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4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6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7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8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9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0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11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12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/>
  <mc:AlternateContent xmlns:mc="http://schemas.openxmlformats.org/markup-compatibility/2006">
    <mc:Choice Requires="x15">
      <x15ac:absPath xmlns:x15ac="http://schemas.microsoft.com/office/spreadsheetml/2010/11/ac" url="https://d.docs.live.net/bb4debe4a83f46c7/Desktop/Progetti/AHDRO/ULTRAOPTYMAL/"/>
    </mc:Choice>
  </mc:AlternateContent>
  <xr:revisionPtr revIDLastSave="19" documentId="8_{7541ED35-E5F7-43FC-BD33-AD305727FD55}" xr6:coauthVersionLast="47" xr6:coauthVersionMax="47" xr10:uidLastSave="{E91A208E-1D75-4640-8484-916D22ED1F73}"/>
  <bookViews>
    <workbookView xWindow="28680" yWindow="2415" windowWidth="20730" windowHeight="11040" xr2:uid="{00000000-000D-0000-FFFF-FFFF00000000}"/>
  </bookViews>
  <sheets>
    <sheet name="Gap and Time" sheetId="21" r:id="rId1"/>
    <sheet name="Results" sheetId="2" r:id="rId2"/>
    <sheet name="Resultsx3" sheetId="20" r:id="rId3"/>
    <sheet name="Analisi_M3" sheetId="22" state="hidden" r:id="rId4"/>
    <sheet name="Analisi_X3" sheetId="25" state="hidden" r:id="rId5"/>
    <sheet name="0_M3" sheetId="23" state="hidden" r:id="rId6"/>
    <sheet name="0_X3" sheetId="24" state="hidden" r:id="rId7"/>
    <sheet name="1_M3" sheetId="26" state="hidden" r:id="rId8"/>
    <sheet name="1_X3" sheetId="27" state="hidden" r:id="rId9"/>
    <sheet name="2_M3" sheetId="28" state="hidden" r:id="rId10"/>
    <sheet name="2_X3" sheetId="29" state="hidden" r:id="rId11"/>
    <sheet name="3_M3" sheetId="30" state="hidden" r:id="rId12"/>
    <sheet name="3_X3" sheetId="31" state="hidden" r:id="rId13"/>
    <sheet name="4_M3" sheetId="32" state="hidden" r:id="rId14"/>
    <sheet name="4_X3" sheetId="33" state="hidden" r:id="rId15"/>
  </sheets>
  <definedNames>
    <definedName name="_xlnm._FilterDatabase" localSheetId="5" hidden="1">'0_M3'!$D$3:$AL$3</definedName>
    <definedName name="_xlnm._FilterDatabase" localSheetId="6" hidden="1">'0_X3'!$D$3:$AL$3</definedName>
    <definedName name="_xlnm._FilterDatabase" localSheetId="0" hidden="1">'Gap and Time'!$C$2:$J$602</definedName>
    <definedName name="_xlnm._FilterDatabase" localSheetId="1" hidden="1">Results!$C$2:$AA$602</definedName>
    <definedName name="_xlnm._FilterDatabase" localSheetId="2" hidden="1">Resultsx3!$C$2:$AJ$602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12" i="21" l="1"/>
  <c r="P12" i="21"/>
  <c r="O13" i="21"/>
  <c r="P13" i="21"/>
  <c r="O14" i="21"/>
  <c r="P14" i="21"/>
  <c r="O15" i="21"/>
  <c r="P15" i="21"/>
  <c r="O16" i="21"/>
  <c r="P16" i="21"/>
  <c r="P11" i="21"/>
  <c r="O11" i="21"/>
  <c r="AW10" i="27"/>
  <c r="AZ14" i="33"/>
  <c r="AY14" i="33"/>
  <c r="AX14" i="33"/>
  <c r="AW14" i="33"/>
  <c r="AZ13" i="33"/>
  <c r="AY13" i="33"/>
  <c r="AX13" i="33"/>
  <c r="AW13" i="33"/>
  <c r="AZ12" i="33"/>
  <c r="AY12" i="33"/>
  <c r="AX12" i="33"/>
  <c r="AW12" i="33"/>
  <c r="AZ11" i="33"/>
  <c r="AY11" i="33"/>
  <c r="AX11" i="33"/>
  <c r="AW11" i="33"/>
  <c r="AZ10" i="33"/>
  <c r="AY10" i="33"/>
  <c r="AX10" i="33"/>
  <c r="AW10" i="33"/>
  <c r="AZ9" i="33"/>
  <c r="AY9" i="33"/>
  <c r="AX9" i="33"/>
  <c r="AW9" i="33"/>
  <c r="AZ14" i="31"/>
  <c r="AY14" i="31"/>
  <c r="AX14" i="31"/>
  <c r="AW14" i="31"/>
  <c r="AZ13" i="31"/>
  <c r="AY13" i="31"/>
  <c r="AX13" i="31"/>
  <c r="AW13" i="31"/>
  <c r="AZ12" i="31"/>
  <c r="AY12" i="31"/>
  <c r="AX12" i="31"/>
  <c r="AW12" i="31"/>
  <c r="AZ11" i="31"/>
  <c r="AY11" i="31"/>
  <c r="AX11" i="31"/>
  <c r="AW11" i="31"/>
  <c r="AZ10" i="31"/>
  <c r="AY10" i="31"/>
  <c r="AX10" i="31"/>
  <c r="AW10" i="31"/>
  <c r="AZ9" i="31"/>
  <c r="AY9" i="31"/>
  <c r="AX9" i="31"/>
  <c r="AW9" i="31"/>
  <c r="AZ12" i="29"/>
  <c r="AY12" i="29"/>
  <c r="AX12" i="29"/>
  <c r="AW12" i="29"/>
  <c r="AZ9" i="29"/>
  <c r="AY9" i="29"/>
  <c r="AX9" i="29"/>
  <c r="AW9" i="29"/>
  <c r="AZ14" i="27"/>
  <c r="AY14" i="27"/>
  <c r="AX14" i="27"/>
  <c r="AW14" i="27"/>
  <c r="AZ13" i="27"/>
  <c r="AY13" i="27"/>
  <c r="AX13" i="27"/>
  <c r="AW13" i="27"/>
  <c r="AZ12" i="27"/>
  <c r="AY12" i="27"/>
  <c r="AX12" i="27"/>
  <c r="AW12" i="27"/>
  <c r="AZ11" i="27"/>
  <c r="AY11" i="27"/>
  <c r="AX11" i="27"/>
  <c r="AW11" i="27"/>
  <c r="AZ10" i="27"/>
  <c r="AY10" i="27"/>
  <c r="AX10" i="27"/>
  <c r="AZ9" i="27"/>
  <c r="AY9" i="27"/>
  <c r="AX9" i="27"/>
  <c r="AW9" i="27"/>
  <c r="AX6" i="26"/>
  <c r="E53" i="22" s="1"/>
  <c r="AZ14" i="24"/>
  <c r="AW12" i="24"/>
  <c r="AW13" i="24"/>
  <c r="AX13" i="24"/>
  <c r="AY13" i="24"/>
  <c r="AZ13" i="24"/>
  <c r="AW14" i="24"/>
  <c r="AX14" i="24"/>
  <c r="AY14" i="24"/>
  <c r="AX12" i="24"/>
  <c r="AY12" i="24"/>
  <c r="AZ12" i="24"/>
  <c r="AW10" i="24"/>
  <c r="AX10" i="24"/>
  <c r="AY10" i="24"/>
  <c r="AZ10" i="24"/>
  <c r="AW11" i="24"/>
  <c r="AX11" i="24"/>
  <c r="AY11" i="24"/>
  <c r="AZ11" i="24"/>
  <c r="AZ9" i="24"/>
  <c r="AX9" i="24"/>
  <c r="AY9" i="24"/>
  <c r="AW9" i="24"/>
  <c r="D4" i="22" l="1"/>
  <c r="D50" i="22" l="1"/>
  <c r="H51" i="22"/>
  <c r="G51" i="22"/>
  <c r="D51" i="22"/>
  <c r="H50" i="22"/>
  <c r="G50" i="22"/>
  <c r="F50" i="22"/>
  <c r="E50" i="22"/>
  <c r="AW37" i="33"/>
  <c r="AV37" i="33"/>
  <c r="AU37" i="33"/>
  <c r="AT37" i="33"/>
  <c r="AS37" i="33"/>
  <c r="AR37" i="33"/>
  <c r="AQ37" i="33"/>
  <c r="AP37" i="33"/>
  <c r="AO37" i="33"/>
  <c r="AW36" i="33"/>
  <c r="AV36" i="33"/>
  <c r="AU36" i="33"/>
  <c r="AT36" i="33"/>
  <c r="AS36" i="33"/>
  <c r="AR36" i="33"/>
  <c r="AQ36" i="33"/>
  <c r="AP36" i="33"/>
  <c r="AO36" i="33"/>
  <c r="AQ33" i="33"/>
  <c r="AP33" i="33"/>
  <c r="AO33" i="33"/>
  <c r="AQ32" i="33"/>
  <c r="AP32" i="33"/>
  <c r="AO32" i="33"/>
  <c r="BM6" i="33"/>
  <c r="BK11" i="33" s="1"/>
  <c r="BO11" i="33" s="1"/>
  <c r="BS11" i="33" s="1"/>
  <c r="BL6" i="33"/>
  <c r="BJ11" i="33" s="1"/>
  <c r="BN11" i="33" s="1"/>
  <c r="BR11" i="33" s="1"/>
  <c r="BU11" i="33" s="1"/>
  <c r="BK6" i="33"/>
  <c r="BL11" i="33" s="1"/>
  <c r="BP11" i="33" s="1"/>
  <c r="BT11" i="33" s="1"/>
  <c r="BJ6" i="33"/>
  <c r="BI6" i="33"/>
  <c r="BI11" i="33" s="1"/>
  <c r="BM11" i="33" s="1"/>
  <c r="BQ11" i="33" s="1"/>
  <c r="BA6" i="33"/>
  <c r="H57" i="25" s="1"/>
  <c r="AZ6" i="33"/>
  <c r="G57" i="25" s="1"/>
  <c r="AY6" i="33"/>
  <c r="F57" i="25" s="1"/>
  <c r="AX6" i="33"/>
  <c r="E57" i="25" s="1"/>
  <c r="AW6" i="33"/>
  <c r="D57" i="25" s="1"/>
  <c r="BM5" i="33"/>
  <c r="BK10" i="33" s="1"/>
  <c r="BO10" i="33" s="1"/>
  <c r="BS10" i="33" s="1"/>
  <c r="BL5" i="33"/>
  <c r="BJ10" i="33" s="1"/>
  <c r="BN10" i="33" s="1"/>
  <c r="BR10" i="33" s="1"/>
  <c r="BU10" i="33" s="1"/>
  <c r="BK5" i="33"/>
  <c r="BL10" i="33" s="1"/>
  <c r="BP10" i="33" s="1"/>
  <c r="BT10" i="33" s="1"/>
  <c r="BJ5" i="33"/>
  <c r="BI5" i="33"/>
  <c r="BI10" i="33" s="1"/>
  <c r="BM10" i="33" s="1"/>
  <c r="BQ10" i="33" s="1"/>
  <c r="BA5" i="33"/>
  <c r="H56" i="25" s="1"/>
  <c r="AZ5" i="33"/>
  <c r="G56" i="25" s="1"/>
  <c r="AY5" i="33"/>
  <c r="F56" i="25" s="1"/>
  <c r="AX5" i="33"/>
  <c r="E56" i="25" s="1"/>
  <c r="AW5" i="33"/>
  <c r="D56" i="25" s="1"/>
  <c r="AW37" i="32"/>
  <c r="AV37" i="32"/>
  <c r="AU37" i="32"/>
  <c r="AT37" i="32"/>
  <c r="AS37" i="32"/>
  <c r="AR37" i="32"/>
  <c r="AQ37" i="32"/>
  <c r="AP37" i="32"/>
  <c r="AO37" i="32"/>
  <c r="AW36" i="32"/>
  <c r="AV36" i="32"/>
  <c r="AU36" i="32"/>
  <c r="AT36" i="32"/>
  <c r="AS36" i="32"/>
  <c r="AR36" i="32"/>
  <c r="AQ36" i="32"/>
  <c r="AP36" i="32"/>
  <c r="AO36" i="32"/>
  <c r="AQ33" i="32"/>
  <c r="AP33" i="32"/>
  <c r="AT44" i="32" s="1"/>
  <c r="AO33" i="32"/>
  <c r="AQ32" i="32"/>
  <c r="AP32" i="32"/>
  <c r="AO32" i="32"/>
  <c r="BM6" i="32"/>
  <c r="BK11" i="32" s="1"/>
  <c r="BO11" i="32" s="1"/>
  <c r="BS11" i="32" s="1"/>
  <c r="BL6" i="32"/>
  <c r="BJ11" i="32" s="1"/>
  <c r="BN11" i="32" s="1"/>
  <c r="BR11" i="32" s="1"/>
  <c r="BK6" i="32"/>
  <c r="BL11" i="32" s="1"/>
  <c r="BP11" i="32" s="1"/>
  <c r="BT11" i="32" s="1"/>
  <c r="BJ6" i="32"/>
  <c r="BI6" i="32"/>
  <c r="BI11" i="32" s="1"/>
  <c r="BM11" i="32" s="1"/>
  <c r="BQ11" i="32" s="1"/>
  <c r="BA6" i="32"/>
  <c r="H59" i="22" s="1"/>
  <c r="AZ6" i="32"/>
  <c r="G59" i="22" s="1"/>
  <c r="AY6" i="32"/>
  <c r="F59" i="22" s="1"/>
  <c r="AX6" i="32"/>
  <c r="E59" i="22" s="1"/>
  <c r="AW6" i="32"/>
  <c r="D59" i="22" s="1"/>
  <c r="BM5" i="32"/>
  <c r="BK10" i="32" s="1"/>
  <c r="BO10" i="32" s="1"/>
  <c r="BS10" i="32" s="1"/>
  <c r="BL5" i="32"/>
  <c r="BJ10" i="32" s="1"/>
  <c r="BN10" i="32" s="1"/>
  <c r="BR10" i="32" s="1"/>
  <c r="BK5" i="32"/>
  <c r="BL10" i="32" s="1"/>
  <c r="BP10" i="32" s="1"/>
  <c r="BT10" i="32" s="1"/>
  <c r="BJ5" i="32"/>
  <c r="BI5" i="32"/>
  <c r="BI10" i="32" s="1"/>
  <c r="BM10" i="32" s="1"/>
  <c r="BQ10" i="32" s="1"/>
  <c r="BA5" i="32"/>
  <c r="H58" i="22" s="1"/>
  <c r="AZ5" i="32"/>
  <c r="G58" i="22" s="1"/>
  <c r="AY5" i="32"/>
  <c r="F58" i="22" s="1"/>
  <c r="AX5" i="32"/>
  <c r="E58" i="22" s="1"/>
  <c r="AW5" i="32"/>
  <c r="D58" i="22" s="1"/>
  <c r="AW37" i="31"/>
  <c r="AV37" i="31"/>
  <c r="AU37" i="31"/>
  <c r="AT37" i="31"/>
  <c r="AS37" i="31"/>
  <c r="AR37" i="31"/>
  <c r="AQ37" i="31"/>
  <c r="AP37" i="31"/>
  <c r="AO37" i="31"/>
  <c r="AW36" i="31"/>
  <c r="AV36" i="31"/>
  <c r="AU36" i="31"/>
  <c r="AT36" i="31"/>
  <c r="AS36" i="31"/>
  <c r="AR36" i="31"/>
  <c r="AQ36" i="31"/>
  <c r="AP36" i="31"/>
  <c r="AO36" i="31"/>
  <c r="AQ33" i="31"/>
  <c r="AP33" i="31"/>
  <c r="AT44" i="31" s="1"/>
  <c r="AO33" i="31"/>
  <c r="AQ32" i="31"/>
  <c r="AP32" i="31"/>
  <c r="AO32" i="31"/>
  <c r="BM6" i="31"/>
  <c r="BK11" i="31" s="1"/>
  <c r="BO11" i="31" s="1"/>
  <c r="BS11" i="31" s="1"/>
  <c r="BL6" i="31"/>
  <c r="BJ11" i="31" s="1"/>
  <c r="BN11" i="31" s="1"/>
  <c r="BR11" i="31" s="1"/>
  <c r="BK6" i="31"/>
  <c r="BL11" i="31" s="1"/>
  <c r="BP11" i="31" s="1"/>
  <c r="BT11" i="31" s="1"/>
  <c r="BJ6" i="31"/>
  <c r="BI6" i="31"/>
  <c r="BI11" i="31" s="1"/>
  <c r="BM11" i="31" s="1"/>
  <c r="BQ11" i="31" s="1"/>
  <c r="BA6" i="31"/>
  <c r="H55" i="25" s="1"/>
  <c r="AZ6" i="31"/>
  <c r="G55" i="25" s="1"/>
  <c r="AY6" i="31"/>
  <c r="F55" i="25" s="1"/>
  <c r="AX6" i="31"/>
  <c r="E55" i="25" s="1"/>
  <c r="AW6" i="31"/>
  <c r="D55" i="25" s="1"/>
  <c r="BM5" i="31"/>
  <c r="BK10" i="31" s="1"/>
  <c r="BO10" i="31" s="1"/>
  <c r="BS10" i="31" s="1"/>
  <c r="BL5" i="31"/>
  <c r="BJ10" i="31" s="1"/>
  <c r="BN10" i="31" s="1"/>
  <c r="BR10" i="31" s="1"/>
  <c r="BK5" i="31"/>
  <c r="BL10" i="31" s="1"/>
  <c r="BP10" i="31" s="1"/>
  <c r="BT10" i="31" s="1"/>
  <c r="BJ5" i="31"/>
  <c r="BI5" i="31"/>
  <c r="BI10" i="31" s="1"/>
  <c r="BM10" i="31" s="1"/>
  <c r="BQ10" i="31" s="1"/>
  <c r="BA5" i="31"/>
  <c r="H54" i="25" s="1"/>
  <c r="AZ5" i="31"/>
  <c r="G54" i="25" s="1"/>
  <c r="AY5" i="31"/>
  <c r="F54" i="25" s="1"/>
  <c r="AX5" i="31"/>
  <c r="E54" i="25" s="1"/>
  <c r="AW5" i="31"/>
  <c r="D54" i="25" s="1"/>
  <c r="AW37" i="30"/>
  <c r="AV37" i="30"/>
  <c r="AU37" i="30"/>
  <c r="AT37" i="30"/>
  <c r="AS37" i="30"/>
  <c r="AR37" i="30"/>
  <c r="AQ37" i="30"/>
  <c r="AP37" i="30"/>
  <c r="AO37" i="30"/>
  <c r="AW36" i="30"/>
  <c r="AV36" i="30"/>
  <c r="AU36" i="30"/>
  <c r="AT36" i="30"/>
  <c r="AS36" i="30"/>
  <c r="AR36" i="30"/>
  <c r="AQ36" i="30"/>
  <c r="AP36" i="30"/>
  <c r="AO36" i="30"/>
  <c r="AQ33" i="30"/>
  <c r="AP33" i="30"/>
  <c r="AO33" i="30"/>
  <c r="AQ32" i="30"/>
  <c r="AP32" i="30"/>
  <c r="AO32" i="30"/>
  <c r="BM6" i="30"/>
  <c r="BK11" i="30" s="1"/>
  <c r="BO11" i="30" s="1"/>
  <c r="BS11" i="30" s="1"/>
  <c r="BL6" i="30"/>
  <c r="BJ11" i="30" s="1"/>
  <c r="BN11" i="30" s="1"/>
  <c r="BR11" i="30" s="1"/>
  <c r="BK6" i="30"/>
  <c r="BL11" i="30" s="1"/>
  <c r="BP11" i="30" s="1"/>
  <c r="BT11" i="30" s="1"/>
  <c r="BJ6" i="30"/>
  <c r="BI6" i="30"/>
  <c r="BI11" i="30" s="1"/>
  <c r="BM11" i="30" s="1"/>
  <c r="BQ11" i="30" s="1"/>
  <c r="BA6" i="30"/>
  <c r="H57" i="22" s="1"/>
  <c r="AZ6" i="30"/>
  <c r="G57" i="22" s="1"/>
  <c r="AY6" i="30"/>
  <c r="F57" i="22" s="1"/>
  <c r="AX6" i="30"/>
  <c r="E57" i="22" s="1"/>
  <c r="AW6" i="30"/>
  <c r="D57" i="22" s="1"/>
  <c r="BM5" i="30"/>
  <c r="BK10" i="30" s="1"/>
  <c r="BO10" i="30" s="1"/>
  <c r="BS10" i="30" s="1"/>
  <c r="BL5" i="30"/>
  <c r="BJ10" i="30" s="1"/>
  <c r="BN10" i="30" s="1"/>
  <c r="BR10" i="30" s="1"/>
  <c r="BK5" i="30"/>
  <c r="BL10" i="30" s="1"/>
  <c r="BP10" i="30" s="1"/>
  <c r="BT10" i="30" s="1"/>
  <c r="BJ5" i="30"/>
  <c r="BI5" i="30"/>
  <c r="BI10" i="30" s="1"/>
  <c r="BM10" i="30" s="1"/>
  <c r="BQ10" i="30" s="1"/>
  <c r="BA5" i="30"/>
  <c r="H56" i="22" s="1"/>
  <c r="AZ5" i="30"/>
  <c r="G56" i="22" s="1"/>
  <c r="AY5" i="30"/>
  <c r="F56" i="22" s="1"/>
  <c r="AX5" i="30"/>
  <c r="E56" i="22" s="1"/>
  <c r="AW5" i="30"/>
  <c r="D56" i="22" s="1"/>
  <c r="AW37" i="29"/>
  <c r="AV37" i="29"/>
  <c r="AU37" i="29"/>
  <c r="AT37" i="29"/>
  <c r="AS37" i="29"/>
  <c r="AR37" i="29"/>
  <c r="AQ37" i="29"/>
  <c r="AP37" i="29"/>
  <c r="AO37" i="29"/>
  <c r="AW36" i="29"/>
  <c r="AV36" i="29"/>
  <c r="AU36" i="29"/>
  <c r="AT36" i="29"/>
  <c r="AS36" i="29"/>
  <c r="AR36" i="29"/>
  <c r="AQ36" i="29"/>
  <c r="AP36" i="29"/>
  <c r="AO36" i="29"/>
  <c r="AQ33" i="29"/>
  <c r="AP33" i="29"/>
  <c r="AO33" i="29"/>
  <c r="AQ32" i="29"/>
  <c r="AP32" i="29"/>
  <c r="AO32" i="29"/>
  <c r="BM6" i="29"/>
  <c r="BK11" i="29" s="1"/>
  <c r="BO11" i="29" s="1"/>
  <c r="BS11" i="29" s="1"/>
  <c r="BL6" i="29"/>
  <c r="BJ11" i="29" s="1"/>
  <c r="BN11" i="29" s="1"/>
  <c r="BR11" i="29" s="1"/>
  <c r="BU11" i="29" s="1"/>
  <c r="BK6" i="29"/>
  <c r="BL11" i="29" s="1"/>
  <c r="BP11" i="29" s="1"/>
  <c r="BT11" i="29" s="1"/>
  <c r="BJ6" i="29"/>
  <c r="BI6" i="29"/>
  <c r="BI11" i="29" s="1"/>
  <c r="BM11" i="29" s="1"/>
  <c r="BQ11" i="29" s="1"/>
  <c r="BA6" i="29"/>
  <c r="H53" i="25" s="1"/>
  <c r="AZ6" i="29"/>
  <c r="G53" i="25" s="1"/>
  <c r="AY6" i="29"/>
  <c r="F53" i="25" s="1"/>
  <c r="AX6" i="29"/>
  <c r="E53" i="25" s="1"/>
  <c r="AW6" i="29"/>
  <c r="D53" i="25" s="1"/>
  <c r="BM5" i="29"/>
  <c r="BK10" i="29" s="1"/>
  <c r="BO10" i="29" s="1"/>
  <c r="BS10" i="29" s="1"/>
  <c r="BL5" i="29"/>
  <c r="BJ10" i="29" s="1"/>
  <c r="BN10" i="29" s="1"/>
  <c r="BR10" i="29" s="1"/>
  <c r="BU10" i="29" s="1"/>
  <c r="BK5" i="29"/>
  <c r="BL10" i="29" s="1"/>
  <c r="BP10" i="29" s="1"/>
  <c r="BT10" i="29" s="1"/>
  <c r="BJ5" i="29"/>
  <c r="BI5" i="29"/>
  <c r="BI10" i="29" s="1"/>
  <c r="BM10" i="29" s="1"/>
  <c r="BQ10" i="29" s="1"/>
  <c r="BA5" i="29"/>
  <c r="H52" i="25" s="1"/>
  <c r="AZ5" i="29"/>
  <c r="G52" i="25" s="1"/>
  <c r="AY5" i="29"/>
  <c r="F52" i="25" s="1"/>
  <c r="AX5" i="29"/>
  <c r="E52" i="25" s="1"/>
  <c r="AW5" i="29"/>
  <c r="D52" i="25" s="1"/>
  <c r="AW37" i="28"/>
  <c r="AV37" i="28"/>
  <c r="AU37" i="28"/>
  <c r="AT37" i="28"/>
  <c r="AS37" i="28"/>
  <c r="AR37" i="28"/>
  <c r="AQ37" i="28"/>
  <c r="AP37" i="28"/>
  <c r="AO37" i="28"/>
  <c r="AW36" i="28"/>
  <c r="AV36" i="28"/>
  <c r="AU36" i="28"/>
  <c r="AT36" i="28"/>
  <c r="AS36" i="28"/>
  <c r="AR36" i="28"/>
  <c r="AQ36" i="28"/>
  <c r="AQ43" i="28" s="1"/>
  <c r="AP36" i="28"/>
  <c r="AO36" i="28"/>
  <c r="AQ33" i="28"/>
  <c r="AP33" i="28"/>
  <c r="AO33" i="28"/>
  <c r="AQ32" i="28"/>
  <c r="AP32" i="28"/>
  <c r="AO32" i="28"/>
  <c r="BM6" i="28"/>
  <c r="BK11" i="28" s="1"/>
  <c r="BO11" i="28" s="1"/>
  <c r="BS11" i="28" s="1"/>
  <c r="BL6" i="28"/>
  <c r="BJ11" i="28" s="1"/>
  <c r="BN11" i="28" s="1"/>
  <c r="BR11" i="28" s="1"/>
  <c r="BK6" i="28"/>
  <c r="BL11" i="28" s="1"/>
  <c r="BP11" i="28" s="1"/>
  <c r="BT11" i="28" s="1"/>
  <c r="BJ6" i="28"/>
  <c r="BI6" i="28"/>
  <c r="BI11" i="28" s="1"/>
  <c r="BM11" i="28" s="1"/>
  <c r="BQ11" i="28" s="1"/>
  <c r="BA6" i="28"/>
  <c r="H55" i="22" s="1"/>
  <c r="AZ6" i="28"/>
  <c r="G55" i="22" s="1"/>
  <c r="AY6" i="28"/>
  <c r="F55" i="22" s="1"/>
  <c r="AX6" i="28"/>
  <c r="E55" i="22" s="1"/>
  <c r="AW6" i="28"/>
  <c r="D55" i="22" s="1"/>
  <c r="BM5" i="28"/>
  <c r="BK10" i="28" s="1"/>
  <c r="BO10" i="28" s="1"/>
  <c r="BS10" i="28" s="1"/>
  <c r="BL5" i="28"/>
  <c r="BJ10" i="28" s="1"/>
  <c r="BN10" i="28" s="1"/>
  <c r="BR10" i="28" s="1"/>
  <c r="BK5" i="28"/>
  <c r="BL10" i="28" s="1"/>
  <c r="BP10" i="28" s="1"/>
  <c r="BT10" i="28" s="1"/>
  <c r="BJ5" i="28"/>
  <c r="BI5" i="28"/>
  <c r="BI10" i="28" s="1"/>
  <c r="BM10" i="28" s="1"/>
  <c r="BQ10" i="28" s="1"/>
  <c r="BA5" i="28"/>
  <c r="H54" i="22" s="1"/>
  <c r="AZ5" i="28"/>
  <c r="G54" i="22" s="1"/>
  <c r="AY5" i="28"/>
  <c r="F54" i="22" s="1"/>
  <c r="AX5" i="28"/>
  <c r="E54" i="22" s="1"/>
  <c r="AW5" i="28"/>
  <c r="AW37" i="27"/>
  <c r="AV37" i="27"/>
  <c r="AU37" i="27"/>
  <c r="AT37" i="27"/>
  <c r="AS37" i="27"/>
  <c r="AR37" i="27"/>
  <c r="AQ37" i="27"/>
  <c r="AP37" i="27"/>
  <c r="AO37" i="27"/>
  <c r="AW36" i="27"/>
  <c r="AV36" i="27"/>
  <c r="AU36" i="27"/>
  <c r="AT36" i="27"/>
  <c r="AS36" i="27"/>
  <c r="AR36" i="27"/>
  <c r="AQ36" i="27"/>
  <c r="AP36" i="27"/>
  <c r="AO36" i="27"/>
  <c r="AQ33" i="27"/>
  <c r="AP33" i="27"/>
  <c r="AT44" i="27" s="1"/>
  <c r="AO33" i="27"/>
  <c r="AQ32" i="27"/>
  <c r="AP32" i="27"/>
  <c r="AO32" i="27"/>
  <c r="BM6" i="27"/>
  <c r="BK11" i="27" s="1"/>
  <c r="BO11" i="27" s="1"/>
  <c r="BS11" i="27" s="1"/>
  <c r="BL6" i="27"/>
  <c r="BJ11" i="27" s="1"/>
  <c r="BN11" i="27" s="1"/>
  <c r="BR11" i="27" s="1"/>
  <c r="BK6" i="27"/>
  <c r="BL11" i="27" s="1"/>
  <c r="BP11" i="27" s="1"/>
  <c r="BT11" i="27" s="1"/>
  <c r="BJ6" i="27"/>
  <c r="BI6" i="27"/>
  <c r="BI11" i="27" s="1"/>
  <c r="BM11" i="27" s="1"/>
  <c r="BQ11" i="27" s="1"/>
  <c r="BA6" i="27"/>
  <c r="H51" i="25" s="1"/>
  <c r="AZ6" i="27"/>
  <c r="G51" i="25" s="1"/>
  <c r="AY6" i="27"/>
  <c r="F51" i="25" s="1"/>
  <c r="AX6" i="27"/>
  <c r="E51" i="25" s="1"/>
  <c r="AW6" i="27"/>
  <c r="D51" i="25" s="1"/>
  <c r="BM5" i="27"/>
  <c r="BK10" i="27" s="1"/>
  <c r="BO10" i="27" s="1"/>
  <c r="BS10" i="27" s="1"/>
  <c r="BL5" i="27"/>
  <c r="BJ10" i="27" s="1"/>
  <c r="BN10" i="27" s="1"/>
  <c r="BR10" i="27" s="1"/>
  <c r="BK5" i="27"/>
  <c r="BL10" i="27" s="1"/>
  <c r="BP10" i="27" s="1"/>
  <c r="BT10" i="27" s="1"/>
  <c r="BJ5" i="27"/>
  <c r="BI5" i="27"/>
  <c r="BI10" i="27" s="1"/>
  <c r="BM10" i="27" s="1"/>
  <c r="BQ10" i="27" s="1"/>
  <c r="BA5" i="27"/>
  <c r="H50" i="25" s="1"/>
  <c r="AZ5" i="27"/>
  <c r="G50" i="25" s="1"/>
  <c r="AY5" i="27"/>
  <c r="F50" i="25" s="1"/>
  <c r="AX5" i="27"/>
  <c r="E50" i="25" s="1"/>
  <c r="AW5" i="27"/>
  <c r="D50" i="25" s="1"/>
  <c r="AW37" i="26"/>
  <c r="AV37" i="26"/>
  <c r="AU37" i="26"/>
  <c r="AT37" i="26"/>
  <c r="AS37" i="26"/>
  <c r="AR37" i="26"/>
  <c r="AQ37" i="26"/>
  <c r="AP37" i="26"/>
  <c r="AO37" i="26"/>
  <c r="AW36" i="26"/>
  <c r="AV36" i="26"/>
  <c r="AU36" i="26"/>
  <c r="AT36" i="26"/>
  <c r="AS36" i="26"/>
  <c r="AR36" i="26"/>
  <c r="AQ36" i="26"/>
  <c r="AP36" i="26"/>
  <c r="AO36" i="26"/>
  <c r="AQ33" i="26"/>
  <c r="AP33" i="26"/>
  <c r="AO33" i="26"/>
  <c r="AQ32" i="26"/>
  <c r="AP32" i="26"/>
  <c r="AO32" i="26"/>
  <c r="BM6" i="26"/>
  <c r="BK11" i="26" s="1"/>
  <c r="BO11" i="26" s="1"/>
  <c r="BS11" i="26" s="1"/>
  <c r="BL6" i="26"/>
  <c r="BJ11" i="26" s="1"/>
  <c r="BN11" i="26" s="1"/>
  <c r="BR11" i="26" s="1"/>
  <c r="BK6" i="26"/>
  <c r="BL11" i="26" s="1"/>
  <c r="BP11" i="26" s="1"/>
  <c r="BT11" i="26" s="1"/>
  <c r="BJ6" i="26"/>
  <c r="BI6" i="26"/>
  <c r="BI11" i="26" s="1"/>
  <c r="BM11" i="26" s="1"/>
  <c r="BQ11" i="26" s="1"/>
  <c r="BA6" i="26"/>
  <c r="H53" i="22" s="1"/>
  <c r="AZ6" i="26"/>
  <c r="G53" i="22" s="1"/>
  <c r="AY6" i="26"/>
  <c r="F53" i="22" s="1"/>
  <c r="AW6" i="26"/>
  <c r="D53" i="22" s="1"/>
  <c r="BM5" i="26"/>
  <c r="BK10" i="26" s="1"/>
  <c r="BO10" i="26" s="1"/>
  <c r="BS10" i="26" s="1"/>
  <c r="BL5" i="26"/>
  <c r="BJ10" i="26" s="1"/>
  <c r="BN10" i="26" s="1"/>
  <c r="BR10" i="26" s="1"/>
  <c r="BK5" i="26"/>
  <c r="BL10" i="26" s="1"/>
  <c r="BP10" i="26" s="1"/>
  <c r="BT10" i="26" s="1"/>
  <c r="BJ5" i="26"/>
  <c r="BI5" i="26"/>
  <c r="BI10" i="26" s="1"/>
  <c r="BM10" i="26" s="1"/>
  <c r="BQ10" i="26" s="1"/>
  <c r="BA5" i="26"/>
  <c r="H52" i="22" s="1"/>
  <c r="AZ5" i="26"/>
  <c r="G52" i="22" s="1"/>
  <c r="AY5" i="26"/>
  <c r="F52" i="22" s="1"/>
  <c r="AX5" i="26"/>
  <c r="E52" i="22" s="1"/>
  <c r="AW5" i="26"/>
  <c r="D52" i="22" s="1"/>
  <c r="G3" i="25"/>
  <c r="F3" i="25"/>
  <c r="E3" i="25"/>
  <c r="AW37" i="24"/>
  <c r="AV37" i="24"/>
  <c r="AU37" i="24"/>
  <c r="AT37" i="24"/>
  <c r="AS37" i="24"/>
  <c r="AR37" i="24"/>
  <c r="AQ37" i="24"/>
  <c r="AP37" i="24"/>
  <c r="AO37" i="24"/>
  <c r="AW36" i="24"/>
  <c r="AV36" i="24"/>
  <c r="AU36" i="24"/>
  <c r="AT36" i="24"/>
  <c r="AS36" i="24"/>
  <c r="AR36" i="24"/>
  <c r="AQ36" i="24"/>
  <c r="AP36" i="24"/>
  <c r="AO36" i="24"/>
  <c r="AQ33" i="24"/>
  <c r="AP33" i="24"/>
  <c r="AO33" i="24"/>
  <c r="AQ32" i="24"/>
  <c r="AP32" i="24"/>
  <c r="AO32" i="24"/>
  <c r="BM6" i="24"/>
  <c r="BK11" i="24" s="1"/>
  <c r="BO11" i="24" s="1"/>
  <c r="BS11" i="24" s="1"/>
  <c r="BL6" i="24"/>
  <c r="BJ11" i="24" s="1"/>
  <c r="BN11" i="24" s="1"/>
  <c r="BR11" i="24" s="1"/>
  <c r="BK6" i="24"/>
  <c r="BL11" i="24" s="1"/>
  <c r="BP11" i="24" s="1"/>
  <c r="BT11" i="24" s="1"/>
  <c r="F5" i="25" s="1"/>
  <c r="BJ6" i="24"/>
  <c r="BI6" i="24"/>
  <c r="BI11" i="24" s="1"/>
  <c r="BM11" i="24" s="1"/>
  <c r="BQ11" i="24" s="1"/>
  <c r="E5" i="25" s="1"/>
  <c r="BA6" i="24"/>
  <c r="H49" i="25" s="1"/>
  <c r="AZ6" i="24"/>
  <c r="G49" i="25" s="1"/>
  <c r="AY6" i="24"/>
  <c r="F49" i="25" s="1"/>
  <c r="AX6" i="24"/>
  <c r="E49" i="25" s="1"/>
  <c r="AW6" i="24"/>
  <c r="D49" i="25" s="1"/>
  <c r="BM5" i="24"/>
  <c r="BK10" i="24" s="1"/>
  <c r="BO10" i="24" s="1"/>
  <c r="BS10" i="24" s="1"/>
  <c r="BL5" i="24"/>
  <c r="BJ10" i="24" s="1"/>
  <c r="BN10" i="24" s="1"/>
  <c r="BR10" i="24" s="1"/>
  <c r="BK5" i="24"/>
  <c r="BL10" i="24" s="1"/>
  <c r="BP10" i="24" s="1"/>
  <c r="BT10" i="24" s="1"/>
  <c r="F4" i="25" s="1"/>
  <c r="BJ5" i="24"/>
  <c r="BI5" i="24"/>
  <c r="BI10" i="24" s="1"/>
  <c r="BM10" i="24" s="1"/>
  <c r="BQ10" i="24" s="1"/>
  <c r="E4" i="25" s="1"/>
  <c r="BA5" i="24"/>
  <c r="H48" i="25" s="1"/>
  <c r="AZ5" i="24"/>
  <c r="G48" i="25" s="1"/>
  <c r="AY5" i="24"/>
  <c r="AX5" i="24"/>
  <c r="E48" i="25" s="1"/>
  <c r="AW5" i="24"/>
  <c r="D48" i="25" s="1"/>
  <c r="AW37" i="23"/>
  <c r="AV37" i="23"/>
  <c r="AU37" i="23"/>
  <c r="AT37" i="23"/>
  <c r="AS37" i="23"/>
  <c r="AR37" i="23"/>
  <c r="AQ37" i="23"/>
  <c r="AP37" i="23"/>
  <c r="AO37" i="23"/>
  <c r="AW36" i="23"/>
  <c r="AV36" i="23"/>
  <c r="AU36" i="23"/>
  <c r="AT36" i="23"/>
  <c r="AS36" i="23"/>
  <c r="AR36" i="23"/>
  <c r="AQ36" i="23"/>
  <c r="AP36" i="23"/>
  <c r="AO36" i="23"/>
  <c r="AQ33" i="23"/>
  <c r="AP33" i="23"/>
  <c r="AO33" i="23"/>
  <c r="AQ32" i="23"/>
  <c r="AP32" i="23"/>
  <c r="AO32" i="23"/>
  <c r="BM6" i="23"/>
  <c r="BK11" i="23" s="1"/>
  <c r="BO11" i="23" s="1"/>
  <c r="BS11" i="23" s="1"/>
  <c r="BL6" i="23"/>
  <c r="BJ11" i="23" s="1"/>
  <c r="BN11" i="23" s="1"/>
  <c r="BR11" i="23" s="1"/>
  <c r="BK6" i="23"/>
  <c r="BL11" i="23" s="1"/>
  <c r="BP11" i="23" s="1"/>
  <c r="BT11" i="23" s="1"/>
  <c r="BJ6" i="23"/>
  <c r="BI6" i="23"/>
  <c r="BI11" i="23" s="1"/>
  <c r="BM11" i="23" s="1"/>
  <c r="BQ11" i="23" s="1"/>
  <c r="BA6" i="23"/>
  <c r="H49" i="22" s="1"/>
  <c r="AZ6" i="23"/>
  <c r="G49" i="22" s="1"/>
  <c r="AY6" i="23"/>
  <c r="F49" i="22" s="1"/>
  <c r="AX6" i="23"/>
  <c r="E49" i="22" s="1"/>
  <c r="AW6" i="23"/>
  <c r="D49" i="22" s="1"/>
  <c r="BM5" i="23"/>
  <c r="BK10" i="23" s="1"/>
  <c r="BO10" i="23" s="1"/>
  <c r="BS10" i="23" s="1"/>
  <c r="BL5" i="23"/>
  <c r="BJ10" i="23" s="1"/>
  <c r="BN10" i="23" s="1"/>
  <c r="BR10" i="23" s="1"/>
  <c r="BK5" i="23"/>
  <c r="BL10" i="23" s="1"/>
  <c r="BP10" i="23" s="1"/>
  <c r="BT10" i="23" s="1"/>
  <c r="BJ5" i="23"/>
  <c r="BI5" i="23"/>
  <c r="BI10" i="23" s="1"/>
  <c r="BM10" i="23" s="1"/>
  <c r="BQ10" i="23" s="1"/>
  <c r="BA5" i="23"/>
  <c r="H48" i="22" s="1"/>
  <c r="AZ5" i="23"/>
  <c r="G48" i="22" s="1"/>
  <c r="AY5" i="23"/>
  <c r="F48" i="22" s="1"/>
  <c r="AX5" i="23"/>
  <c r="E48" i="22" s="1"/>
  <c r="AW5" i="23"/>
  <c r="D48" i="22" s="1"/>
  <c r="E4" i="22"/>
  <c r="F4" i="22"/>
  <c r="E5" i="22"/>
  <c r="F5" i="22"/>
  <c r="D5" i="22"/>
  <c r="D8" i="22"/>
  <c r="L2" i="21"/>
  <c r="N4" i="21"/>
  <c r="N5" i="21"/>
  <c r="Q7" i="21"/>
  <c r="P7" i="21"/>
  <c r="O7" i="21"/>
  <c r="N7" i="21"/>
  <c r="Q6" i="21"/>
  <c r="P6" i="21"/>
  <c r="O6" i="21"/>
  <c r="N6" i="21"/>
  <c r="Q5" i="21"/>
  <c r="P5" i="21"/>
  <c r="O5" i="21"/>
  <c r="Q4" i="21"/>
  <c r="P4" i="21"/>
  <c r="O4" i="21"/>
  <c r="AT44" i="33" l="1"/>
  <c r="BU10" i="24"/>
  <c r="G4" i="25" s="1"/>
  <c r="AW44" i="27"/>
  <c r="AV43" i="23"/>
  <c r="K23" i="22" s="1"/>
  <c r="BU11" i="28"/>
  <c r="AV44" i="29"/>
  <c r="AV44" i="33"/>
  <c r="AP43" i="28"/>
  <c r="AT43" i="33"/>
  <c r="AT47" i="33" s="1"/>
  <c r="BU10" i="31"/>
  <c r="AU43" i="33"/>
  <c r="K56" i="22"/>
  <c r="I53" i="22"/>
  <c r="J56" i="22"/>
  <c r="AW43" i="23"/>
  <c r="AR43" i="28"/>
  <c r="AS43" i="28"/>
  <c r="AT43" i="28"/>
  <c r="BE5" i="28"/>
  <c r="AY12" i="28" s="1"/>
  <c r="BE12" i="28" s="1"/>
  <c r="AV44" i="30"/>
  <c r="D54" i="22"/>
  <c r="D9" i="22"/>
  <c r="F9" i="22"/>
  <c r="BU11" i="27"/>
  <c r="AW43" i="32"/>
  <c r="E9" i="22"/>
  <c r="F8" i="22"/>
  <c r="BU11" i="24"/>
  <c r="G5" i="25" s="1"/>
  <c r="BU10" i="32"/>
  <c r="E8" i="22"/>
  <c r="AW44" i="28"/>
  <c r="AW44" i="32"/>
  <c r="AW47" i="32" s="1"/>
  <c r="AU43" i="23"/>
  <c r="J23" i="22" s="1"/>
  <c r="BU11" i="26"/>
  <c r="AO43" i="28"/>
  <c r="BU11" i="30"/>
  <c r="K56" i="25"/>
  <c r="I57" i="25"/>
  <c r="L56" i="25"/>
  <c r="J57" i="25"/>
  <c r="I56" i="25"/>
  <c r="J56" i="25"/>
  <c r="K57" i="25"/>
  <c r="L57" i="25"/>
  <c r="AP43" i="33"/>
  <c r="AP47" i="33" s="1"/>
  <c r="AR43" i="33"/>
  <c r="AO43" i="33"/>
  <c r="AO47" i="33" s="1"/>
  <c r="AQ43" i="33"/>
  <c r="AS43" i="33"/>
  <c r="AS47" i="33" s="1"/>
  <c r="I55" i="25"/>
  <c r="J55" i="25"/>
  <c r="I54" i="25"/>
  <c r="L55" i="25"/>
  <c r="K55" i="25"/>
  <c r="L54" i="25"/>
  <c r="K54" i="25"/>
  <c r="J54" i="25"/>
  <c r="BE5" i="31"/>
  <c r="AY23" i="31" s="1"/>
  <c r="BE23" i="31" s="1"/>
  <c r="J52" i="25"/>
  <c r="J53" i="25"/>
  <c r="L53" i="25"/>
  <c r="I52" i="25"/>
  <c r="I53" i="25"/>
  <c r="K52" i="25"/>
  <c r="K53" i="25"/>
  <c r="L52" i="25"/>
  <c r="I51" i="25"/>
  <c r="K51" i="25"/>
  <c r="L51" i="25"/>
  <c r="J51" i="25"/>
  <c r="I50" i="25"/>
  <c r="J50" i="25"/>
  <c r="K50" i="25"/>
  <c r="L50" i="25"/>
  <c r="AO43" i="27"/>
  <c r="AR43" i="27"/>
  <c r="AS43" i="27"/>
  <c r="AT43" i="27"/>
  <c r="AT47" i="27" s="1"/>
  <c r="AP43" i="27"/>
  <c r="AQ43" i="27"/>
  <c r="I58" i="22"/>
  <c r="K58" i="22"/>
  <c r="AP43" i="32"/>
  <c r="L59" i="22"/>
  <c r="J59" i="22"/>
  <c r="I59" i="22"/>
  <c r="AP44" i="32"/>
  <c r="BE5" i="32"/>
  <c r="AY12" i="32" s="1"/>
  <c r="BE12" i="32" s="1"/>
  <c r="L58" i="22"/>
  <c r="K59" i="22"/>
  <c r="AO43" i="32"/>
  <c r="AQ43" i="32"/>
  <c r="BU11" i="32"/>
  <c r="J58" i="22"/>
  <c r="J57" i="22"/>
  <c r="I57" i="22"/>
  <c r="I56" i="22"/>
  <c r="AT43" i="30"/>
  <c r="AU43" i="30"/>
  <c r="L57" i="22"/>
  <c r="AV43" i="30"/>
  <c r="AV47" i="30" s="1"/>
  <c r="AW43" i="30"/>
  <c r="K57" i="22"/>
  <c r="AS44" i="30"/>
  <c r="L56" i="22"/>
  <c r="J55" i="22"/>
  <c r="L55" i="22"/>
  <c r="I55" i="22"/>
  <c r="K55" i="22"/>
  <c r="AS44" i="28"/>
  <c r="J52" i="22"/>
  <c r="J53" i="22"/>
  <c r="K53" i="22"/>
  <c r="I52" i="22"/>
  <c r="L53" i="22"/>
  <c r="L52" i="22"/>
  <c r="K52" i="22"/>
  <c r="AW44" i="23"/>
  <c r="L24" i="22" s="1"/>
  <c r="L49" i="22"/>
  <c r="J49" i="22"/>
  <c r="K49" i="22"/>
  <c r="L23" i="22"/>
  <c r="K51" i="22"/>
  <c r="L51" i="22"/>
  <c r="K50" i="22"/>
  <c r="J50" i="22"/>
  <c r="F51" i="22"/>
  <c r="L50" i="22"/>
  <c r="I50" i="22"/>
  <c r="E51" i="22"/>
  <c r="BC6" i="32"/>
  <c r="AW13" i="32" s="1"/>
  <c r="BD6" i="32"/>
  <c r="BD13" i="32" s="1"/>
  <c r="BE6" i="32"/>
  <c r="AY13" i="32" s="1"/>
  <c r="AR43" i="32"/>
  <c r="BB5" i="32"/>
  <c r="AV12" i="32" s="1"/>
  <c r="BB12" i="32" s="1"/>
  <c r="BB6" i="32"/>
  <c r="AV13" i="32" s="1"/>
  <c r="BC5" i="32"/>
  <c r="AW12" i="32" s="1"/>
  <c r="BC12" i="32" s="1"/>
  <c r="AS43" i="32"/>
  <c r="AT43" i="32"/>
  <c r="AT47" i="32" s="1"/>
  <c r="BB5" i="30"/>
  <c r="AV12" i="30" s="1"/>
  <c r="BB12" i="30" s="1"/>
  <c r="BC5" i="30"/>
  <c r="AW12" i="30" s="1"/>
  <c r="BC12" i="30" s="1"/>
  <c r="BD5" i="30"/>
  <c r="AX12" i="30" s="1"/>
  <c r="BD12" i="30" s="1"/>
  <c r="AP44" i="30"/>
  <c r="BE5" i="30"/>
  <c r="AY12" i="30" s="1"/>
  <c r="BE12" i="30" s="1"/>
  <c r="AO43" i="30"/>
  <c r="AO47" i="30" s="1"/>
  <c r="BD6" i="30"/>
  <c r="BD13" i="30" s="1"/>
  <c r="AQ43" i="30"/>
  <c r="BC6" i="30"/>
  <c r="BC13" i="30" s="1"/>
  <c r="BE6" i="30"/>
  <c r="AY13" i="30" s="1"/>
  <c r="AR43" i="30"/>
  <c r="BB6" i="30"/>
  <c r="AV13" i="30" s="1"/>
  <c r="AP43" i="30"/>
  <c r="AS43" i="30"/>
  <c r="BB6" i="28"/>
  <c r="BB13" i="28" s="1"/>
  <c r="BC6" i="28"/>
  <c r="BC13" i="28" s="1"/>
  <c r="BD6" i="28"/>
  <c r="BD13" i="28" s="1"/>
  <c r="AW43" i="28"/>
  <c r="BE6" i="28"/>
  <c r="AY13" i="28" s="1"/>
  <c r="BB5" i="28"/>
  <c r="AV12" i="28" s="1"/>
  <c r="BB12" i="28" s="1"/>
  <c r="BC5" i="28"/>
  <c r="AW12" i="28" s="1"/>
  <c r="BC12" i="28" s="1"/>
  <c r="BU10" i="28"/>
  <c r="AP44" i="28"/>
  <c r="AP47" i="28" s="1"/>
  <c r="AW44" i="26"/>
  <c r="AO43" i="26"/>
  <c r="AR43" i="26"/>
  <c r="AS43" i="26"/>
  <c r="AQ44" i="26"/>
  <c r="I49" i="22"/>
  <c r="AS43" i="23"/>
  <c r="H23" i="22" s="1"/>
  <c r="AT43" i="23"/>
  <c r="I23" i="22" s="1"/>
  <c r="AW44" i="31"/>
  <c r="AS43" i="29"/>
  <c r="AU43" i="27"/>
  <c r="I49" i="25"/>
  <c r="AT44" i="24"/>
  <c r="I24" i="25" s="1"/>
  <c r="J49" i="25"/>
  <c r="K49" i="25"/>
  <c r="L49" i="25"/>
  <c r="BB5" i="33"/>
  <c r="AV26" i="33" s="1"/>
  <c r="BB26" i="33" s="1"/>
  <c r="BE5" i="33"/>
  <c r="AY26" i="33" s="1"/>
  <c r="BE26" i="33" s="1"/>
  <c r="AW43" i="33"/>
  <c r="BB6" i="33"/>
  <c r="BB27" i="33" s="1"/>
  <c r="BC6" i="33"/>
  <c r="BC27" i="33" s="1"/>
  <c r="AP44" i="33"/>
  <c r="BD6" i="33"/>
  <c r="AX27" i="33" s="1"/>
  <c r="BE6" i="33"/>
  <c r="BE27" i="33" s="1"/>
  <c r="BC5" i="33"/>
  <c r="AW26" i="33" s="1"/>
  <c r="BC26" i="33" s="1"/>
  <c r="BD5" i="33"/>
  <c r="AX26" i="33" s="1"/>
  <c r="BD26" i="33" s="1"/>
  <c r="AQ43" i="31"/>
  <c r="AQ47" i="31" s="1"/>
  <c r="AS43" i="31"/>
  <c r="AT43" i="31"/>
  <c r="AT47" i="31" s="1"/>
  <c r="BB5" i="31"/>
  <c r="AV23" i="31" s="1"/>
  <c r="BB23" i="31" s="1"/>
  <c r="AU43" i="31"/>
  <c r="AP44" i="31"/>
  <c r="AO43" i="31"/>
  <c r="BC6" i="31"/>
  <c r="BC24" i="31" s="1"/>
  <c r="BE6" i="31"/>
  <c r="BE24" i="31" s="1"/>
  <c r="BC5" i="31"/>
  <c r="AW23" i="31" s="1"/>
  <c r="BC23" i="31" s="1"/>
  <c r="BU11" i="31"/>
  <c r="AV43" i="31"/>
  <c r="AV47" i="31" s="1"/>
  <c r="BB6" i="31"/>
  <c r="BB24" i="31" s="1"/>
  <c r="AP43" i="31"/>
  <c r="AP47" i="31" s="1"/>
  <c r="BD6" i="31"/>
  <c r="BD24" i="31" s="1"/>
  <c r="AR43" i="31"/>
  <c r="BD5" i="31"/>
  <c r="AX23" i="31" s="1"/>
  <c r="BD23" i="31" s="1"/>
  <c r="AW43" i="31"/>
  <c r="AW47" i="31" s="1"/>
  <c r="BB6" i="29"/>
  <c r="AV23" i="29" s="1"/>
  <c r="AO43" i="29"/>
  <c r="AW43" i="29"/>
  <c r="AW47" i="29" s="1"/>
  <c r="BC6" i="29"/>
  <c r="BC23" i="29" s="1"/>
  <c r="AP43" i="29"/>
  <c r="BD5" i="29"/>
  <c r="AX22" i="29" s="1"/>
  <c r="BD22" i="29" s="1"/>
  <c r="BD6" i="29"/>
  <c r="AX23" i="29" s="1"/>
  <c r="AQ43" i="29"/>
  <c r="AT43" i="29"/>
  <c r="BB5" i="29"/>
  <c r="AV22" i="29" s="1"/>
  <c r="BB22" i="29" s="1"/>
  <c r="BC5" i="29"/>
  <c r="AW22" i="29" s="1"/>
  <c r="BC22" i="29" s="1"/>
  <c r="AP44" i="29"/>
  <c r="AS44" i="29"/>
  <c r="BE6" i="29"/>
  <c r="BE23" i="29" s="1"/>
  <c r="AU43" i="29"/>
  <c r="BE5" i="29"/>
  <c r="AY22" i="29" s="1"/>
  <c r="BE22" i="29" s="1"/>
  <c r="AP44" i="27"/>
  <c r="AP47" i="27" s="1"/>
  <c r="I48" i="25"/>
  <c r="L48" i="25"/>
  <c r="K48" i="25"/>
  <c r="BC5" i="24"/>
  <c r="AW23" i="24" s="1"/>
  <c r="BC23" i="24" s="1"/>
  <c r="AV43" i="24"/>
  <c r="K23" i="25" s="1"/>
  <c r="AW43" i="24"/>
  <c r="L23" i="25" s="1"/>
  <c r="F48" i="25"/>
  <c r="BE5" i="24"/>
  <c r="AY23" i="24" s="1"/>
  <c r="BE23" i="24" s="1"/>
  <c r="BB5" i="24"/>
  <c r="AV23" i="24" s="1"/>
  <c r="BB23" i="24" s="1"/>
  <c r="AW43" i="27"/>
  <c r="AV43" i="27"/>
  <c r="BU10" i="27"/>
  <c r="BE5" i="27"/>
  <c r="AY23" i="27" s="1"/>
  <c r="BE23" i="27" s="1"/>
  <c r="BD5" i="27"/>
  <c r="AX23" i="27" s="1"/>
  <c r="BD23" i="27" s="1"/>
  <c r="BD6" i="27"/>
  <c r="BD24" i="27" s="1"/>
  <c r="BC5" i="27"/>
  <c r="AW23" i="27" s="1"/>
  <c r="BC23" i="27" s="1"/>
  <c r="BB6" i="27"/>
  <c r="BB24" i="27" s="1"/>
  <c r="BC6" i="27"/>
  <c r="AW24" i="27" s="1"/>
  <c r="BB5" i="27"/>
  <c r="AV23" i="27" s="1"/>
  <c r="BB23" i="27" s="1"/>
  <c r="BE6" i="27"/>
  <c r="BE24" i="27" s="1"/>
  <c r="AP43" i="26"/>
  <c r="AQ43" i="26"/>
  <c r="AT43" i="26"/>
  <c r="AW43" i="26"/>
  <c r="AU43" i="26"/>
  <c r="AV43" i="26"/>
  <c r="BE6" i="26"/>
  <c r="AY13" i="26" s="1"/>
  <c r="BB5" i="26"/>
  <c r="AV12" i="26" s="1"/>
  <c r="BB12" i="26" s="1"/>
  <c r="BD5" i="26"/>
  <c r="AX12" i="26" s="1"/>
  <c r="BD12" i="26" s="1"/>
  <c r="BE5" i="26"/>
  <c r="AY12" i="26" s="1"/>
  <c r="BE12" i="26" s="1"/>
  <c r="BU10" i="26"/>
  <c r="AO44" i="26"/>
  <c r="AP44" i="26"/>
  <c r="BB6" i="26"/>
  <c r="AV13" i="26" s="1"/>
  <c r="BC6" i="26"/>
  <c r="AW13" i="26" s="1"/>
  <c r="AT44" i="26"/>
  <c r="BD6" i="26"/>
  <c r="BD13" i="26" s="1"/>
  <c r="BC5" i="26"/>
  <c r="AW12" i="26" s="1"/>
  <c r="BC12" i="26" s="1"/>
  <c r="AR44" i="33"/>
  <c r="AS44" i="33"/>
  <c r="AW44" i="33"/>
  <c r="AV43" i="33"/>
  <c r="AQ44" i="33"/>
  <c r="AO44" i="33"/>
  <c r="AU44" i="33"/>
  <c r="AX13" i="32"/>
  <c r="AS44" i="32"/>
  <c r="AU44" i="32"/>
  <c r="AV44" i="32"/>
  <c r="AU43" i="32"/>
  <c r="AV43" i="32"/>
  <c r="AR44" i="32"/>
  <c r="AQ44" i="32"/>
  <c r="AO44" i="32"/>
  <c r="BD5" i="32"/>
  <c r="AX12" i="32" s="1"/>
  <c r="BD12" i="32" s="1"/>
  <c r="AQ44" i="31"/>
  <c r="AR44" i="31"/>
  <c r="AS44" i="31"/>
  <c r="AU44" i="31"/>
  <c r="AV44" i="31"/>
  <c r="AO44" i="31"/>
  <c r="BU10" i="30"/>
  <c r="BB13" i="30"/>
  <c r="AQ44" i="30"/>
  <c r="AT44" i="30"/>
  <c r="AW44" i="30"/>
  <c r="AO44" i="30"/>
  <c r="AR44" i="30"/>
  <c r="AU44" i="30"/>
  <c r="AQ44" i="29"/>
  <c r="AR43" i="29"/>
  <c r="AR44" i="29"/>
  <c r="AT44" i="29"/>
  <c r="AV43" i="29"/>
  <c r="AV47" i="29" s="1"/>
  <c r="AU44" i="29"/>
  <c r="AW44" i="29"/>
  <c r="AO44" i="29"/>
  <c r="BE13" i="28"/>
  <c r="AO47" i="28"/>
  <c r="AR44" i="28"/>
  <c r="AR47" i="28" s="1"/>
  <c r="AT44" i="28"/>
  <c r="AU44" i="28"/>
  <c r="AU43" i="28"/>
  <c r="AV43" i="28"/>
  <c r="AQ44" i="28"/>
  <c r="AQ47" i="28" s="1"/>
  <c r="BD5" i="28"/>
  <c r="AX12" i="28" s="1"/>
  <c r="BD12" i="28" s="1"/>
  <c r="AO44" i="28"/>
  <c r="AV44" i="28"/>
  <c r="AR44" i="27"/>
  <c r="AS44" i="27"/>
  <c r="AU44" i="27"/>
  <c r="AO44" i="27"/>
  <c r="AQ44" i="27"/>
  <c r="AQ47" i="27" s="1"/>
  <c r="AV44" i="27"/>
  <c r="AR44" i="26"/>
  <c r="AS44" i="26"/>
  <c r="AU44" i="26"/>
  <c r="AV44" i="26"/>
  <c r="I48" i="22"/>
  <c r="J48" i="22"/>
  <c r="K48" i="22"/>
  <c r="L48" i="22"/>
  <c r="AW44" i="24"/>
  <c r="L24" i="25" s="1"/>
  <c r="AT44" i="23"/>
  <c r="BU11" i="23"/>
  <c r="AO43" i="24"/>
  <c r="D23" i="25" s="1"/>
  <c r="AQ43" i="24"/>
  <c r="F23" i="25" s="1"/>
  <c r="AR43" i="24"/>
  <c r="G23" i="25" s="1"/>
  <c r="BD5" i="24"/>
  <c r="AX23" i="24" s="1"/>
  <c r="BD23" i="24" s="1"/>
  <c r="AP44" i="24"/>
  <c r="E24" i="25" s="1"/>
  <c r="BB6" i="24"/>
  <c r="AV24" i="24" s="1"/>
  <c r="BC6" i="24"/>
  <c r="AW24" i="24" s="1"/>
  <c r="AP43" i="24"/>
  <c r="E23" i="25" s="1"/>
  <c r="AS43" i="24"/>
  <c r="H23" i="25" s="1"/>
  <c r="BD6" i="24"/>
  <c r="AX24" i="24" s="1"/>
  <c r="AT43" i="24"/>
  <c r="BE6" i="24"/>
  <c r="BE24" i="24" s="1"/>
  <c r="AU43" i="24"/>
  <c r="J23" i="25" s="1"/>
  <c r="BC5" i="23"/>
  <c r="AW12" i="23" s="1"/>
  <c r="BC12" i="23" s="1"/>
  <c r="BD5" i="23"/>
  <c r="AX12" i="23" s="1"/>
  <c r="BD12" i="23" s="1"/>
  <c r="BE5" i="23"/>
  <c r="AY12" i="23" s="1"/>
  <c r="BE12" i="23" s="1"/>
  <c r="AO43" i="23"/>
  <c r="D23" i="22" s="1"/>
  <c r="BD6" i="23"/>
  <c r="BD13" i="23" s="1"/>
  <c r="AQ43" i="23"/>
  <c r="F23" i="22" s="1"/>
  <c r="BB5" i="23"/>
  <c r="AV12" i="23" s="1"/>
  <c r="BB12" i="23" s="1"/>
  <c r="AP44" i="23"/>
  <c r="E24" i="22" s="1"/>
  <c r="BB6" i="23"/>
  <c r="BB13" i="23" s="1"/>
  <c r="BC6" i="23"/>
  <c r="BC13" i="23" s="1"/>
  <c r="AP43" i="23"/>
  <c r="BE6" i="23"/>
  <c r="AY13" i="23" s="1"/>
  <c r="AR43" i="23"/>
  <c r="G23" i="22" s="1"/>
  <c r="AQ44" i="24"/>
  <c r="F24" i="25" s="1"/>
  <c r="AR44" i="24"/>
  <c r="G24" i="25" s="1"/>
  <c r="AS44" i="24"/>
  <c r="H24" i="25" s="1"/>
  <c r="AU44" i="24"/>
  <c r="J24" i="25" s="1"/>
  <c r="AO44" i="24"/>
  <c r="D24" i="25" s="1"/>
  <c r="AV44" i="24"/>
  <c r="K24" i="25" s="1"/>
  <c r="BU10" i="23"/>
  <c r="AS44" i="23"/>
  <c r="AU44" i="23"/>
  <c r="AO44" i="23"/>
  <c r="AQ44" i="23"/>
  <c r="F24" i="22" s="1"/>
  <c r="AR44" i="23"/>
  <c r="G24" i="22" s="1"/>
  <c r="AV44" i="23"/>
  <c r="Q8" i="21"/>
  <c r="AW47" i="27" l="1"/>
  <c r="AU47" i="27"/>
  <c r="AR47" i="33"/>
  <c r="AV47" i="33"/>
  <c r="BB23" i="29"/>
  <c r="BD27" i="33"/>
  <c r="I54" i="22"/>
  <c r="AO47" i="32"/>
  <c r="AQ47" i="30"/>
  <c r="AW47" i="28"/>
  <c r="K54" i="22"/>
  <c r="AU47" i="33"/>
  <c r="L54" i="22"/>
  <c r="J54" i="22"/>
  <c r="BE13" i="32"/>
  <c r="BD24" i="24"/>
  <c r="AW47" i="30"/>
  <c r="AT47" i="28"/>
  <c r="AQ47" i="33"/>
  <c r="AU47" i="30"/>
  <c r="AQ47" i="26"/>
  <c r="AS47" i="28"/>
  <c r="AT47" i="30"/>
  <c r="AR47" i="32"/>
  <c r="AP47" i="32"/>
  <c r="AS47" i="29"/>
  <c r="AO47" i="27"/>
  <c r="AS47" i="27"/>
  <c r="AR47" i="27"/>
  <c r="AY24" i="27"/>
  <c r="J48" i="25"/>
  <c r="AW47" i="24"/>
  <c r="AQ47" i="32"/>
  <c r="AS47" i="32"/>
  <c r="BB13" i="32"/>
  <c r="AS47" i="30"/>
  <c r="AP47" i="30"/>
  <c r="AW13" i="28"/>
  <c r="AV13" i="28"/>
  <c r="AX13" i="28"/>
  <c r="AO47" i="26"/>
  <c r="AS47" i="26"/>
  <c r="AW47" i="26"/>
  <c r="AR47" i="26"/>
  <c r="AW47" i="23"/>
  <c r="I51" i="22"/>
  <c r="J51" i="22"/>
  <c r="BC13" i="32"/>
  <c r="BE13" i="30"/>
  <c r="AX13" i="30"/>
  <c r="AR47" i="30"/>
  <c r="AW13" i="30"/>
  <c r="AP47" i="26"/>
  <c r="AV47" i="26"/>
  <c r="AU47" i="26"/>
  <c r="AT47" i="26"/>
  <c r="AS47" i="23"/>
  <c r="H24" i="22"/>
  <c r="AV47" i="23"/>
  <c r="K24" i="22"/>
  <c r="AT47" i="23"/>
  <c r="I24" i="22"/>
  <c r="AP47" i="23"/>
  <c r="E23" i="22"/>
  <c r="AO47" i="23"/>
  <c r="D24" i="22"/>
  <c r="AU47" i="23"/>
  <c r="J24" i="22"/>
  <c r="AW47" i="33"/>
  <c r="AV27" i="33"/>
  <c r="AY24" i="31"/>
  <c r="AX24" i="31"/>
  <c r="AQ47" i="29"/>
  <c r="BD23" i="29"/>
  <c r="AW23" i="29"/>
  <c r="AP47" i="29"/>
  <c r="AV47" i="27"/>
  <c r="AY27" i="33"/>
  <c r="AW27" i="33"/>
  <c r="AS47" i="31"/>
  <c r="AR47" i="31"/>
  <c r="AO47" i="31"/>
  <c r="AW24" i="31"/>
  <c r="AU47" i="31"/>
  <c r="AV24" i="31"/>
  <c r="AU47" i="29"/>
  <c r="AR47" i="29"/>
  <c r="AT47" i="29"/>
  <c r="AO47" i="29"/>
  <c r="AY23" i="29"/>
  <c r="AX24" i="27"/>
  <c r="AV47" i="24"/>
  <c r="AT47" i="24"/>
  <c r="I23" i="25"/>
  <c r="BC24" i="27"/>
  <c r="AV24" i="27"/>
  <c r="BE13" i="26"/>
  <c r="BC13" i="26"/>
  <c r="AX13" i="26"/>
  <c r="BB13" i="26"/>
  <c r="AV47" i="32"/>
  <c r="AU47" i="32"/>
  <c r="AV47" i="28"/>
  <c r="AU47" i="28"/>
  <c r="BB24" i="24"/>
  <c r="AO47" i="24"/>
  <c r="AR47" i="24"/>
  <c r="AQ47" i="24"/>
  <c r="BC24" i="24"/>
  <c r="BE13" i="23"/>
  <c r="AQ47" i="23"/>
  <c r="AY24" i="24"/>
  <c r="AP47" i="24"/>
  <c r="AU47" i="24"/>
  <c r="AS47" i="24"/>
  <c r="AR47" i="23"/>
  <c r="AW13" i="23"/>
  <c r="AV13" i="23"/>
  <c r="AX13" i="23"/>
</calcChain>
</file>

<file path=xl/sharedStrings.xml><?xml version="1.0" encoding="utf-8"?>
<sst xmlns="http://schemas.openxmlformats.org/spreadsheetml/2006/main" count="9030" uniqueCount="84">
  <si>
    <t>FP</t>
  </si>
  <si>
    <t>M</t>
  </si>
  <si>
    <t>SA</t>
  </si>
  <si>
    <t>CP</t>
  </si>
  <si>
    <t>NODES</t>
  </si>
  <si>
    <t>T</t>
  </si>
  <si>
    <t>ID</t>
  </si>
  <si>
    <t>OBJ</t>
  </si>
  <si>
    <t>GAP</t>
  </si>
  <si>
    <t>TIME</t>
  </si>
  <si>
    <t>meanGAP</t>
  </si>
  <si>
    <t>meanTIME</t>
  </si>
  <si>
    <t>#Ist GAP</t>
  </si>
  <si>
    <t>Time only Opt</t>
  </si>
  <si>
    <t>false</t>
  </si>
  <si>
    <t>N</t>
  </si>
  <si>
    <t>REC</t>
  </si>
  <si>
    <t>V</t>
  </si>
  <si>
    <t>PART</t>
  </si>
  <si>
    <t>TTT</t>
  </si>
  <si>
    <t>PROB_FP</t>
  </si>
  <si>
    <t>PROB_SA</t>
  </si>
  <si>
    <t>PROB_CP</t>
  </si>
  <si>
    <t>OPROB_FP</t>
  </si>
  <si>
    <t>OPROB_SA</t>
  </si>
  <si>
    <t>OPROB_CP</t>
  </si>
  <si>
    <t>MIN</t>
  </si>
  <si>
    <t>MEAN</t>
  </si>
  <si>
    <t>MAX</t>
  </si>
  <si>
    <t>MEAN1</t>
  </si>
  <si>
    <t>MEAN2</t>
  </si>
  <si>
    <t>MEAN3</t>
  </si>
  <si>
    <t>MEAN_SCORE</t>
  </si>
  <si>
    <t>SCORE1</t>
  </si>
  <si>
    <t>SCORE2</t>
  </si>
  <si>
    <t>SCORE3</t>
  </si>
  <si>
    <t>SCORE_DOUBLE1</t>
  </si>
  <si>
    <t>SCORE_DOUBLE2</t>
  </si>
  <si>
    <t>SCORES</t>
  </si>
  <si>
    <t>SCORE_FP</t>
  </si>
  <si>
    <t>SCORE_SA</t>
  </si>
  <si>
    <t>SCORE_CP</t>
  </si>
  <si>
    <t>min</t>
  </si>
  <si>
    <t>mean</t>
  </si>
  <si>
    <t>max</t>
  </si>
  <si>
    <t>HIT RATE</t>
  </si>
  <si>
    <t>CLIENTI</t>
  </si>
  <si>
    <t>R</t>
  </si>
  <si>
    <t>COSTI</t>
  </si>
  <si>
    <t>TOTAL</t>
  </si>
  <si>
    <t>TTT%</t>
  </si>
  <si>
    <t>FP%</t>
  </si>
  <si>
    <t>SA%</t>
  </si>
  <si>
    <t>CP%</t>
  </si>
  <si>
    <t>double1</t>
  </si>
  <si>
    <t>double2</t>
  </si>
  <si>
    <t>SCORE_SA1</t>
  </si>
  <si>
    <t>SCORE_SA2</t>
  </si>
  <si>
    <t>SCORE_SA_I</t>
  </si>
  <si>
    <t>SCORE_SA_II</t>
  </si>
  <si>
    <t>PROB</t>
  </si>
  <si>
    <t>fp</t>
  </si>
  <si>
    <t>sa</t>
  </si>
  <si>
    <t>cp</t>
  </si>
  <si>
    <t>Hit-Rate Deviation</t>
  </si>
  <si>
    <t>F_WT</t>
  </si>
  <si>
    <t>F_FP</t>
  </si>
  <si>
    <t>F_SA</t>
  </si>
  <si>
    <t>F_CP</t>
  </si>
  <si>
    <t>AHDP</t>
  </si>
  <si>
    <t>FP_first</t>
  </si>
  <si>
    <t>SA_first</t>
  </si>
  <si>
    <t>HR_first</t>
  </si>
  <si>
    <t>WT_first</t>
  </si>
  <si>
    <t>CP_first</t>
  </si>
  <si>
    <t>AMIN</t>
  </si>
  <si>
    <t>AMEAN</t>
  </si>
  <si>
    <t>AMAX</t>
  </si>
  <si>
    <t>f</t>
  </si>
  <si>
    <t>fWT</t>
  </si>
  <si>
    <t>fSP</t>
  </si>
  <si>
    <t>Fsa</t>
  </si>
  <si>
    <t>fHR</t>
  </si>
  <si>
    <t>fCP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</si>
</sst>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"/>
    <numFmt numFmtId="166" formatCode="0.0%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52">
    <xf numFmtId="0" fontId="0" fillId="0" borderId="0" xfId="0"/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0" fontId="0" fillId="0" borderId="0" xfId="1" applyNumberFormat="1" applyFont="1" applyAlignment="1">
      <alignment horizontal="center" vertical="center"/>
    </xf>
    <xf numFmtId="2" fontId="0" fillId="0" borderId="0" xfId="1" applyNumberFormat="1" applyFont="1" applyAlignment="1">
      <alignment horizontal="center" vertical="center"/>
    </xf>
    <xf numFmtId="1" fontId="0" fillId="0" borderId="0" xfId="1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0" fontId="2" fillId="0" borderId="0" xfId="1" applyNumberFormat="1" applyFont="1" applyAlignment="1">
      <alignment horizontal="center" vertical="center"/>
    </xf>
    <xf numFmtId="0" fontId="2" fillId="2" borderId="1" xfId="0" applyFont="1" applyFill="1" applyBorder="1" applyAlignment="1">
      <alignment vertical="center"/>
    </xf>
    <xf numFmtId="0" fontId="2" fillId="2" borderId="0" xfId="0" applyFont="1" applyFill="1" applyAlignment="1">
      <alignment vertical="center"/>
    </xf>
    <xf numFmtId="0" fontId="2" fillId="2" borderId="2" xfId="0" applyFont="1" applyFill="1" applyBorder="1" applyAlignment="1">
      <alignment vertical="center"/>
    </xf>
    <xf numFmtId="0" fontId="0" fillId="0" borderId="0" xfId="0" applyAlignment="1">
      <alignment horizontal="center"/>
    </xf>
    <xf numFmtId="0" fontId="2" fillId="3" borderId="1" xfId="0" applyFont="1" applyFill="1" applyBorder="1" applyAlignment="1">
      <alignment horizontal="center" vertical="center"/>
    </xf>
    <xf numFmtId="0" fontId="2" fillId="3" borderId="0" xfId="0" applyFont="1" applyFill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0" fillId="0" borderId="1" xfId="0" applyBorder="1"/>
    <xf numFmtId="0" fontId="2" fillId="0" borderId="0" xfId="0" applyFont="1"/>
    <xf numFmtId="164" fontId="2" fillId="0" borderId="0" xfId="0" applyNumberFormat="1" applyFont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/>
    </xf>
    <xf numFmtId="165" fontId="0" fillId="0" borderId="0" xfId="0" applyNumberFormat="1"/>
    <xf numFmtId="0" fontId="0" fillId="5" borderId="0" xfId="0" applyFill="1"/>
    <xf numFmtId="0" fontId="0" fillId="6" borderId="0" xfId="0" applyFill="1"/>
    <xf numFmtId="0" fontId="0" fillId="7" borderId="0" xfId="0" applyFill="1"/>
    <xf numFmtId="9" fontId="2" fillId="0" borderId="0" xfId="0" applyNumberFormat="1" applyFont="1"/>
    <xf numFmtId="1" fontId="0" fillId="0" borderId="0" xfId="0" applyNumberFormat="1"/>
    <xf numFmtId="9" fontId="0" fillId="0" borderId="0" xfId="1" applyFont="1" applyFill="1"/>
    <xf numFmtId="2" fontId="0" fillId="0" borderId="0" xfId="0" applyNumberFormat="1"/>
    <xf numFmtId="164" fontId="0" fillId="0" borderId="0" xfId="0" applyNumberFormat="1"/>
    <xf numFmtId="9" fontId="0" fillId="0" borderId="0" xfId="0" applyNumberFormat="1"/>
    <xf numFmtId="166" fontId="0" fillId="0" borderId="0" xfId="0" applyNumberFormat="1"/>
    <xf numFmtId="0" fontId="0" fillId="8" borderId="0" xfId="0" applyFill="1"/>
    <xf numFmtId="2" fontId="0" fillId="8" borderId="0" xfId="0" applyNumberFormat="1" applyFill="1"/>
    <xf numFmtId="0" fontId="0" fillId="0" borderId="3" xfId="0" applyBorder="1"/>
    <xf numFmtId="0" fontId="0" fillId="0" borderId="4" xfId="0" applyBorder="1"/>
    <xf numFmtId="0" fontId="0" fillId="0" borderId="5" xfId="0" applyBorder="1"/>
    <xf numFmtId="165" fontId="0" fillId="0" borderId="1" xfId="0" applyNumberFormat="1" applyBorder="1"/>
    <xf numFmtId="165" fontId="0" fillId="0" borderId="2" xfId="0" applyNumberFormat="1" applyBorder="1"/>
    <xf numFmtId="165" fontId="0" fillId="0" borderId="6" xfId="0" applyNumberFormat="1" applyBorder="1"/>
    <xf numFmtId="165" fontId="0" fillId="0" borderId="7" xfId="0" applyNumberFormat="1" applyBorder="1"/>
    <xf numFmtId="165" fontId="0" fillId="0" borderId="8" xfId="0" applyNumberFormat="1" applyBorder="1"/>
    <xf numFmtId="1" fontId="0" fillId="0" borderId="0" xfId="0" applyNumberFormat="1" applyAlignment="1">
      <alignment horizontal="center" vertical="center"/>
    </xf>
    <xf numFmtId="0" fontId="0" fillId="0" borderId="2" xfId="0" applyBorder="1"/>
    <xf numFmtId="11" fontId="0" fillId="0" borderId="0" xfId="0" applyNumberFormat="1"/>
    <xf numFmtId="9" fontId="0" fillId="0" borderId="0" xfId="1" applyFont="1"/>
    <xf numFmtId="3" fontId="0" fillId="0" borderId="0" xfId="0" applyNumberFormat="1" applyAlignment="1">
      <alignment horizontal="center" vertical="center"/>
    </xf>
    <xf numFmtId="10" fontId="0" fillId="0" borderId="0" xfId="1" applyNumberFormat="1" applyFont="1" applyFill="1" applyAlignment="1">
      <alignment horizontal="center" vertical="center"/>
    </xf>
    <xf numFmtId="11" fontId="0" fillId="0" borderId="0" xfId="1" applyNumberFormat="1" applyFont="1" applyFill="1" applyAlignment="1">
      <alignment horizontal="center" vertical="center"/>
    </xf>
    <xf numFmtId="164" fontId="0" fillId="0" borderId="1" xfId="0" applyNumberFormat="1" applyBorder="1" applyAlignment="1">
      <alignment horizontal="left"/>
    </xf>
    <xf numFmtId="2" fontId="2" fillId="0" borderId="0" xfId="0" applyNumberFormat="1" applyFont="1" applyAlignment="1">
      <alignment horizontal="center" vertical="center"/>
    </xf>
    <xf numFmtId="0" fontId="0" fillId="0" borderId="0" xfId="0" applyAlignment="1">
      <alignment horizontal="center"/>
    </xf>
    <xf numFmtId="0" fontId="0" fillId="4" borderId="0" xfId="0" applyFill="1"/>
    <xf numFmtId="0" fontId="2" fillId="3" borderId="0" xfId="0" applyFont="1" applyFill="1" applyBorder="1" applyAlignment="1">
      <alignment horizontal="center" vertical="center"/>
    </xf>
  </cellXfs>
  <cellStyles count="2">
    <cellStyle name="Normale" xfId="0" builtinId="0"/>
    <cellStyle name="Percentuale" xfId="1" builtinId="5"/>
  </cellStyles>
  <dxfs count="75">
    <dxf>
      <font>
        <color auto="1"/>
      </font>
      <fill>
        <patternFill>
          <bgColor rgb="FF92D050"/>
        </patternFill>
      </fill>
    </dxf>
    <dxf>
      <fill>
        <patternFill>
          <bgColor theme="7" tint="0.79998168889431442"/>
        </patternFill>
      </fill>
    </dxf>
    <dxf>
      <font>
        <color theme="0"/>
      </font>
      <fill>
        <patternFill>
          <bgColor theme="4"/>
        </patternFill>
      </fill>
    </dxf>
    <dxf>
      <fill>
        <patternFill>
          <bgColor theme="5" tint="0.59996337778862885"/>
        </patternFill>
      </fill>
    </dxf>
    <dxf>
      <fill>
        <patternFill>
          <bgColor rgb="FFFFCC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theme="7" tint="0.79998168889431442"/>
        </patternFill>
      </fill>
    </dxf>
    <dxf>
      <font>
        <color theme="0"/>
      </font>
      <fill>
        <patternFill>
          <bgColor theme="4"/>
        </patternFill>
      </fill>
    </dxf>
    <dxf>
      <fill>
        <patternFill>
          <bgColor theme="5" tint="0.59996337778862885"/>
        </patternFill>
      </fill>
    </dxf>
    <dxf>
      <fill>
        <patternFill>
          <bgColor rgb="FFFFCC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theme="7" tint="0.79998168889431442"/>
        </patternFill>
      </fill>
    </dxf>
    <dxf>
      <font>
        <color theme="0"/>
      </font>
      <fill>
        <patternFill>
          <bgColor theme="4"/>
        </patternFill>
      </fill>
    </dxf>
    <dxf>
      <fill>
        <patternFill>
          <bgColor theme="5" tint="0.59996337778862885"/>
        </patternFill>
      </fill>
    </dxf>
    <dxf>
      <fill>
        <patternFill>
          <bgColor rgb="FFFFCC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theme="7" tint="0.79998168889431442"/>
        </patternFill>
      </fill>
    </dxf>
    <dxf>
      <font>
        <color theme="0"/>
      </font>
      <fill>
        <patternFill>
          <bgColor theme="4"/>
        </patternFill>
      </fill>
    </dxf>
    <dxf>
      <fill>
        <patternFill>
          <bgColor theme="5" tint="0.59996337778862885"/>
        </patternFill>
      </fill>
    </dxf>
    <dxf>
      <fill>
        <patternFill>
          <bgColor rgb="FFFFCC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theme="7" tint="0.79998168889431442"/>
        </patternFill>
      </fill>
    </dxf>
    <dxf>
      <font>
        <color theme="0"/>
      </font>
      <fill>
        <patternFill>
          <bgColor theme="4"/>
        </patternFill>
      </fill>
    </dxf>
    <dxf>
      <fill>
        <patternFill>
          <bgColor theme="5" tint="0.59996337778862885"/>
        </patternFill>
      </fill>
    </dxf>
    <dxf>
      <fill>
        <patternFill>
          <bgColor rgb="FFFFCC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theme="7" tint="0.79998168889431442"/>
        </patternFill>
      </fill>
    </dxf>
    <dxf>
      <font>
        <color theme="0"/>
      </font>
      <fill>
        <patternFill>
          <bgColor theme="4"/>
        </patternFill>
      </fill>
    </dxf>
    <dxf>
      <fill>
        <patternFill>
          <bgColor theme="5" tint="0.59996337778862885"/>
        </patternFill>
      </fill>
    </dxf>
    <dxf>
      <fill>
        <patternFill>
          <bgColor rgb="FFFFCC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theme="7" tint="0.79998168889431442"/>
        </patternFill>
      </fill>
    </dxf>
    <dxf>
      <font>
        <color theme="0"/>
      </font>
      <fill>
        <patternFill>
          <bgColor theme="4"/>
        </patternFill>
      </fill>
    </dxf>
    <dxf>
      <fill>
        <patternFill>
          <bgColor theme="5" tint="0.59996337778862885"/>
        </patternFill>
      </fill>
    </dxf>
    <dxf>
      <fill>
        <patternFill>
          <bgColor rgb="FFFFCC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theme="7" tint="0.79998168889431442"/>
        </patternFill>
      </fill>
    </dxf>
    <dxf>
      <font>
        <color theme="0"/>
      </font>
      <fill>
        <patternFill>
          <bgColor theme="4"/>
        </patternFill>
      </fill>
    </dxf>
    <dxf>
      <fill>
        <patternFill>
          <bgColor theme="5" tint="0.59996337778862885"/>
        </patternFill>
      </fill>
    </dxf>
    <dxf>
      <fill>
        <patternFill>
          <bgColor rgb="FFFFCC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theme="7" tint="0.79998168889431442"/>
        </patternFill>
      </fill>
    </dxf>
    <dxf>
      <font>
        <color theme="0"/>
      </font>
      <fill>
        <patternFill>
          <bgColor theme="4"/>
        </patternFill>
      </fill>
    </dxf>
    <dxf>
      <fill>
        <patternFill>
          <bgColor theme="5" tint="0.59996337778862885"/>
        </patternFill>
      </fill>
    </dxf>
    <dxf>
      <fill>
        <patternFill>
          <bgColor rgb="FFFFCC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theme="7" tint="0.79998168889431442"/>
        </patternFill>
      </fill>
    </dxf>
    <dxf>
      <font>
        <color theme="0"/>
      </font>
      <fill>
        <patternFill>
          <bgColor theme="4"/>
        </patternFill>
      </fill>
    </dxf>
    <dxf>
      <fill>
        <patternFill>
          <bgColor theme="5" tint="0.59996337778862885"/>
        </patternFill>
      </fill>
    </dxf>
    <dxf>
      <fill>
        <patternFill>
          <bgColor rgb="FFFFCC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theme="7" tint="0.79998168889431442"/>
        </patternFill>
      </fill>
    </dxf>
    <dxf>
      <font>
        <color theme="0"/>
      </font>
      <fill>
        <patternFill>
          <bgColor theme="4"/>
        </patternFill>
      </fill>
    </dxf>
    <dxf>
      <fill>
        <patternFill>
          <bgColor theme="5" tint="0.59996337778862885"/>
        </patternFill>
      </fill>
    </dxf>
    <dxf>
      <fill>
        <patternFill>
          <bgColor rgb="FFFFCC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theme="7" tint="0.79998168889431442"/>
        </patternFill>
      </fill>
    </dxf>
    <dxf>
      <font>
        <color theme="0"/>
      </font>
      <fill>
        <patternFill>
          <bgColor theme="4"/>
        </patternFill>
      </fill>
    </dxf>
    <dxf>
      <fill>
        <patternFill>
          <bgColor theme="5" tint="0.59996337778862885"/>
        </patternFill>
      </fill>
    </dxf>
    <dxf>
      <fill>
        <patternFill>
          <bgColor rgb="FFFFCC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0FF00"/>
      <color rgb="FF99FF99"/>
      <color rgb="FFFF9933"/>
      <color rgb="FFA0FAB3"/>
      <color rgb="FFFFCC99"/>
      <color rgb="FFCCFFCC"/>
      <color rgb="FF99FF66"/>
      <color rgb="FF66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0555555555555555E-2"/>
          <c:y val="5.0925925925925923E-2"/>
          <c:w val="0.85568875765529306"/>
          <c:h val="0.824475065616797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Analisi_M3!$D$7</c:f>
              <c:strCache>
                <c:ptCount val="1"/>
                <c:pt idx="0">
                  <c:v>SCORE_FP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Analisi_M3!$C$8:$C$9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Analisi_M3!$D$8:$D$9</c:f>
              <c:numCache>
                <c:formatCode>0.00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87-4789-B296-85DA87789014}"/>
            </c:ext>
          </c:extLst>
        </c:ser>
        <c:ser>
          <c:idx val="1"/>
          <c:order val="1"/>
          <c:tx>
            <c:strRef>
              <c:f>Analisi_M3!$E$7</c:f>
              <c:strCache>
                <c:ptCount val="1"/>
                <c:pt idx="0">
                  <c:v>SCORE_SA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Analisi_M3!$C$8:$C$9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Analisi_M3!$E$8:$E$9</c:f>
              <c:numCache>
                <c:formatCode>0.00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87-4789-B296-85DA87789014}"/>
            </c:ext>
          </c:extLst>
        </c:ser>
        <c:ser>
          <c:idx val="2"/>
          <c:order val="2"/>
          <c:tx>
            <c:strRef>
              <c:f>Analisi_M3!$F$7</c:f>
              <c:strCache>
                <c:ptCount val="1"/>
                <c:pt idx="0">
                  <c:v>SCORE_CP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Analisi_M3!$C$8:$C$9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Analisi_M3!$F$8:$F$9</c:f>
              <c:numCache>
                <c:formatCode>0.00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87-4789-B296-85DA8778901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331701056"/>
        <c:axId val="100615680"/>
      </c:barChart>
      <c:catAx>
        <c:axId val="331701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00615680"/>
        <c:crosses val="autoZero"/>
        <c:auto val="1"/>
        <c:lblAlgn val="ctr"/>
        <c:lblOffset val="100"/>
        <c:noMultiLvlLbl val="0"/>
      </c:catAx>
      <c:valAx>
        <c:axId val="100615680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crossAx val="3317010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1432717544922273"/>
          <c:y val="7.3826669102259684E-2"/>
          <c:w val="0.1627790516570044"/>
          <c:h val="0.29704492066696797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Analisi_M3!$C$23</c:f>
              <c:strCache>
                <c:ptCount val="1"/>
                <c:pt idx="0">
                  <c:v>4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Analisi_M3!$D$21:$L$22</c:f>
              <c:multiLvlStrCache>
                <c:ptCount val="9"/>
                <c:lvl>
                  <c:pt idx="0">
                    <c:v>min</c:v>
                  </c:pt>
                  <c:pt idx="1">
                    <c:v>mean</c:v>
                  </c:pt>
                  <c:pt idx="2">
                    <c:v>max</c:v>
                  </c:pt>
                  <c:pt idx="3">
                    <c:v>min</c:v>
                  </c:pt>
                  <c:pt idx="4">
                    <c:v>mean</c:v>
                  </c:pt>
                  <c:pt idx="5">
                    <c:v>max</c:v>
                  </c:pt>
                  <c:pt idx="6">
                    <c:v>min</c:v>
                  </c:pt>
                  <c:pt idx="7">
                    <c:v>mean</c:v>
                  </c:pt>
                  <c:pt idx="8">
                    <c:v>max</c:v>
                  </c:pt>
                </c:lvl>
                <c:lvl>
                  <c:pt idx="0">
                    <c:v>FP</c:v>
                  </c:pt>
                  <c:pt idx="3">
                    <c:v>SA</c:v>
                  </c:pt>
                  <c:pt idx="6">
                    <c:v>CP</c:v>
                  </c:pt>
                </c:lvl>
              </c:multiLvlStrCache>
            </c:multiLvlStrRef>
          </c:cat>
          <c:val>
            <c:numRef>
              <c:f>Analisi_M3!$D$23:$L$23</c:f>
              <c:numCache>
                <c:formatCode>General</c:formatCode>
                <c:ptCount val="9"/>
                <c:pt idx="0">
                  <c:v>65.900000000000006</c:v>
                </c:pt>
                <c:pt idx="1">
                  <c:v>26.388500000000015</c:v>
                </c:pt>
                <c:pt idx="2">
                  <c:v>-11.591499999999996</c:v>
                </c:pt>
                <c:pt idx="3">
                  <c:v>64.383499999999998</c:v>
                </c:pt>
                <c:pt idx="4">
                  <c:v>24.264000000000003</c:v>
                </c:pt>
                <c:pt idx="5">
                  <c:v>-14.549499999999995</c:v>
                </c:pt>
                <c:pt idx="6">
                  <c:v>64.041499999999999</c:v>
                </c:pt>
                <c:pt idx="7">
                  <c:v>24.728000000000002</c:v>
                </c:pt>
                <c:pt idx="8">
                  <c:v>-13.542000000000002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02-42A7-BB33-754B5036291F}"/>
            </c:ext>
          </c:extLst>
        </c:ser>
        <c:ser>
          <c:idx val="1"/>
          <c:order val="1"/>
          <c:tx>
            <c:strRef>
              <c:f>Analisi_M3!$C$24</c:f>
              <c:strCache>
                <c:ptCount val="1"/>
                <c:pt idx="0">
                  <c:v>8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multiLvlStrRef>
              <c:f>Analisi_M3!$D$21:$L$22</c:f>
              <c:multiLvlStrCache>
                <c:ptCount val="9"/>
                <c:lvl>
                  <c:pt idx="0">
                    <c:v>min</c:v>
                  </c:pt>
                  <c:pt idx="1">
                    <c:v>mean</c:v>
                  </c:pt>
                  <c:pt idx="2">
                    <c:v>max</c:v>
                  </c:pt>
                  <c:pt idx="3">
                    <c:v>min</c:v>
                  </c:pt>
                  <c:pt idx="4">
                    <c:v>mean</c:v>
                  </c:pt>
                  <c:pt idx="5">
                    <c:v>max</c:v>
                  </c:pt>
                  <c:pt idx="6">
                    <c:v>min</c:v>
                  </c:pt>
                  <c:pt idx="7">
                    <c:v>mean</c:v>
                  </c:pt>
                  <c:pt idx="8">
                    <c:v>max</c:v>
                  </c:pt>
                </c:lvl>
                <c:lvl>
                  <c:pt idx="0">
                    <c:v>FP</c:v>
                  </c:pt>
                  <c:pt idx="3">
                    <c:v>SA</c:v>
                  </c:pt>
                  <c:pt idx="6">
                    <c:v>CP</c:v>
                  </c:pt>
                </c:lvl>
              </c:multiLvlStrCache>
            </c:multiLvlStrRef>
          </c:cat>
          <c:val>
            <c:numRef>
              <c:f>Analisi_M3!$D$24:$L$24</c:f>
              <c:numCache>
                <c:formatCode>General</c:formatCode>
                <c:ptCount val="9"/>
                <c:pt idx="0">
                  <c:v>60.60799999999999</c:v>
                </c:pt>
                <c:pt idx="1">
                  <c:v>16.770999999999987</c:v>
                </c:pt>
                <c:pt idx="2">
                  <c:v>-16.067500000000024</c:v>
                </c:pt>
                <c:pt idx="3">
                  <c:v>65.387499999999989</c:v>
                </c:pt>
                <c:pt idx="4">
                  <c:v>20.116499999999988</c:v>
                </c:pt>
                <c:pt idx="5">
                  <c:v>-12.388000000000005</c:v>
                </c:pt>
                <c:pt idx="6">
                  <c:v>56.125500000000002</c:v>
                </c:pt>
                <c:pt idx="7">
                  <c:v>12.50500000000001</c:v>
                </c:pt>
                <c:pt idx="8">
                  <c:v>-20.541499999999999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02-42A7-BB33-754B503629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17636032"/>
        <c:axId val="13621232"/>
      </c:barChart>
      <c:catAx>
        <c:axId val="517636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621232"/>
        <c:crosses val="autoZero"/>
        <c:auto val="1"/>
        <c:lblAlgn val="ctr"/>
        <c:lblOffset val="100"/>
        <c:noMultiLvlLbl val="0"/>
      </c:catAx>
      <c:valAx>
        <c:axId val="13621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7636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935282326562245E-2"/>
          <c:y val="3.6235502232620509E-2"/>
          <c:w val="0.87097340814188484"/>
          <c:h val="0.8323398615165738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Analisi_M3!$E$47</c:f>
              <c:strCache>
                <c:ptCount val="1"/>
                <c:pt idx="0">
                  <c:v>F_WT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f>Analisi_M3!$B$48:$C$59</c:f>
              <c:multiLvlStrCache>
                <c:ptCount val="12"/>
                <c:lvl>
                  <c:pt idx="0">
                    <c:v>4</c:v>
                  </c:pt>
                  <c:pt idx="1">
                    <c:v>8</c:v>
                  </c:pt>
                  <c:pt idx="2">
                    <c:v>4</c:v>
                  </c:pt>
                  <c:pt idx="3">
                    <c:v>8</c:v>
                  </c:pt>
                  <c:pt idx="4">
                    <c:v>4</c:v>
                  </c:pt>
                  <c:pt idx="5">
                    <c:v>8</c:v>
                  </c:pt>
                  <c:pt idx="6">
                    <c:v>4</c:v>
                  </c:pt>
                  <c:pt idx="7">
                    <c:v>8</c:v>
                  </c:pt>
                  <c:pt idx="8">
                    <c:v>4</c:v>
                  </c:pt>
                  <c:pt idx="9">
                    <c:v>8</c:v>
                  </c:pt>
                  <c:pt idx="10">
                    <c:v>4</c:v>
                  </c:pt>
                  <c:pt idx="11">
                    <c:v>8</c:v>
                  </c:pt>
                </c:lvl>
                <c:lvl>
                  <c:pt idx="0">
                    <c:v>AHDP</c:v>
                  </c:pt>
                  <c:pt idx="2">
                    <c:v>HR_first</c:v>
                  </c:pt>
                  <c:pt idx="4">
                    <c:v>WT_first</c:v>
                  </c:pt>
                  <c:pt idx="6">
                    <c:v>FP_first</c:v>
                  </c:pt>
                  <c:pt idx="8">
                    <c:v>SA_first</c:v>
                  </c:pt>
                  <c:pt idx="10">
                    <c:v>CP_first</c:v>
                  </c:pt>
                </c:lvl>
              </c:multiLvlStrCache>
            </c:multiLvlStrRef>
          </c:cat>
          <c:val>
            <c:numRef>
              <c:f>Analisi_M3!$E$48:$E$59</c:f>
              <c:numCache>
                <c:formatCode>0</c:formatCode>
                <c:ptCount val="12"/>
                <c:pt idx="0">
                  <c:v>30613.699934617842</c:v>
                </c:pt>
                <c:pt idx="1">
                  <c:v>28173.850050522749</c:v>
                </c:pt>
                <c:pt idx="2">
                  <c:v>0</c:v>
                </c:pt>
                <c:pt idx="3">
                  <c:v>0</c:v>
                </c:pt>
                <c:pt idx="4">
                  <c:v>26324.249690736779</c:v>
                </c:pt>
                <c:pt idx="5">
                  <c:v>25541.649999999227</c:v>
                </c:pt>
                <c:pt idx="6">
                  <c:v>33015.649999999805</c:v>
                </c:pt>
                <c:pt idx="7">
                  <c:v>32192.649999999878</c:v>
                </c:pt>
                <c:pt idx="8">
                  <c:v>35907.149999999951</c:v>
                </c:pt>
                <c:pt idx="9">
                  <c:v>37379.19999999991</c:v>
                </c:pt>
                <c:pt idx="10">
                  <c:v>32611.449999999906</c:v>
                </c:pt>
                <c:pt idx="11">
                  <c:v>31507.849999999955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A0-4396-8CB3-4C6278FDF056}"/>
            </c:ext>
          </c:extLst>
        </c:ser>
        <c:ser>
          <c:idx val="2"/>
          <c:order val="2"/>
          <c:tx>
            <c:strRef>
              <c:f>Analisi_M3!$F$47</c:f>
              <c:strCache>
                <c:ptCount val="1"/>
                <c:pt idx="0">
                  <c:v>F_FP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multiLvlStrRef>
              <c:f>Analisi_M3!$B$48:$C$59</c:f>
              <c:multiLvlStrCache>
                <c:ptCount val="12"/>
                <c:lvl>
                  <c:pt idx="0">
                    <c:v>4</c:v>
                  </c:pt>
                  <c:pt idx="1">
                    <c:v>8</c:v>
                  </c:pt>
                  <c:pt idx="2">
                    <c:v>4</c:v>
                  </c:pt>
                  <c:pt idx="3">
                    <c:v>8</c:v>
                  </c:pt>
                  <c:pt idx="4">
                    <c:v>4</c:v>
                  </c:pt>
                  <c:pt idx="5">
                    <c:v>8</c:v>
                  </c:pt>
                  <c:pt idx="6">
                    <c:v>4</c:v>
                  </c:pt>
                  <c:pt idx="7">
                    <c:v>8</c:v>
                  </c:pt>
                  <c:pt idx="8">
                    <c:v>4</c:v>
                  </c:pt>
                  <c:pt idx="9">
                    <c:v>8</c:v>
                  </c:pt>
                  <c:pt idx="10">
                    <c:v>4</c:v>
                  </c:pt>
                  <c:pt idx="11">
                    <c:v>8</c:v>
                  </c:pt>
                </c:lvl>
                <c:lvl>
                  <c:pt idx="0">
                    <c:v>AHDP</c:v>
                  </c:pt>
                  <c:pt idx="2">
                    <c:v>HR_first</c:v>
                  </c:pt>
                  <c:pt idx="4">
                    <c:v>WT_first</c:v>
                  </c:pt>
                  <c:pt idx="6">
                    <c:v>FP_first</c:v>
                  </c:pt>
                  <c:pt idx="8">
                    <c:v>SA_first</c:v>
                  </c:pt>
                  <c:pt idx="10">
                    <c:v>CP_first</c:v>
                  </c:pt>
                </c:lvl>
              </c:multiLvlStrCache>
            </c:multiLvlStrRef>
          </c:cat>
          <c:val>
            <c:numRef>
              <c:f>Analisi_M3!$F$48:$F$59</c:f>
              <c:numCache>
                <c:formatCode>0</c:formatCode>
                <c:ptCount val="12"/>
                <c:pt idx="0">
                  <c:v>1795.5</c:v>
                </c:pt>
                <c:pt idx="1">
                  <c:v>2099.9999656958225</c:v>
                </c:pt>
                <c:pt idx="2">
                  <c:v>0</c:v>
                </c:pt>
                <c:pt idx="3">
                  <c:v>0</c:v>
                </c:pt>
                <c:pt idx="4">
                  <c:v>3863.9999439154499</c:v>
                </c:pt>
                <c:pt idx="5">
                  <c:v>3717</c:v>
                </c:pt>
                <c:pt idx="6">
                  <c:v>913.5</c:v>
                </c:pt>
                <c:pt idx="7">
                  <c:v>1050</c:v>
                </c:pt>
                <c:pt idx="8">
                  <c:v>1669.5</c:v>
                </c:pt>
                <c:pt idx="9">
                  <c:v>1911</c:v>
                </c:pt>
                <c:pt idx="10">
                  <c:v>1596</c:v>
                </c:pt>
                <c:pt idx="11">
                  <c:v>2194.5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A0-4396-8CB3-4C6278FDF056}"/>
            </c:ext>
          </c:extLst>
        </c:ser>
        <c:ser>
          <c:idx val="3"/>
          <c:order val="3"/>
          <c:tx>
            <c:strRef>
              <c:f>Analisi_M3!$G$47</c:f>
              <c:strCache>
                <c:ptCount val="1"/>
                <c:pt idx="0">
                  <c:v>F_SA</c:v>
                </c:pt>
              </c:strCache>
            </c:strRef>
          </c:tx>
          <c:spPr>
            <a:solidFill>
              <a:srgbClr val="A0FAB3"/>
            </a:solidFill>
            <a:ln>
              <a:noFill/>
            </a:ln>
            <a:effectLst/>
          </c:spPr>
          <c:invertIfNegative val="0"/>
          <c:cat>
            <c:multiLvlStrRef>
              <c:f>Analisi_M3!$B$48:$C$59</c:f>
              <c:multiLvlStrCache>
                <c:ptCount val="12"/>
                <c:lvl>
                  <c:pt idx="0">
                    <c:v>4</c:v>
                  </c:pt>
                  <c:pt idx="1">
                    <c:v>8</c:v>
                  </c:pt>
                  <c:pt idx="2">
                    <c:v>4</c:v>
                  </c:pt>
                  <c:pt idx="3">
                    <c:v>8</c:v>
                  </c:pt>
                  <c:pt idx="4">
                    <c:v>4</c:v>
                  </c:pt>
                  <c:pt idx="5">
                    <c:v>8</c:v>
                  </c:pt>
                  <c:pt idx="6">
                    <c:v>4</c:v>
                  </c:pt>
                  <c:pt idx="7">
                    <c:v>8</c:v>
                  </c:pt>
                  <c:pt idx="8">
                    <c:v>4</c:v>
                  </c:pt>
                  <c:pt idx="9">
                    <c:v>8</c:v>
                  </c:pt>
                  <c:pt idx="10">
                    <c:v>4</c:v>
                  </c:pt>
                  <c:pt idx="11">
                    <c:v>8</c:v>
                  </c:pt>
                </c:lvl>
                <c:lvl>
                  <c:pt idx="0">
                    <c:v>AHDP</c:v>
                  </c:pt>
                  <c:pt idx="2">
                    <c:v>HR_first</c:v>
                  </c:pt>
                  <c:pt idx="4">
                    <c:v>WT_first</c:v>
                  </c:pt>
                  <c:pt idx="6">
                    <c:v>FP_first</c:v>
                  </c:pt>
                  <c:pt idx="8">
                    <c:v>SA_first</c:v>
                  </c:pt>
                  <c:pt idx="10">
                    <c:v>CP_first</c:v>
                  </c:pt>
                </c:lvl>
              </c:multiLvlStrCache>
            </c:multiLvlStrRef>
          </c:cat>
          <c:val>
            <c:numRef>
              <c:f>Analisi_M3!$G$48:$G$59</c:f>
              <c:numCache>
                <c:formatCode>0</c:formatCode>
                <c:ptCount val="12"/>
                <c:pt idx="0">
                  <c:v>8292</c:v>
                </c:pt>
                <c:pt idx="1">
                  <c:v>8284.5</c:v>
                </c:pt>
                <c:pt idx="2">
                  <c:v>0</c:v>
                </c:pt>
                <c:pt idx="3">
                  <c:v>0</c:v>
                </c:pt>
                <c:pt idx="4">
                  <c:v>16289.99909766491</c:v>
                </c:pt>
                <c:pt idx="5">
                  <c:v>14839.5</c:v>
                </c:pt>
                <c:pt idx="6">
                  <c:v>9723</c:v>
                </c:pt>
                <c:pt idx="7">
                  <c:v>9169.5</c:v>
                </c:pt>
                <c:pt idx="8">
                  <c:v>5868</c:v>
                </c:pt>
                <c:pt idx="9">
                  <c:v>5637</c:v>
                </c:pt>
                <c:pt idx="10">
                  <c:v>9210</c:v>
                </c:pt>
                <c:pt idx="11">
                  <c:v>8775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A0-4396-8CB3-4C6278FDF056}"/>
            </c:ext>
          </c:extLst>
        </c:ser>
        <c:ser>
          <c:idx val="4"/>
          <c:order val="4"/>
          <c:tx>
            <c:strRef>
              <c:f>Analisi_M3!$H$47</c:f>
              <c:strCache>
                <c:ptCount val="1"/>
                <c:pt idx="0">
                  <c:v>F_CP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multiLvlStrRef>
              <c:f>Analisi_M3!$B$48:$C$59</c:f>
              <c:multiLvlStrCache>
                <c:ptCount val="12"/>
                <c:lvl>
                  <c:pt idx="0">
                    <c:v>4</c:v>
                  </c:pt>
                  <c:pt idx="1">
                    <c:v>8</c:v>
                  </c:pt>
                  <c:pt idx="2">
                    <c:v>4</c:v>
                  </c:pt>
                  <c:pt idx="3">
                    <c:v>8</c:v>
                  </c:pt>
                  <c:pt idx="4">
                    <c:v>4</c:v>
                  </c:pt>
                  <c:pt idx="5">
                    <c:v>8</c:v>
                  </c:pt>
                  <c:pt idx="6">
                    <c:v>4</c:v>
                  </c:pt>
                  <c:pt idx="7">
                    <c:v>8</c:v>
                  </c:pt>
                  <c:pt idx="8">
                    <c:v>4</c:v>
                  </c:pt>
                  <c:pt idx="9">
                    <c:v>8</c:v>
                  </c:pt>
                  <c:pt idx="10">
                    <c:v>4</c:v>
                  </c:pt>
                  <c:pt idx="11">
                    <c:v>8</c:v>
                  </c:pt>
                </c:lvl>
                <c:lvl>
                  <c:pt idx="0">
                    <c:v>AHDP</c:v>
                  </c:pt>
                  <c:pt idx="2">
                    <c:v>HR_first</c:v>
                  </c:pt>
                  <c:pt idx="4">
                    <c:v>WT_first</c:v>
                  </c:pt>
                  <c:pt idx="6">
                    <c:v>FP_first</c:v>
                  </c:pt>
                  <c:pt idx="8">
                    <c:v>SA_first</c:v>
                  </c:pt>
                  <c:pt idx="10">
                    <c:v>CP_first</c:v>
                  </c:pt>
                </c:lvl>
              </c:multiLvlStrCache>
            </c:multiLvlStrRef>
          </c:cat>
          <c:val>
            <c:numRef>
              <c:f>Analisi_M3!$H$48:$H$59</c:f>
              <c:numCache>
                <c:formatCode>0</c:formatCode>
                <c:ptCount val="12"/>
                <c:pt idx="0">
                  <c:v>1450.5</c:v>
                </c:pt>
                <c:pt idx="1">
                  <c:v>1804.499894136728</c:v>
                </c:pt>
                <c:pt idx="2">
                  <c:v>0</c:v>
                </c:pt>
                <c:pt idx="3">
                  <c:v>0</c:v>
                </c:pt>
                <c:pt idx="4">
                  <c:v>2500.4998524142197</c:v>
                </c:pt>
                <c:pt idx="5">
                  <c:v>2653.5</c:v>
                </c:pt>
                <c:pt idx="6">
                  <c:v>1810.5</c:v>
                </c:pt>
                <c:pt idx="7">
                  <c:v>2028</c:v>
                </c:pt>
                <c:pt idx="8">
                  <c:v>1776</c:v>
                </c:pt>
                <c:pt idx="9">
                  <c:v>2016</c:v>
                </c:pt>
                <c:pt idx="10">
                  <c:v>759</c:v>
                </c:pt>
                <c:pt idx="11">
                  <c:v>846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A0-4396-8CB3-4C6278FDF0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8976400"/>
        <c:axId val="59869833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Analisi_M3!$D$47</c15:sqref>
                        </c15:formulaRef>
                      </c:ext>
                    </c:extLst>
                    <c:strCache>
                      <c:ptCount val="1"/>
                      <c:pt idx="0">
                        <c:v>TOTAL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uri="{02D57815-91ED-43cb-92C2-25804820EDAC}">
                        <c15:formulaRef>
                          <c15:sqref>Analisi_M3!$B$48:$C$59</c15:sqref>
                        </c15:formulaRef>
                      </c:ext>
                    </c:extLst>
                    <c:multiLvlStrCache>
                      <c:ptCount val="12"/>
                      <c:lvl>
                        <c:pt idx="0">
                          <c:v>4</c:v>
                        </c:pt>
                        <c:pt idx="1">
                          <c:v>8</c:v>
                        </c:pt>
                        <c:pt idx="2">
                          <c:v>4</c:v>
                        </c:pt>
                        <c:pt idx="3">
                          <c:v>8</c:v>
                        </c:pt>
                        <c:pt idx="4">
                          <c:v>4</c:v>
                        </c:pt>
                        <c:pt idx="5">
                          <c:v>8</c:v>
                        </c:pt>
                        <c:pt idx="6">
                          <c:v>4</c:v>
                        </c:pt>
                        <c:pt idx="7">
                          <c:v>8</c:v>
                        </c:pt>
                        <c:pt idx="8">
                          <c:v>4</c:v>
                        </c:pt>
                        <c:pt idx="9">
                          <c:v>8</c:v>
                        </c:pt>
                        <c:pt idx="10">
                          <c:v>4</c:v>
                        </c:pt>
                        <c:pt idx="11">
                          <c:v>8</c:v>
                        </c:pt>
                      </c:lvl>
                      <c:lvl>
                        <c:pt idx="0">
                          <c:v>AHDP</c:v>
                        </c:pt>
                        <c:pt idx="2">
                          <c:v>HR_first</c:v>
                        </c:pt>
                        <c:pt idx="4">
                          <c:v>WT_first</c:v>
                        </c:pt>
                        <c:pt idx="6">
                          <c:v>FP_first</c:v>
                        </c:pt>
                        <c:pt idx="8">
                          <c:v>SA_first</c:v>
                        </c:pt>
                        <c:pt idx="10">
                          <c:v>CP_first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Analisi_M3!$D$48:$D$59</c15:sqref>
                        </c15:formulaRef>
                      </c:ext>
                    </c:extLst>
                    <c:numCache>
                      <c:formatCode>0</c:formatCode>
                      <c:ptCount val="12"/>
                      <c:pt idx="0">
                        <c:v>42151.699934617842</c:v>
                      </c:pt>
                      <c:pt idx="1">
                        <c:v>40362.849935800143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48978.74972197145</c:v>
                      </c:pt>
                      <c:pt idx="5">
                        <c:v>46751.649999999223</c:v>
                      </c:pt>
                      <c:pt idx="6">
                        <c:v>45462.649999999805</c:v>
                      </c:pt>
                      <c:pt idx="7">
                        <c:v>44440.149999999878</c:v>
                      </c:pt>
                      <c:pt idx="8">
                        <c:v>45220.649999999951</c:v>
                      </c:pt>
                      <c:pt idx="9">
                        <c:v>46943.19999999991</c:v>
                      </c:pt>
                      <c:pt idx="10">
                        <c:v>44176.44999999991</c:v>
                      </c:pt>
                      <c:pt idx="11">
                        <c:v>43323.349999999962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E2A0-4396-8CB3-4C6278FDF056}"/>
                  </c:ext>
                </c:extLst>
              </c15:ser>
            </c15:filteredBarSeries>
          </c:ext>
        </c:extLst>
      </c:barChart>
      <c:catAx>
        <c:axId val="518976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98698336"/>
        <c:crosses val="autoZero"/>
        <c:auto val="1"/>
        <c:lblAlgn val="ctr"/>
        <c:lblOffset val="100"/>
        <c:noMultiLvlLbl val="0"/>
      </c:catAx>
      <c:valAx>
        <c:axId val="598698336"/>
        <c:scaling>
          <c:orientation val="minMax"/>
          <c:min val="25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89764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524309202369726"/>
          <c:y val="4.9525916684282953E-2"/>
          <c:w val="0.1332800543069671"/>
          <c:h val="0.24629247523237283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5553149606299214E-2"/>
          <c:y val="5.0961315728515172E-2"/>
          <c:w val="0.77280336832895891"/>
          <c:h val="0.8415646619572136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Analisi_X3!$E$3</c:f>
              <c:strCache>
                <c:ptCount val="1"/>
                <c:pt idx="0">
                  <c:v>#RIF!</c:v>
                </c:pt>
              </c:strCache>
            </c:strRef>
          </c:tx>
          <c:spPr>
            <a:solidFill>
              <a:schemeClr val="accent6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Analisi_X3!$D$4:$D$5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Analisi_X3!$E$4:$E$5</c:f>
              <c:numCache>
                <c:formatCode>0.000</c:formatCode>
                <c:ptCount val="2"/>
                <c:pt idx="0">
                  <c:v>0.92874999999999996</c:v>
                </c:pt>
                <c:pt idx="1">
                  <c:v>0.89437500000000003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0B-42AE-804B-08E623A5A814}"/>
            </c:ext>
          </c:extLst>
        </c:ser>
        <c:ser>
          <c:idx val="2"/>
          <c:order val="1"/>
          <c:tx>
            <c:strRef>
              <c:f>Analisi_X3!$G$3</c:f>
              <c:strCache>
                <c:ptCount val="1"/>
                <c:pt idx="0">
                  <c:v>#RIF!</c:v>
                </c:pt>
              </c:strCache>
            </c:strRef>
          </c:tx>
          <c:spPr>
            <a:solidFill>
              <a:schemeClr val="accent6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Analisi_X3!$D$4:$D$5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Analisi_X3!$G$4:$G$5</c:f>
              <c:numCache>
                <c:formatCode>0.000</c:formatCode>
                <c:ptCount val="2"/>
                <c:pt idx="0">
                  <c:v>0.89375000000000004</c:v>
                </c:pt>
                <c:pt idx="1">
                  <c:v>0.90937500000000004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0B-42AE-804B-08E623A5A814}"/>
            </c:ext>
          </c:extLst>
        </c:ser>
        <c:ser>
          <c:idx val="1"/>
          <c:order val="2"/>
          <c:tx>
            <c:strRef>
              <c:f>Analisi_X3!$F$3</c:f>
              <c:strCache>
                <c:ptCount val="1"/>
                <c:pt idx="0">
                  <c:v>#RIF!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Analisi_X3!$D$4:$D$5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Analisi_X3!$F$4:$F$5</c:f>
              <c:numCache>
                <c:formatCode>0.000</c:formatCode>
                <c:ptCount val="2"/>
                <c:pt idx="0">
                  <c:v>0.85124999999999995</c:v>
                </c:pt>
                <c:pt idx="1">
                  <c:v>0.82250000000000001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0B-42AE-804B-08E623A5A81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17633152"/>
        <c:axId val="826367952"/>
      </c:barChart>
      <c:catAx>
        <c:axId val="517633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6367952"/>
        <c:crosses val="autoZero"/>
        <c:auto val="1"/>
        <c:lblAlgn val="ctr"/>
        <c:lblOffset val="100"/>
        <c:noMultiLvlLbl val="0"/>
      </c:catAx>
      <c:valAx>
        <c:axId val="826367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7633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Analisi_X3!$C$23</c:f>
              <c:strCache>
                <c:ptCount val="1"/>
                <c:pt idx="0">
                  <c:v>4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Analisi_X3!$D$21:$L$22</c:f>
              <c:multiLvlStrCache>
                <c:ptCount val="9"/>
                <c:lvl>
                  <c:pt idx="0">
                    <c:v>min</c:v>
                  </c:pt>
                  <c:pt idx="1">
                    <c:v>mean</c:v>
                  </c:pt>
                  <c:pt idx="2">
                    <c:v>max</c:v>
                  </c:pt>
                  <c:pt idx="3">
                    <c:v>min</c:v>
                  </c:pt>
                  <c:pt idx="4">
                    <c:v>mean</c:v>
                  </c:pt>
                  <c:pt idx="5">
                    <c:v>max</c:v>
                  </c:pt>
                  <c:pt idx="6">
                    <c:v>min</c:v>
                  </c:pt>
                  <c:pt idx="7">
                    <c:v>mean</c:v>
                  </c:pt>
                  <c:pt idx="8">
                    <c:v>max</c:v>
                  </c:pt>
                </c:lvl>
                <c:lvl>
                  <c:pt idx="0">
                    <c:v>FP</c:v>
                  </c:pt>
                  <c:pt idx="3">
                    <c:v>SA</c:v>
                  </c:pt>
                  <c:pt idx="6">
                    <c:v>CP</c:v>
                  </c:pt>
                </c:lvl>
              </c:multiLvlStrCache>
            </c:multiLvlStrRef>
          </c:cat>
          <c:val>
            <c:numRef>
              <c:f>Analisi_X3!$D$23:$L$23</c:f>
              <c:numCache>
                <c:formatCode>General</c:formatCode>
                <c:ptCount val="9"/>
                <c:pt idx="0">
                  <c:v>70.900000000000006</c:v>
                </c:pt>
                <c:pt idx="1">
                  <c:v>31.312500000000007</c:v>
                </c:pt>
                <c:pt idx="2">
                  <c:v>-6.75</c:v>
                </c:pt>
                <c:pt idx="3">
                  <c:v>64.724999999999994</c:v>
                </c:pt>
                <c:pt idx="4">
                  <c:v>25.25</c:v>
                </c:pt>
                <c:pt idx="5">
                  <c:v>-12.424999999999997</c:v>
                </c:pt>
                <c:pt idx="6">
                  <c:v>59.2</c:v>
                </c:pt>
                <c:pt idx="7">
                  <c:v>20.075000000000003</c:v>
                </c:pt>
                <c:pt idx="8">
                  <c:v>-17.200000000000003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02-48C8-92E2-9AA842D3450E}"/>
            </c:ext>
          </c:extLst>
        </c:ser>
        <c:ser>
          <c:idx val="1"/>
          <c:order val="1"/>
          <c:tx>
            <c:strRef>
              <c:f>Analisi_X3!$C$24</c:f>
              <c:strCache>
                <c:ptCount val="1"/>
                <c:pt idx="0">
                  <c:v>8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multiLvlStrRef>
              <c:f>Analisi_X3!$D$21:$L$22</c:f>
              <c:multiLvlStrCache>
                <c:ptCount val="9"/>
                <c:lvl>
                  <c:pt idx="0">
                    <c:v>min</c:v>
                  </c:pt>
                  <c:pt idx="1">
                    <c:v>mean</c:v>
                  </c:pt>
                  <c:pt idx="2">
                    <c:v>max</c:v>
                  </c:pt>
                  <c:pt idx="3">
                    <c:v>min</c:v>
                  </c:pt>
                  <c:pt idx="4">
                    <c:v>mean</c:v>
                  </c:pt>
                  <c:pt idx="5">
                    <c:v>max</c:v>
                  </c:pt>
                  <c:pt idx="6">
                    <c:v>min</c:v>
                  </c:pt>
                  <c:pt idx="7">
                    <c:v>mean</c:v>
                  </c:pt>
                  <c:pt idx="8">
                    <c:v>max</c:v>
                  </c:pt>
                </c:lvl>
                <c:lvl>
                  <c:pt idx="0">
                    <c:v>FP</c:v>
                  </c:pt>
                  <c:pt idx="3">
                    <c:v>SA</c:v>
                  </c:pt>
                  <c:pt idx="6">
                    <c:v>CP</c:v>
                  </c:pt>
                </c:lvl>
              </c:multiLvlStrCache>
            </c:multiLvlStrRef>
          </c:cat>
          <c:val>
            <c:numRef>
              <c:f>Analisi_X3!$D$24:$L$24</c:f>
              <c:numCache>
                <c:formatCode>General</c:formatCode>
                <c:ptCount val="9"/>
                <c:pt idx="0">
                  <c:v>66.099999999999994</c:v>
                </c:pt>
                <c:pt idx="1">
                  <c:v>21.617499999999993</c:v>
                </c:pt>
                <c:pt idx="2">
                  <c:v>-11.450000000000003</c:v>
                </c:pt>
                <c:pt idx="3">
                  <c:v>65.7</c:v>
                </c:pt>
                <c:pt idx="4">
                  <c:v>21.530500000000011</c:v>
                </c:pt>
                <c:pt idx="5">
                  <c:v>-11.149999999999991</c:v>
                </c:pt>
                <c:pt idx="6">
                  <c:v>57.55</c:v>
                </c:pt>
                <c:pt idx="7">
                  <c:v>12.936499999999995</c:v>
                </c:pt>
                <c:pt idx="8">
                  <c:v>-20.25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02-48C8-92E2-9AA842D345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17640832"/>
        <c:axId val="826365472"/>
      </c:barChart>
      <c:catAx>
        <c:axId val="517640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6365472"/>
        <c:crosses val="autoZero"/>
        <c:auto val="1"/>
        <c:lblAlgn val="ctr"/>
        <c:lblOffset val="100"/>
        <c:noMultiLvlLbl val="0"/>
      </c:catAx>
      <c:valAx>
        <c:axId val="826365472"/>
        <c:scaling>
          <c:orientation val="minMax"/>
          <c:min val="-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7640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1"/>
          <c:order val="1"/>
          <c:tx>
            <c:strRef>
              <c:f>Analisi_X3!$E$47</c:f>
              <c:strCache>
                <c:ptCount val="1"/>
                <c:pt idx="0">
                  <c:v>F_WT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f>Analisi_X3!$B$48:$C$57</c:f>
              <c:multiLvlStrCache>
                <c:ptCount val="10"/>
                <c:lvl>
                  <c:pt idx="0">
                    <c:v>4</c:v>
                  </c:pt>
                  <c:pt idx="1">
                    <c:v>8</c:v>
                  </c:pt>
                  <c:pt idx="2">
                    <c:v>4</c:v>
                  </c:pt>
                  <c:pt idx="3">
                    <c:v>8</c:v>
                  </c:pt>
                  <c:pt idx="4">
                    <c:v>4</c:v>
                  </c:pt>
                  <c:pt idx="5">
                    <c:v>8</c:v>
                  </c:pt>
                  <c:pt idx="6">
                    <c:v>4</c:v>
                  </c:pt>
                  <c:pt idx="7">
                    <c:v>8</c:v>
                  </c:pt>
                  <c:pt idx="8">
                    <c:v>4</c:v>
                  </c:pt>
                  <c:pt idx="9">
                    <c:v>8</c:v>
                  </c:pt>
                </c:lvl>
                <c:lvl>
                  <c:pt idx="0">
                    <c:v>AHDP</c:v>
                  </c:pt>
                  <c:pt idx="2">
                    <c:v>WT_first</c:v>
                  </c:pt>
                  <c:pt idx="4">
                    <c:v>FP_first</c:v>
                  </c:pt>
                  <c:pt idx="6">
                    <c:v>SA_first</c:v>
                  </c:pt>
                  <c:pt idx="8">
                    <c:v>CP_first</c:v>
                  </c:pt>
                </c:lvl>
              </c:multiLvlStrCache>
            </c:multiLvlStrRef>
          </c:cat>
          <c:val>
            <c:numRef>
              <c:f>Analisi_X3!$E$48:$E$57</c:f>
              <c:numCache>
                <c:formatCode>0</c:formatCode>
                <c:ptCount val="10"/>
                <c:pt idx="0">
                  <c:v>28988.647235376193</c:v>
                </c:pt>
                <c:pt idx="1">
                  <c:v>26518.716642704447</c:v>
                </c:pt>
                <c:pt idx="2">
                  <c:v>25446.032005824673</c:v>
                </c:pt>
                <c:pt idx="3">
                  <c:v>24039.949999999411</c:v>
                </c:pt>
                <c:pt idx="4">
                  <c:v>28247.349329126231</c:v>
                </c:pt>
                <c:pt idx="5">
                  <c:v>29774.349999999908</c:v>
                </c:pt>
                <c:pt idx="6">
                  <c:v>52617.599999999758</c:v>
                </c:pt>
                <c:pt idx="7">
                  <c:v>50940.799999999763</c:v>
                </c:pt>
                <c:pt idx="8">
                  <c:v>39470.249958667773</c:v>
                </c:pt>
                <c:pt idx="9">
                  <c:v>44921.499999999527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0B-401C-8681-F56F1E30AA16}"/>
            </c:ext>
          </c:extLst>
        </c:ser>
        <c:ser>
          <c:idx val="2"/>
          <c:order val="2"/>
          <c:tx>
            <c:strRef>
              <c:f>Analisi_X3!$F$47</c:f>
              <c:strCache>
                <c:ptCount val="1"/>
                <c:pt idx="0">
                  <c:v>F_FP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f>Analisi_X3!$B$48:$C$57</c:f>
              <c:multiLvlStrCache>
                <c:ptCount val="10"/>
                <c:lvl>
                  <c:pt idx="0">
                    <c:v>4</c:v>
                  </c:pt>
                  <c:pt idx="1">
                    <c:v>8</c:v>
                  </c:pt>
                  <c:pt idx="2">
                    <c:v>4</c:v>
                  </c:pt>
                  <c:pt idx="3">
                    <c:v>8</c:v>
                  </c:pt>
                  <c:pt idx="4">
                    <c:v>4</c:v>
                  </c:pt>
                  <c:pt idx="5">
                    <c:v>8</c:v>
                  </c:pt>
                  <c:pt idx="6">
                    <c:v>4</c:v>
                  </c:pt>
                  <c:pt idx="7">
                    <c:v>8</c:v>
                  </c:pt>
                  <c:pt idx="8">
                    <c:v>4</c:v>
                  </c:pt>
                  <c:pt idx="9">
                    <c:v>8</c:v>
                  </c:pt>
                </c:lvl>
                <c:lvl>
                  <c:pt idx="0">
                    <c:v>AHDP</c:v>
                  </c:pt>
                  <c:pt idx="2">
                    <c:v>WT_first</c:v>
                  </c:pt>
                  <c:pt idx="4">
                    <c:v>FP_first</c:v>
                  </c:pt>
                  <c:pt idx="6">
                    <c:v>SA_first</c:v>
                  </c:pt>
                  <c:pt idx="8">
                    <c:v>CP_first</c:v>
                  </c:pt>
                </c:lvl>
              </c:multiLvlStrCache>
            </c:multiLvlStrRef>
          </c:cat>
          <c:val>
            <c:numRef>
              <c:f>Analisi_X3!$F$48:$F$57</c:f>
              <c:numCache>
                <c:formatCode>0</c:formatCode>
                <c:ptCount val="10"/>
                <c:pt idx="0">
                  <c:v>1284.4999578812815</c:v>
                </c:pt>
                <c:pt idx="1">
                  <c:v>1715</c:v>
                </c:pt>
                <c:pt idx="2">
                  <c:v>2880.5</c:v>
                </c:pt>
                <c:pt idx="3">
                  <c:v>2768.5</c:v>
                </c:pt>
                <c:pt idx="4">
                  <c:v>2477.9996554986919</c:v>
                </c:pt>
                <c:pt idx="5">
                  <c:v>2982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0B-401C-8681-F56F1E30AA16}"/>
            </c:ext>
          </c:extLst>
        </c:ser>
        <c:ser>
          <c:idx val="3"/>
          <c:order val="3"/>
          <c:tx>
            <c:strRef>
              <c:f>Analisi_X3!$G$47</c:f>
              <c:strCache>
                <c:ptCount val="1"/>
                <c:pt idx="0">
                  <c:v>F_SA</c:v>
                </c:pt>
              </c:strCache>
            </c:strRef>
          </c:tx>
          <c:spPr>
            <a:solidFill>
              <a:srgbClr val="A0FAB3"/>
            </a:solidFill>
            <a:ln>
              <a:noFill/>
            </a:ln>
            <a:effectLst/>
          </c:spPr>
          <c:invertIfNegative val="0"/>
          <c:cat>
            <c:multiLvlStrRef>
              <c:f>Analisi_X3!$B$48:$C$57</c:f>
              <c:multiLvlStrCache>
                <c:ptCount val="10"/>
                <c:lvl>
                  <c:pt idx="0">
                    <c:v>4</c:v>
                  </c:pt>
                  <c:pt idx="1">
                    <c:v>8</c:v>
                  </c:pt>
                  <c:pt idx="2">
                    <c:v>4</c:v>
                  </c:pt>
                  <c:pt idx="3">
                    <c:v>8</c:v>
                  </c:pt>
                  <c:pt idx="4">
                    <c:v>4</c:v>
                  </c:pt>
                  <c:pt idx="5">
                    <c:v>8</c:v>
                  </c:pt>
                  <c:pt idx="6">
                    <c:v>4</c:v>
                  </c:pt>
                  <c:pt idx="7">
                    <c:v>8</c:v>
                  </c:pt>
                  <c:pt idx="8">
                    <c:v>4</c:v>
                  </c:pt>
                  <c:pt idx="9">
                    <c:v>8</c:v>
                  </c:pt>
                </c:lvl>
                <c:lvl>
                  <c:pt idx="0">
                    <c:v>AHDP</c:v>
                  </c:pt>
                  <c:pt idx="2">
                    <c:v>WT_first</c:v>
                  </c:pt>
                  <c:pt idx="4">
                    <c:v>FP_first</c:v>
                  </c:pt>
                  <c:pt idx="6">
                    <c:v>SA_first</c:v>
                  </c:pt>
                  <c:pt idx="8">
                    <c:v>CP_first</c:v>
                  </c:pt>
                </c:lvl>
              </c:multiLvlStrCache>
            </c:multiLvlStrRef>
          </c:cat>
          <c:val>
            <c:numRef>
              <c:f>Analisi_X3!$G$48:$G$57</c:f>
              <c:numCache>
                <c:formatCode>0</c:formatCode>
                <c:ptCount val="10"/>
                <c:pt idx="0">
                  <c:v>7886.9988943229546</c:v>
                </c:pt>
                <c:pt idx="1">
                  <c:v>8190.9999760440278</c:v>
                </c:pt>
                <c:pt idx="2">
                  <c:v>15492.5</c:v>
                </c:pt>
                <c:pt idx="3">
                  <c:v>14708.5</c:v>
                </c:pt>
                <c:pt idx="4">
                  <c:v>0</c:v>
                </c:pt>
                <c:pt idx="5">
                  <c:v>0</c:v>
                </c:pt>
                <c:pt idx="6">
                  <c:v>18190.5</c:v>
                </c:pt>
                <c:pt idx="7">
                  <c:v>18741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80B-401C-8681-F56F1E30AA16}"/>
            </c:ext>
          </c:extLst>
        </c:ser>
        <c:ser>
          <c:idx val="4"/>
          <c:order val="4"/>
          <c:tx>
            <c:strRef>
              <c:f>Analisi_X3!$H$47</c:f>
              <c:strCache>
                <c:ptCount val="1"/>
                <c:pt idx="0">
                  <c:v>F_CP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multiLvlStrRef>
              <c:f>Analisi_X3!$B$48:$C$57</c:f>
              <c:multiLvlStrCache>
                <c:ptCount val="10"/>
                <c:lvl>
                  <c:pt idx="0">
                    <c:v>4</c:v>
                  </c:pt>
                  <c:pt idx="1">
                    <c:v>8</c:v>
                  </c:pt>
                  <c:pt idx="2">
                    <c:v>4</c:v>
                  </c:pt>
                  <c:pt idx="3">
                    <c:v>8</c:v>
                  </c:pt>
                  <c:pt idx="4">
                    <c:v>4</c:v>
                  </c:pt>
                  <c:pt idx="5">
                    <c:v>8</c:v>
                  </c:pt>
                  <c:pt idx="6">
                    <c:v>4</c:v>
                  </c:pt>
                  <c:pt idx="7">
                    <c:v>8</c:v>
                  </c:pt>
                  <c:pt idx="8">
                    <c:v>4</c:v>
                  </c:pt>
                  <c:pt idx="9">
                    <c:v>8</c:v>
                  </c:pt>
                </c:lvl>
                <c:lvl>
                  <c:pt idx="0">
                    <c:v>AHDP</c:v>
                  </c:pt>
                  <c:pt idx="2">
                    <c:v>WT_first</c:v>
                  </c:pt>
                  <c:pt idx="4">
                    <c:v>FP_first</c:v>
                  </c:pt>
                  <c:pt idx="6">
                    <c:v>SA_first</c:v>
                  </c:pt>
                  <c:pt idx="8">
                    <c:v>CP_first</c:v>
                  </c:pt>
                </c:lvl>
              </c:multiLvlStrCache>
            </c:multiLvlStrRef>
          </c:cat>
          <c:val>
            <c:numRef>
              <c:f>Analisi_X3!$H$48:$H$57</c:f>
              <c:numCache>
                <c:formatCode>0</c:formatCode>
                <c:ptCount val="10"/>
                <c:pt idx="0">
                  <c:v>1500.4999761262413</c:v>
                </c:pt>
                <c:pt idx="1">
                  <c:v>1776</c:v>
                </c:pt>
                <c:pt idx="2">
                  <c:v>2954.5</c:v>
                </c:pt>
                <c:pt idx="3">
                  <c:v>2778.5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2555.9999899270128</c:v>
                </c:pt>
                <c:pt idx="9">
                  <c:v>3063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80B-401C-8681-F56F1E30AA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521120"/>
        <c:axId val="75148600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Analisi_X3!$D$47</c15:sqref>
                        </c15:formulaRef>
                      </c:ext>
                    </c:extLst>
                    <c:strCache>
                      <c:ptCount val="1"/>
                      <c:pt idx="0">
                        <c:v>TOTAL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multiLvlStrRef>
                    <c:extLst>
                      <c:ext uri="{02D57815-91ED-43cb-92C2-25804820EDAC}">
                        <c15:formulaRef>
                          <c15:sqref>Analisi_X3!$B$48:$C$57</c15:sqref>
                        </c15:formulaRef>
                      </c:ext>
                    </c:extLst>
                    <c:multiLvlStrCache>
                      <c:ptCount val="10"/>
                      <c:lvl>
                        <c:pt idx="0">
                          <c:v>4</c:v>
                        </c:pt>
                        <c:pt idx="1">
                          <c:v>8</c:v>
                        </c:pt>
                        <c:pt idx="2">
                          <c:v>4</c:v>
                        </c:pt>
                        <c:pt idx="3">
                          <c:v>8</c:v>
                        </c:pt>
                        <c:pt idx="4">
                          <c:v>4</c:v>
                        </c:pt>
                        <c:pt idx="5">
                          <c:v>8</c:v>
                        </c:pt>
                        <c:pt idx="6">
                          <c:v>4</c:v>
                        </c:pt>
                        <c:pt idx="7">
                          <c:v>8</c:v>
                        </c:pt>
                        <c:pt idx="8">
                          <c:v>4</c:v>
                        </c:pt>
                        <c:pt idx="9">
                          <c:v>8</c:v>
                        </c:pt>
                      </c:lvl>
                      <c:lvl>
                        <c:pt idx="0">
                          <c:v>AHDP</c:v>
                        </c:pt>
                        <c:pt idx="2">
                          <c:v>WT_first</c:v>
                        </c:pt>
                        <c:pt idx="4">
                          <c:v>FP_first</c:v>
                        </c:pt>
                        <c:pt idx="6">
                          <c:v>SA_first</c:v>
                        </c:pt>
                        <c:pt idx="8">
                          <c:v>CP_first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Analisi_X3!$D$48:$D$57</c15:sqref>
                        </c15:formulaRef>
                      </c:ext>
                    </c:extLst>
                    <c:numCache>
                      <c:formatCode>0</c:formatCode>
                      <c:ptCount val="10"/>
                      <c:pt idx="0">
                        <c:v>39660.646581486035</c:v>
                      </c:pt>
                      <c:pt idx="1">
                        <c:v>38200.716618748476</c:v>
                      </c:pt>
                      <c:pt idx="2">
                        <c:v>46773.532005824687</c:v>
                      </c:pt>
                      <c:pt idx="3">
                        <c:v>44295.449999999415</c:v>
                      </c:pt>
                      <c:pt idx="4">
                        <c:v>30725.349329083743</c:v>
                      </c:pt>
                      <c:pt idx="5">
                        <c:v>32756.349999999911</c:v>
                      </c:pt>
                      <c:pt idx="6">
                        <c:v>70808.099999999758</c:v>
                      </c:pt>
                      <c:pt idx="7">
                        <c:v>69681.799999999785</c:v>
                      </c:pt>
                      <c:pt idx="8">
                        <c:v>42026.249958621425</c:v>
                      </c:pt>
                      <c:pt idx="9">
                        <c:v>47984.499999999527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080B-401C-8681-F56F1E30AA16}"/>
                  </c:ext>
                </c:extLst>
              </c15:ser>
            </c15:filteredBarSeries>
          </c:ext>
        </c:extLst>
      </c:barChart>
      <c:catAx>
        <c:axId val="14521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51486000"/>
        <c:crosses val="autoZero"/>
        <c:auto val="1"/>
        <c:lblAlgn val="ctr"/>
        <c:lblOffset val="100"/>
        <c:noMultiLvlLbl val="0"/>
      </c:catAx>
      <c:valAx>
        <c:axId val="751486000"/>
        <c:scaling>
          <c:orientation val="minMax"/>
          <c:max val="72000"/>
          <c:min val="22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45211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en-US" sz="1000" b="0" i="0" u="none" strike="noStrike" kern="1200" baseline="0">
          <a:solidFill>
            <a:schemeClr val="tx1"/>
          </a:solidFill>
          <a:latin typeface="+mn-lt"/>
          <a:ea typeface="+mn-ea"/>
          <a:cs typeface="+mn-cs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3088544118595921E-2"/>
          <c:y val="3.7861038154316844E-2"/>
          <c:w val="0.91562394803421598"/>
          <c:h val="0.862155395008521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9"/>
                <c:pt idx="0">
                  <c:v>52.975000000000001</c:v>
                </c:pt>
                <c:pt idx="1">
                  <c:v>13.46350000000001</c:v>
                </c:pt>
                <c:pt idx="2">
                  <c:v>-24.516500000000001</c:v>
                </c:pt>
                <c:pt idx="3">
                  <c:v>54.324999999999989</c:v>
                </c:pt>
                <c:pt idx="4">
                  <c:v>14.205499999999994</c:v>
                </c:pt>
                <c:pt idx="5">
                  <c:v>-24.608000000000004</c:v>
                </c:pt>
                <c:pt idx="6">
                  <c:v>54.957999999999998</c:v>
                </c:pt>
                <c:pt idx="7">
                  <c:v>15.644500000000001</c:v>
                </c:pt>
                <c:pt idx="8">
                  <c:v>-22.625500000000002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4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multiLvlStrCache>
                      <c:ptCount val="9"/>
                      <c:lvl>
                        <c:pt idx="0">
                          <c:v>min</c:v>
                        </c:pt>
                        <c:pt idx="1">
                          <c:v>mean</c:v>
                        </c:pt>
                        <c:pt idx="2">
                          <c:v>max</c:v>
                        </c:pt>
                        <c:pt idx="3">
                          <c:v>min</c:v>
                        </c:pt>
                        <c:pt idx="4">
                          <c:v>mean</c:v>
                        </c:pt>
                        <c:pt idx="5">
                          <c:v>max</c:v>
                        </c:pt>
                        <c:pt idx="6">
                          <c:v>min</c:v>
                        </c:pt>
                        <c:pt idx="7">
                          <c:v>mean</c:v>
                        </c:pt>
                        <c:pt idx="8">
                          <c:v>max</c:v>
                        </c:pt>
                      </c:lvl>
                      <c:lvl>
                        <c:pt idx="0">
                          <c:v>FP</c:v>
                        </c:pt>
                        <c:pt idx="3">
                          <c:v>SA</c:v>
                        </c:pt>
                        <c:pt idx="6">
                          <c:v>CP</c:v>
                        </c:pt>
                      </c:lvl>
                    </c:multiLvlStrCache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BA0D-45F9-A3F5-519213D7B0D9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9"/>
                <c:pt idx="0">
                  <c:v>47.091499999999996</c:v>
                </c:pt>
                <c:pt idx="1">
                  <c:v>3.2544999999999931</c:v>
                </c:pt>
                <c:pt idx="2">
                  <c:v>-29.584000000000017</c:v>
                </c:pt>
                <c:pt idx="3">
                  <c:v>58.937500000000007</c:v>
                </c:pt>
                <c:pt idx="4">
                  <c:v>13.666499999999999</c:v>
                </c:pt>
                <c:pt idx="5">
                  <c:v>-18.837999999999994</c:v>
                </c:pt>
                <c:pt idx="6">
                  <c:v>49.5</c:v>
                </c:pt>
                <c:pt idx="7">
                  <c:v>5.8795000000000073</c:v>
                </c:pt>
                <c:pt idx="8">
                  <c:v>-27.167000000000002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8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multiLvlStrCache>
                      <c:ptCount val="9"/>
                      <c:lvl>
                        <c:pt idx="0">
                          <c:v>min</c:v>
                        </c:pt>
                        <c:pt idx="1">
                          <c:v>mean</c:v>
                        </c:pt>
                        <c:pt idx="2">
                          <c:v>max</c:v>
                        </c:pt>
                        <c:pt idx="3">
                          <c:v>min</c:v>
                        </c:pt>
                        <c:pt idx="4">
                          <c:v>mean</c:v>
                        </c:pt>
                        <c:pt idx="5">
                          <c:v>max</c:v>
                        </c:pt>
                        <c:pt idx="6">
                          <c:v>min</c:v>
                        </c:pt>
                        <c:pt idx="7">
                          <c:v>mean</c:v>
                        </c:pt>
                        <c:pt idx="8">
                          <c:v>max</c:v>
                        </c:pt>
                      </c:lvl>
                      <c:lvl>
                        <c:pt idx="0">
                          <c:v>FP</c:v>
                        </c:pt>
                        <c:pt idx="3">
                          <c:v>SA</c:v>
                        </c:pt>
                        <c:pt idx="6">
                          <c:v>CP</c:v>
                        </c:pt>
                      </c:lvl>
                    </c:multiLvlStrCache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BA0D-45F9-A3F5-519213D7B0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16885455"/>
        <c:axId val="1716873935"/>
      </c:barChart>
      <c:catAx>
        <c:axId val="17168854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16873935"/>
        <c:crosses val="autoZero"/>
        <c:auto val="1"/>
        <c:lblAlgn val="ctr"/>
        <c:lblOffset val="100"/>
        <c:noMultiLvlLbl val="0"/>
      </c:catAx>
      <c:valAx>
        <c:axId val="1716873935"/>
        <c:scaling>
          <c:orientation val="minMax"/>
          <c:max val="70"/>
          <c:min val="-3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1688545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'0_M3'!$BQ$9</c:f>
              <c:strCache>
                <c:ptCount val="1"/>
                <c:pt idx="0">
                  <c:v>SCORE_FP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lang="en-US"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'0_M3'!$BH$10:$BH$11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'0_M3'!$BQ$10:$BQ$11</c:f>
              <c:numCache>
                <c:formatCode>0.000</c:formatCode>
                <c:ptCount val="2"/>
                <c:pt idx="0">
                  <c:v>0.89583333333333348</c:v>
                </c:pt>
                <c:pt idx="1">
                  <c:v>0.85937500000000011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BA-49A6-9E05-1AADD849D9B3}"/>
            </c:ext>
          </c:extLst>
        </c:ser>
        <c:ser>
          <c:idx val="2"/>
          <c:order val="1"/>
          <c:tx>
            <c:strRef>
              <c:f>'0_M3'!$BU$9</c:f>
              <c:strCache>
                <c:ptCount val="1"/>
                <c:pt idx="0">
                  <c:v>SCORE_SA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lang="en-US"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'0_M3'!$BH$10:$BH$11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'0_M3'!$BU$10:$BU$11</c:f>
              <c:numCache>
                <c:formatCode>0.000</c:formatCode>
                <c:ptCount val="2"/>
                <c:pt idx="0">
                  <c:v>0.88010416666666713</c:v>
                </c:pt>
                <c:pt idx="1">
                  <c:v>0.89989583333333356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BA-49A6-9E05-1AADD849D9B3}"/>
            </c:ext>
          </c:extLst>
        </c:ser>
        <c:ser>
          <c:idx val="1"/>
          <c:order val="2"/>
          <c:tx>
            <c:strRef>
              <c:f>'0_M3'!$BT$9</c:f>
              <c:strCache>
                <c:ptCount val="1"/>
                <c:pt idx="0">
                  <c:v>SCORE_CP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lang="en-US"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'0_M3'!$BH$10:$BH$11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'0_M3'!$BT$10:$BT$11</c:f>
              <c:numCache>
                <c:formatCode>0.000</c:formatCode>
                <c:ptCount val="2"/>
                <c:pt idx="0">
                  <c:v>0.88958333333333361</c:v>
                </c:pt>
                <c:pt idx="1">
                  <c:v>0.82812500000000022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BA-49A6-9E05-1AADD849D9B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4524000"/>
        <c:axId val="598696352"/>
      </c:barChart>
      <c:catAx>
        <c:axId val="14524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11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98696352"/>
        <c:crosses val="autoZero"/>
        <c:auto val="1"/>
        <c:lblAlgn val="ctr"/>
        <c:lblOffset val="100"/>
        <c:noMultiLvlLbl val="0"/>
      </c:catAx>
      <c:valAx>
        <c:axId val="598696352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crossAx val="145240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1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en-US" sz="1100" b="1" i="0" u="none" strike="noStrike" kern="1200" baseline="0">
          <a:solidFill>
            <a:schemeClr val="tx1"/>
          </a:solidFill>
          <a:latin typeface="+mn-lt"/>
          <a:ea typeface="+mn-ea"/>
          <a:cs typeface="+mn-cs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'0_X3'!$BQ$9</c:f>
              <c:strCache>
                <c:ptCount val="1"/>
                <c:pt idx="0">
                  <c:v>SCORE_FP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'0_X3'!$BH$10:$BH$11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'0_X3'!$BQ$10:$BQ$11</c:f>
              <c:numCache>
                <c:formatCode>0.000</c:formatCode>
                <c:ptCount val="2"/>
                <c:pt idx="0">
                  <c:v>0.92874999999999996</c:v>
                </c:pt>
                <c:pt idx="1">
                  <c:v>0.89437500000000003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81-4DC1-A847-822E2F0D1E86}"/>
            </c:ext>
          </c:extLst>
        </c:ser>
        <c:ser>
          <c:idx val="1"/>
          <c:order val="1"/>
          <c:tx>
            <c:strRef>
              <c:f>'0_X3'!$BT$9</c:f>
              <c:strCache>
                <c:ptCount val="1"/>
                <c:pt idx="0">
                  <c:v>SCORE_CP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'0_X3'!$BH$10:$BH$11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'0_X3'!$BT$10:$BT$11</c:f>
              <c:numCache>
                <c:formatCode>0.000</c:formatCode>
                <c:ptCount val="2"/>
                <c:pt idx="0">
                  <c:v>0.85124999999999995</c:v>
                </c:pt>
                <c:pt idx="1">
                  <c:v>0.82250000000000001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81-4DC1-A847-822E2F0D1E86}"/>
            </c:ext>
          </c:extLst>
        </c:ser>
        <c:ser>
          <c:idx val="2"/>
          <c:order val="2"/>
          <c:tx>
            <c:strRef>
              <c:f>'0_X3'!$BU$9</c:f>
              <c:strCache>
                <c:ptCount val="1"/>
                <c:pt idx="0">
                  <c:v>SCORE_SA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'0_X3'!$BH$10:$BH$11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'0_X3'!$BU$10:$BU$11</c:f>
              <c:numCache>
                <c:formatCode>0.000</c:formatCode>
                <c:ptCount val="2"/>
                <c:pt idx="0">
                  <c:v>0.89375000000000004</c:v>
                </c:pt>
                <c:pt idx="1">
                  <c:v>0.90937500000000004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81-4DC1-A847-822E2F0D1E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58969296"/>
        <c:axId val="598726112"/>
      </c:barChart>
      <c:catAx>
        <c:axId val="758969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98726112"/>
        <c:crosses val="autoZero"/>
        <c:auto val="1"/>
        <c:lblAlgn val="ctr"/>
        <c:lblOffset val="100"/>
        <c:noMultiLvlLbl val="0"/>
      </c:catAx>
      <c:valAx>
        <c:axId val="598726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589692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0284427319976E-2"/>
          <c:y val="3.9314320159740797E-2"/>
          <c:w val="0.90846577816202945"/>
          <c:h val="0.833640759019955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'0_X3'!$AN$43</c:f>
              <c:strCache>
                <c:ptCount val="1"/>
                <c:pt idx="0">
                  <c:v>4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'0_X3'!$AO$41:$AW$42</c:f>
              <c:multiLvlStrCache>
                <c:ptCount val="9"/>
                <c:lvl>
                  <c:pt idx="0">
                    <c:v>min</c:v>
                  </c:pt>
                  <c:pt idx="1">
                    <c:v>mean</c:v>
                  </c:pt>
                  <c:pt idx="2">
                    <c:v>max</c:v>
                  </c:pt>
                  <c:pt idx="3">
                    <c:v>min</c:v>
                  </c:pt>
                  <c:pt idx="4">
                    <c:v>mean</c:v>
                  </c:pt>
                  <c:pt idx="5">
                    <c:v>max</c:v>
                  </c:pt>
                  <c:pt idx="6">
                    <c:v>min</c:v>
                  </c:pt>
                  <c:pt idx="7">
                    <c:v>mean</c:v>
                  </c:pt>
                  <c:pt idx="8">
                    <c:v>max</c:v>
                  </c:pt>
                </c:lvl>
                <c:lvl>
                  <c:pt idx="0">
                    <c:v>FP</c:v>
                  </c:pt>
                  <c:pt idx="3">
                    <c:v>SA</c:v>
                  </c:pt>
                  <c:pt idx="6">
                    <c:v>CP</c:v>
                  </c:pt>
                </c:lvl>
              </c:multiLvlStrCache>
            </c:multiLvlStrRef>
          </c:cat>
          <c:val>
            <c:numRef>
              <c:f>'0_X3'!$AO$43:$AW$43</c:f>
              <c:numCache>
                <c:formatCode>0.0</c:formatCode>
                <c:ptCount val="9"/>
                <c:pt idx="0">
                  <c:v>70.900000000000006</c:v>
                </c:pt>
                <c:pt idx="1">
                  <c:v>31.312500000000007</c:v>
                </c:pt>
                <c:pt idx="2">
                  <c:v>-6.75</c:v>
                </c:pt>
                <c:pt idx="3">
                  <c:v>64.724999999999994</c:v>
                </c:pt>
                <c:pt idx="4">
                  <c:v>25.25</c:v>
                </c:pt>
                <c:pt idx="5">
                  <c:v>-12.424999999999997</c:v>
                </c:pt>
                <c:pt idx="6">
                  <c:v>59.2</c:v>
                </c:pt>
                <c:pt idx="7">
                  <c:v>20.075000000000003</c:v>
                </c:pt>
                <c:pt idx="8">
                  <c:v>-17.200000000000003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61-4CFD-A6F6-45F9C08B9688}"/>
            </c:ext>
          </c:extLst>
        </c:ser>
        <c:ser>
          <c:idx val="1"/>
          <c:order val="1"/>
          <c:tx>
            <c:strRef>
              <c:f>'0_X3'!$AN$44</c:f>
              <c:strCache>
                <c:ptCount val="1"/>
                <c:pt idx="0">
                  <c:v>8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multiLvlStrRef>
              <c:f>'0_X3'!$AO$41:$AW$42</c:f>
              <c:multiLvlStrCache>
                <c:ptCount val="9"/>
                <c:lvl>
                  <c:pt idx="0">
                    <c:v>min</c:v>
                  </c:pt>
                  <c:pt idx="1">
                    <c:v>mean</c:v>
                  </c:pt>
                  <c:pt idx="2">
                    <c:v>max</c:v>
                  </c:pt>
                  <c:pt idx="3">
                    <c:v>min</c:v>
                  </c:pt>
                  <c:pt idx="4">
                    <c:v>mean</c:v>
                  </c:pt>
                  <c:pt idx="5">
                    <c:v>max</c:v>
                  </c:pt>
                  <c:pt idx="6">
                    <c:v>min</c:v>
                  </c:pt>
                  <c:pt idx="7">
                    <c:v>mean</c:v>
                  </c:pt>
                  <c:pt idx="8">
                    <c:v>max</c:v>
                  </c:pt>
                </c:lvl>
                <c:lvl>
                  <c:pt idx="0">
                    <c:v>FP</c:v>
                  </c:pt>
                  <c:pt idx="3">
                    <c:v>SA</c:v>
                  </c:pt>
                  <c:pt idx="6">
                    <c:v>CP</c:v>
                  </c:pt>
                </c:lvl>
              </c:multiLvlStrCache>
            </c:multiLvlStrRef>
          </c:cat>
          <c:val>
            <c:numRef>
              <c:f>'0_X3'!$AO$44:$AW$44</c:f>
              <c:numCache>
                <c:formatCode>0.0</c:formatCode>
                <c:ptCount val="9"/>
                <c:pt idx="0">
                  <c:v>66.099999999999994</c:v>
                </c:pt>
                <c:pt idx="1">
                  <c:v>21.617499999999993</c:v>
                </c:pt>
                <c:pt idx="2">
                  <c:v>-11.450000000000003</c:v>
                </c:pt>
                <c:pt idx="3">
                  <c:v>65.7</c:v>
                </c:pt>
                <c:pt idx="4">
                  <c:v>21.530500000000011</c:v>
                </c:pt>
                <c:pt idx="5">
                  <c:v>-11.149999999999991</c:v>
                </c:pt>
                <c:pt idx="6">
                  <c:v>57.55</c:v>
                </c:pt>
                <c:pt idx="7">
                  <c:v>12.936499999999995</c:v>
                </c:pt>
                <c:pt idx="8">
                  <c:v>-20.25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61-4CFD-A6F6-45F9C08B96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35686416"/>
        <c:axId val="598701808"/>
      </c:barChart>
      <c:catAx>
        <c:axId val="735686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98701808"/>
        <c:crosses val="autoZero"/>
        <c:auto val="1"/>
        <c:lblAlgn val="ctr"/>
        <c:lblOffset val="100"/>
        <c:noMultiLvlLbl val="0"/>
      </c:catAx>
      <c:valAx>
        <c:axId val="598701808"/>
        <c:scaling>
          <c:orientation val="minMax"/>
          <c:min val="-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35686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'1_M3'!$BQ$9</c:f>
              <c:strCache>
                <c:ptCount val="1"/>
                <c:pt idx="0">
                  <c:v>SCORE_FP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'1_M3'!$BQ$10:$BQ$11</c:f>
              <c:numCache>
                <c:formatCode>0.000</c:formatCode>
                <c:ptCount val="2"/>
                <c:pt idx="0">
                  <c:v>0.78104166666666686</c:v>
                </c:pt>
                <c:pt idx="1">
                  <c:v>0.73927083333333332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F5-479B-8E34-AA3ADF1CC9B7}"/>
            </c:ext>
          </c:extLst>
        </c:ser>
        <c:ser>
          <c:idx val="1"/>
          <c:order val="1"/>
          <c:tx>
            <c:strRef>
              <c:f>'1_M3'!$BT$9</c:f>
              <c:strCache>
                <c:ptCount val="1"/>
                <c:pt idx="0">
                  <c:v>SCORE_CP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'1_M3'!$BT$10:$BT$11</c:f>
              <c:numCache>
                <c:formatCode>0.000</c:formatCode>
                <c:ptCount val="2"/>
                <c:pt idx="0">
                  <c:v>0.79270833333333346</c:v>
                </c:pt>
                <c:pt idx="1">
                  <c:v>0.75260416666666674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F5-479B-8E34-AA3ADF1CC9B7}"/>
            </c:ext>
          </c:extLst>
        </c:ser>
        <c:ser>
          <c:idx val="2"/>
          <c:order val="2"/>
          <c:tx>
            <c:strRef>
              <c:f>'1_M3'!$BU$9</c:f>
              <c:strCache>
                <c:ptCount val="1"/>
                <c:pt idx="0">
                  <c:v>SCORE_SA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val>
            <c:numRef>
              <c:f>'1_M3'!$BU$10:$BU$11</c:f>
              <c:numCache>
                <c:formatCode>0.000</c:formatCode>
                <c:ptCount val="2"/>
                <c:pt idx="0">
                  <c:v>0.76656250000000059</c:v>
                </c:pt>
                <c:pt idx="1">
                  <c:v>0.76343750000000021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F5-479B-8E34-AA3ADF1CC9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78491984"/>
        <c:axId val="1118092400"/>
      </c:barChart>
      <c:catAx>
        <c:axId val="37849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18092400"/>
        <c:crosses val="autoZero"/>
        <c:auto val="1"/>
        <c:lblAlgn val="ctr"/>
        <c:lblOffset val="100"/>
        <c:noMultiLvlLbl val="0"/>
      </c:catAx>
      <c:valAx>
        <c:axId val="1118092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78491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0284427319976E-2"/>
          <c:y val="3.9314320159740797E-2"/>
          <c:w val="0.90846577816202945"/>
          <c:h val="0.8336407590199550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2A01-442A-896D-A483012AE781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2A01-442A-896D-A483012AE7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35686416"/>
        <c:axId val="598701808"/>
      </c:barChart>
      <c:catAx>
        <c:axId val="735686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98701808"/>
        <c:crosses val="autoZero"/>
        <c:auto val="1"/>
        <c:lblAlgn val="ctr"/>
        <c:lblOffset val="100"/>
        <c:noMultiLvlLbl val="0"/>
      </c:catAx>
      <c:valAx>
        <c:axId val="598701808"/>
        <c:scaling>
          <c:orientation val="minMax"/>
          <c:min val="-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35686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'1_X3'!$BQ$9</c:f>
              <c:strCache>
                <c:ptCount val="1"/>
                <c:pt idx="0">
                  <c:v>SCORE_FP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'1_X3'!$BH$10:$BH$11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'1_X3'!$BQ$10:$BQ$11</c:f>
              <c:numCache>
                <c:formatCode>0.000</c:formatCode>
                <c:ptCount val="2"/>
                <c:pt idx="0">
                  <c:v>0.81125000000000003</c:v>
                </c:pt>
                <c:pt idx="1">
                  <c:v>0.79249999999999998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A4-4775-BA89-A6E2EE17AB22}"/>
            </c:ext>
          </c:extLst>
        </c:ser>
        <c:ser>
          <c:idx val="2"/>
          <c:order val="1"/>
          <c:tx>
            <c:strRef>
              <c:f>'1_X3'!$BU$9</c:f>
              <c:strCache>
                <c:ptCount val="1"/>
                <c:pt idx="0">
                  <c:v>SCORE_SA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'1_X3'!$BH$10:$BH$11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'1_X3'!$BU$10:$BU$11</c:f>
              <c:numCache>
                <c:formatCode>0.000</c:formatCode>
                <c:ptCount val="2"/>
                <c:pt idx="0">
                  <c:v>0.80437500000000006</c:v>
                </c:pt>
                <c:pt idx="1">
                  <c:v>0.77249999999999996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A4-4775-BA89-A6E2EE17AB22}"/>
            </c:ext>
          </c:extLst>
        </c:ser>
        <c:ser>
          <c:idx val="1"/>
          <c:order val="2"/>
          <c:tx>
            <c:strRef>
              <c:f>'1_X3'!$BT$9</c:f>
              <c:strCache>
                <c:ptCount val="1"/>
                <c:pt idx="0">
                  <c:v>SCORE_CP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'1_X3'!$BH$10:$BH$11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'1_X3'!$BT$10:$BT$11</c:f>
              <c:numCache>
                <c:formatCode>0.000</c:formatCode>
                <c:ptCount val="2"/>
                <c:pt idx="0">
                  <c:v>0.75625000000000009</c:v>
                </c:pt>
                <c:pt idx="1">
                  <c:v>0.73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4A4-4775-BA89-A6E2EE17AB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17929744"/>
        <c:axId val="751495424"/>
      </c:barChart>
      <c:catAx>
        <c:axId val="517929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51495424"/>
        <c:crosses val="autoZero"/>
        <c:auto val="1"/>
        <c:lblAlgn val="ctr"/>
        <c:lblOffset val="100"/>
        <c:noMultiLvlLbl val="0"/>
      </c:catAx>
      <c:valAx>
        <c:axId val="751495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79297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081130362239052E-2"/>
          <c:y val="3.5337065521040857E-2"/>
          <c:w val="0.82437308464933501"/>
          <c:h val="0.87848186533726247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#REF!</c:f>
              <c:numCache>
                <c:formatCode>General</c:formatCode>
                <c:ptCount val="4"/>
                <c:pt idx="0">
                  <c:v>0.82701833474938702</c:v>
                </c:pt>
                <c:pt idx="1">
                  <c:v>2.7024110431033296E-2</c:v>
                </c:pt>
                <c:pt idx="2">
                  <c:v>0.12636583471519169</c:v>
                </c:pt>
                <c:pt idx="3">
                  <c:v>1.9591720104388029E-2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4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4"/>
                      <c:pt idx="0">
                        <c:v>TTT</c:v>
                      </c:pt>
                      <c:pt idx="1">
                        <c:v>FP</c:v>
                      </c:pt>
                      <c:pt idx="2">
                        <c:v>SA</c:v>
                      </c:pt>
                      <c:pt idx="3">
                        <c:v>CP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BB20-430F-A107-6936C42B6CB0}"/>
            </c:ext>
          </c:extLst>
        </c:ser>
        <c:ser>
          <c:idx val="1"/>
          <c:order val="1"/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#REF!</c:f>
              <c:numCache>
                <c:formatCode>General</c:formatCode>
                <c:ptCount val="4"/>
                <c:pt idx="0">
                  <c:v>0.83598666272198519</c:v>
                </c:pt>
                <c:pt idx="1">
                  <c:v>3.2687525487155089E-2</c:v>
                </c:pt>
                <c:pt idx="2">
                  <c:v>0.10844134556183888</c:v>
                </c:pt>
                <c:pt idx="3">
                  <c:v>2.2884466229021006E-2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8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4"/>
                      <c:pt idx="0">
                        <c:v>TTT</c:v>
                      </c:pt>
                      <c:pt idx="1">
                        <c:v>FP</c:v>
                      </c:pt>
                      <c:pt idx="2">
                        <c:v>SA</c:v>
                      </c:pt>
                      <c:pt idx="3">
                        <c:v>CP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BB20-430F-A107-6936C42B6CB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745059712"/>
        <c:axId val="745060672"/>
      </c:barChart>
      <c:catAx>
        <c:axId val="745059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45060672"/>
        <c:crosses val="autoZero"/>
        <c:auto val="1"/>
        <c:lblAlgn val="ctr"/>
        <c:lblOffset val="100"/>
        <c:noMultiLvlLbl val="0"/>
      </c:catAx>
      <c:valAx>
        <c:axId val="745060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450597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2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C525-4DF7-B06D-799E43F655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87440672"/>
        <c:axId val="1787441152"/>
      </c:barChart>
      <c:catAx>
        <c:axId val="1787440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87441152"/>
        <c:crosses val="autoZero"/>
        <c:auto val="1"/>
        <c:lblAlgn val="ctr"/>
        <c:lblOffset val="100"/>
        <c:noMultiLvlLbl val="0"/>
      </c:catAx>
      <c:valAx>
        <c:axId val="1787441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87440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3088544118595921E-2"/>
          <c:y val="3.7861038154316844E-2"/>
          <c:w val="0.91562394803421598"/>
          <c:h val="0.862155395008521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7609-40BF-AF26-3606A54A8AD8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7609-40BF-AF26-3606A54A8A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16885455"/>
        <c:axId val="1716873935"/>
      </c:barChart>
      <c:catAx>
        <c:axId val="17168854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16873935"/>
        <c:crosses val="autoZero"/>
        <c:auto val="1"/>
        <c:lblAlgn val="ctr"/>
        <c:lblOffset val="100"/>
        <c:noMultiLvlLbl val="0"/>
      </c:catAx>
      <c:valAx>
        <c:axId val="1716873935"/>
        <c:scaling>
          <c:orientation val="minMax"/>
          <c:max val="70"/>
          <c:min val="-3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1688545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'2_M3'!$BQ$9</c:f>
              <c:strCache>
                <c:ptCount val="1"/>
                <c:pt idx="0">
                  <c:v>SCORE_FP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'2_M3'!$BQ$10:$BQ$11</c:f>
              <c:numCache>
                <c:formatCode>0.000</c:formatCode>
                <c:ptCount val="2"/>
                <c:pt idx="0">
                  <c:v>1</c:v>
                </c:pt>
                <c:pt idx="1">
                  <c:v>0.98593750000000002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FF-4767-9536-64C18549E259}"/>
            </c:ext>
          </c:extLst>
        </c:ser>
        <c:ser>
          <c:idx val="1"/>
          <c:order val="1"/>
          <c:tx>
            <c:strRef>
              <c:f>'2_M3'!$BT$9</c:f>
              <c:strCache>
                <c:ptCount val="1"/>
                <c:pt idx="0">
                  <c:v>SCORE_CP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'2_M3'!$BT$10:$BT$11</c:f>
              <c:numCache>
                <c:formatCode>0.000</c:formatCode>
                <c:ptCount val="2"/>
                <c:pt idx="0">
                  <c:v>0.85312500000000036</c:v>
                </c:pt>
                <c:pt idx="1">
                  <c:v>0.81614583333333357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FF-4767-9536-64C18549E259}"/>
            </c:ext>
          </c:extLst>
        </c:ser>
        <c:ser>
          <c:idx val="2"/>
          <c:order val="2"/>
          <c:tx>
            <c:strRef>
              <c:f>'2_M3'!$BU$9</c:f>
              <c:strCache>
                <c:ptCount val="1"/>
                <c:pt idx="0">
                  <c:v>SCORE_SA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'2_M3'!$BU$10:$BU$11</c:f>
              <c:numCache>
                <c:formatCode>0.000</c:formatCode>
                <c:ptCount val="2"/>
                <c:pt idx="0">
                  <c:v>0.85562500000000052</c:v>
                </c:pt>
                <c:pt idx="1">
                  <c:v>0.8689062500000001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FF-4767-9536-64C18549E25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97341280"/>
        <c:axId val="642321120"/>
      </c:barChart>
      <c:catAx>
        <c:axId val="597341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42321120"/>
        <c:crosses val="autoZero"/>
        <c:auto val="1"/>
        <c:lblAlgn val="ctr"/>
        <c:lblOffset val="100"/>
        <c:noMultiLvlLbl val="0"/>
      </c:catAx>
      <c:valAx>
        <c:axId val="642321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97341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0284427319976E-2"/>
          <c:y val="3.9314320159740797E-2"/>
          <c:w val="0.90846577816202945"/>
          <c:h val="0.8336407590199550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08B1-4ECE-87D7-20574A0678E0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08B1-4ECE-87D7-20574A0678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35686416"/>
        <c:axId val="598701808"/>
      </c:barChart>
      <c:catAx>
        <c:axId val="735686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98701808"/>
        <c:crosses val="autoZero"/>
        <c:auto val="1"/>
        <c:lblAlgn val="ctr"/>
        <c:lblOffset val="100"/>
        <c:noMultiLvlLbl val="0"/>
      </c:catAx>
      <c:valAx>
        <c:axId val="598701808"/>
        <c:scaling>
          <c:orientation val="minMax"/>
          <c:min val="-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35686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081130362239052E-2"/>
          <c:y val="3.5337065521040857E-2"/>
          <c:w val="0.82437308464933501"/>
          <c:h val="0.87848186533726247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#REF!</c:f>
              <c:numCache>
                <c:formatCode>General</c:formatCode>
                <c:ptCount val="4"/>
                <c:pt idx="0">
                  <c:v>0.82701833474938702</c:v>
                </c:pt>
                <c:pt idx="1">
                  <c:v>2.7024110431033296E-2</c:v>
                </c:pt>
                <c:pt idx="2">
                  <c:v>0.12636583471519169</c:v>
                </c:pt>
                <c:pt idx="3">
                  <c:v>1.9591720104388029E-2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4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4"/>
                      <c:pt idx="0">
                        <c:v>TTT</c:v>
                      </c:pt>
                      <c:pt idx="1">
                        <c:v>FP</c:v>
                      </c:pt>
                      <c:pt idx="2">
                        <c:v>SA</c:v>
                      </c:pt>
                      <c:pt idx="3">
                        <c:v>CP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A0E3-450B-A83E-257F20FD79E4}"/>
            </c:ext>
          </c:extLst>
        </c:ser>
        <c:ser>
          <c:idx val="1"/>
          <c:order val="1"/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#REF!</c:f>
              <c:numCache>
                <c:formatCode>General</c:formatCode>
                <c:ptCount val="4"/>
                <c:pt idx="0">
                  <c:v>0.83598666272198519</c:v>
                </c:pt>
                <c:pt idx="1">
                  <c:v>3.2687525487155089E-2</c:v>
                </c:pt>
                <c:pt idx="2">
                  <c:v>0.10844134556183888</c:v>
                </c:pt>
                <c:pt idx="3">
                  <c:v>2.2884466229021006E-2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8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4"/>
                      <c:pt idx="0">
                        <c:v>TTT</c:v>
                      </c:pt>
                      <c:pt idx="1">
                        <c:v>FP</c:v>
                      </c:pt>
                      <c:pt idx="2">
                        <c:v>SA</c:v>
                      </c:pt>
                      <c:pt idx="3">
                        <c:v>CP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A0E3-450B-A83E-257F20FD79E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745059712"/>
        <c:axId val="745060672"/>
      </c:barChart>
      <c:catAx>
        <c:axId val="745059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45060672"/>
        <c:crosses val="autoZero"/>
        <c:auto val="1"/>
        <c:lblAlgn val="ctr"/>
        <c:lblOffset val="100"/>
        <c:noMultiLvlLbl val="0"/>
      </c:catAx>
      <c:valAx>
        <c:axId val="745060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450597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2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C53D-4928-A88C-C2F5C5EBC3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87440672"/>
        <c:axId val="1787441152"/>
      </c:barChart>
      <c:catAx>
        <c:axId val="1787440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87441152"/>
        <c:crosses val="autoZero"/>
        <c:auto val="1"/>
        <c:lblAlgn val="ctr"/>
        <c:lblOffset val="100"/>
        <c:noMultiLvlLbl val="0"/>
      </c:catAx>
      <c:valAx>
        <c:axId val="1787441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87440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5666667340332475E-2"/>
          <c:y val="3.2208605812596637E-2"/>
          <c:w val="0.76893660810857234"/>
          <c:h val="0.86431807787606929"/>
        </c:manualLayout>
      </c:layout>
      <c:barChart>
        <c:barDir val="col"/>
        <c:grouping val="clustered"/>
        <c:varyColors val="0"/>
        <c:ser>
          <c:idx val="3"/>
          <c:order val="0"/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21EC-4078-B591-4958D24BFF1B}"/>
            </c:ext>
          </c:extLst>
        </c:ser>
        <c:ser>
          <c:idx val="0"/>
          <c:order val="1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5="http://schemas.microsoft.com/office/drawing/2012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21EC-4078-B591-4958D24BFF1B}"/>
            </c:ext>
          </c:extLst>
        </c:ser>
        <c:ser>
          <c:idx val="1"/>
          <c:order val="2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5="http://schemas.microsoft.com/office/drawing/2012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21EC-4078-B591-4958D24BFF1B}"/>
            </c:ext>
          </c:extLst>
        </c:ser>
        <c:ser>
          <c:idx val="4"/>
          <c:order val="3"/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21EC-4078-B591-4958D24BFF1B}"/>
            </c:ext>
          </c:extLst>
        </c:ser>
        <c:ser>
          <c:idx val="2"/>
          <c:order val="4"/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21EC-4078-B591-4958D24BFF1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25"/>
        <c:axId val="1238941856"/>
        <c:axId val="1238945216"/>
        <c:extLst/>
      </c:barChart>
      <c:catAx>
        <c:axId val="1238941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38945216"/>
        <c:crosses val="autoZero"/>
        <c:auto val="1"/>
        <c:lblAlgn val="ctr"/>
        <c:lblOffset val="100"/>
        <c:noMultiLvlLbl val="0"/>
      </c:catAx>
      <c:valAx>
        <c:axId val="123894521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238941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3088544118595921E-2"/>
          <c:y val="3.7861038154316844E-2"/>
          <c:w val="0.91562394803421598"/>
          <c:h val="0.862155395008521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F59C-4A25-9B9E-79C02859478E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F59C-4A25-9B9E-79C0285947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16885455"/>
        <c:axId val="1716873935"/>
      </c:barChart>
      <c:catAx>
        <c:axId val="17168854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16873935"/>
        <c:crosses val="autoZero"/>
        <c:auto val="1"/>
        <c:lblAlgn val="ctr"/>
        <c:lblOffset val="100"/>
        <c:noMultiLvlLbl val="0"/>
      </c:catAx>
      <c:valAx>
        <c:axId val="1716873935"/>
        <c:scaling>
          <c:orientation val="minMax"/>
          <c:max val="70"/>
          <c:min val="-3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1688545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0284427319976E-2"/>
          <c:y val="3.9314320159740797E-2"/>
          <c:w val="0.90846577816202945"/>
          <c:h val="0.8336407590199550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7F31-4E3F-83EB-C4712353957B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7F31-4E3F-83EB-C471235395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35686416"/>
        <c:axId val="598701808"/>
      </c:barChart>
      <c:catAx>
        <c:axId val="735686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98701808"/>
        <c:crosses val="autoZero"/>
        <c:auto val="1"/>
        <c:lblAlgn val="ctr"/>
        <c:lblOffset val="100"/>
        <c:noMultiLvlLbl val="0"/>
      </c:catAx>
      <c:valAx>
        <c:axId val="598701808"/>
        <c:scaling>
          <c:orientation val="minMax"/>
          <c:min val="-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35686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'3_X3'!$BQ$9</c:f>
              <c:strCache>
                <c:ptCount val="1"/>
                <c:pt idx="0">
                  <c:v>SCORE_FP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'3_X3'!$BH$10:$BH$11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'3_X3'!$BQ$10:$BQ$11</c:f>
              <c:numCache>
                <c:formatCode>0.000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9A-48A1-A94D-A5D570EBD833}"/>
            </c:ext>
          </c:extLst>
        </c:ser>
        <c:ser>
          <c:idx val="2"/>
          <c:order val="1"/>
          <c:tx>
            <c:strRef>
              <c:f>'3_X3'!$BU$9</c:f>
              <c:strCache>
                <c:ptCount val="1"/>
                <c:pt idx="0">
                  <c:v>SCORE_SA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'3_X3'!$BH$10:$BH$11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'3_X3'!$BU$10:$BU$11</c:f>
              <c:numCache>
                <c:formatCode>0.000</c:formatCode>
                <c:ptCount val="2"/>
                <c:pt idx="0">
                  <c:v>0.93874999999999997</c:v>
                </c:pt>
                <c:pt idx="1">
                  <c:v>0.9609375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9A-48A1-A94D-A5D570EBD833}"/>
            </c:ext>
          </c:extLst>
        </c:ser>
        <c:ser>
          <c:idx val="1"/>
          <c:order val="2"/>
          <c:tx>
            <c:strRef>
              <c:f>'3_X3'!$BT$9</c:f>
              <c:strCache>
                <c:ptCount val="1"/>
                <c:pt idx="0">
                  <c:v>SCORE_CP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'3_X3'!$BH$10:$BH$11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'3_X3'!$BT$10:$BT$11</c:f>
              <c:numCache>
                <c:formatCode>0.000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9A-48A1-A94D-A5D570EBD8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17929744"/>
        <c:axId val="751495424"/>
      </c:barChart>
      <c:catAx>
        <c:axId val="517929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51495424"/>
        <c:crosses val="autoZero"/>
        <c:auto val="1"/>
        <c:lblAlgn val="ctr"/>
        <c:lblOffset val="100"/>
        <c:noMultiLvlLbl val="0"/>
      </c:catAx>
      <c:valAx>
        <c:axId val="751495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79297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081130362239052E-2"/>
          <c:y val="3.5337065521040857E-2"/>
          <c:w val="0.82437308464933501"/>
          <c:h val="0.87848186533726247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#REF!</c:f>
              <c:numCache>
                <c:formatCode>General</c:formatCode>
                <c:ptCount val="4"/>
                <c:pt idx="0">
                  <c:v>0.82701833474938702</c:v>
                </c:pt>
                <c:pt idx="1">
                  <c:v>2.7024110431033296E-2</c:v>
                </c:pt>
                <c:pt idx="2">
                  <c:v>0.12636583471519169</c:v>
                </c:pt>
                <c:pt idx="3">
                  <c:v>1.9591720104388029E-2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4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4"/>
                      <c:pt idx="0">
                        <c:v>TTT</c:v>
                      </c:pt>
                      <c:pt idx="1">
                        <c:v>FP</c:v>
                      </c:pt>
                      <c:pt idx="2">
                        <c:v>SA</c:v>
                      </c:pt>
                      <c:pt idx="3">
                        <c:v>CP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1720-43F4-9D12-0A5BB5545A63}"/>
            </c:ext>
          </c:extLst>
        </c:ser>
        <c:ser>
          <c:idx val="1"/>
          <c:order val="1"/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#REF!</c:f>
              <c:numCache>
                <c:formatCode>General</c:formatCode>
                <c:ptCount val="4"/>
                <c:pt idx="0">
                  <c:v>0.83598666272198519</c:v>
                </c:pt>
                <c:pt idx="1">
                  <c:v>3.2687525487155089E-2</c:v>
                </c:pt>
                <c:pt idx="2">
                  <c:v>0.10844134556183888</c:v>
                </c:pt>
                <c:pt idx="3">
                  <c:v>2.2884466229021006E-2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8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4"/>
                      <c:pt idx="0">
                        <c:v>TTT</c:v>
                      </c:pt>
                      <c:pt idx="1">
                        <c:v>FP</c:v>
                      </c:pt>
                      <c:pt idx="2">
                        <c:v>SA</c:v>
                      </c:pt>
                      <c:pt idx="3">
                        <c:v>CP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1720-43F4-9D12-0A5BB5545A6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745059712"/>
        <c:axId val="745060672"/>
      </c:barChart>
      <c:catAx>
        <c:axId val="745059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45060672"/>
        <c:crosses val="autoZero"/>
        <c:auto val="1"/>
        <c:lblAlgn val="ctr"/>
        <c:lblOffset val="100"/>
        <c:noMultiLvlLbl val="0"/>
      </c:catAx>
      <c:valAx>
        <c:axId val="745060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450597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2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C8E9-414C-BE28-20854A4ED8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87440672"/>
        <c:axId val="1787441152"/>
      </c:barChart>
      <c:catAx>
        <c:axId val="1787440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87441152"/>
        <c:crosses val="autoZero"/>
        <c:auto val="1"/>
        <c:lblAlgn val="ctr"/>
        <c:lblOffset val="100"/>
        <c:noMultiLvlLbl val="0"/>
      </c:catAx>
      <c:valAx>
        <c:axId val="1787441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87440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5666667340332475E-2"/>
          <c:y val="3.2208605812596637E-2"/>
          <c:w val="0.76893660810857234"/>
          <c:h val="0.86431807787606929"/>
        </c:manualLayout>
      </c:layout>
      <c:barChart>
        <c:barDir val="col"/>
        <c:grouping val="clustered"/>
        <c:varyColors val="0"/>
        <c:ser>
          <c:idx val="3"/>
          <c:order val="0"/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7142-4D7A-BAAD-3B9A75D82956}"/>
            </c:ext>
          </c:extLst>
        </c:ser>
        <c:ser>
          <c:idx val="0"/>
          <c:order val="1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5="http://schemas.microsoft.com/office/drawing/2012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7142-4D7A-BAAD-3B9A75D82956}"/>
            </c:ext>
          </c:extLst>
        </c:ser>
        <c:ser>
          <c:idx val="1"/>
          <c:order val="2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5="http://schemas.microsoft.com/office/drawing/2012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7142-4D7A-BAAD-3B9A75D82956}"/>
            </c:ext>
          </c:extLst>
        </c:ser>
        <c:ser>
          <c:idx val="4"/>
          <c:order val="3"/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7142-4D7A-BAAD-3B9A75D82956}"/>
            </c:ext>
          </c:extLst>
        </c:ser>
        <c:ser>
          <c:idx val="2"/>
          <c:order val="4"/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7142-4D7A-BAAD-3B9A75D8295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25"/>
        <c:axId val="1238941856"/>
        <c:axId val="1238945216"/>
        <c:extLst/>
      </c:barChart>
      <c:catAx>
        <c:axId val="1238941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38945216"/>
        <c:crosses val="autoZero"/>
        <c:auto val="1"/>
        <c:lblAlgn val="ctr"/>
        <c:lblOffset val="100"/>
        <c:noMultiLvlLbl val="0"/>
      </c:catAx>
      <c:valAx>
        <c:axId val="123894521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238941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3088544118595921E-2"/>
          <c:y val="3.7861038154316844E-2"/>
          <c:w val="0.91562394803421598"/>
          <c:h val="0.862155395008521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17B6-4ACC-B3CC-FDCFC8C95369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#RIF!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17B6-4ACC-B3CC-FDCFC8C953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16885455"/>
        <c:axId val="1716873935"/>
      </c:barChart>
      <c:catAx>
        <c:axId val="17168854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16873935"/>
        <c:crosses val="autoZero"/>
        <c:auto val="1"/>
        <c:lblAlgn val="ctr"/>
        <c:lblOffset val="100"/>
        <c:noMultiLvlLbl val="0"/>
      </c:catAx>
      <c:valAx>
        <c:axId val="1716873935"/>
        <c:scaling>
          <c:orientation val="minMax"/>
          <c:max val="70"/>
          <c:min val="-3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1688545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0284427319976E-2"/>
          <c:y val="3.9314320159740797E-2"/>
          <c:w val="0.90846577816202945"/>
          <c:h val="0.8336407590199550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4521-40C1-9E86-BD26BED66F66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4521-40C1-9E86-BD26BED66F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35686416"/>
        <c:axId val="598701808"/>
      </c:barChart>
      <c:catAx>
        <c:axId val="735686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98701808"/>
        <c:crosses val="autoZero"/>
        <c:auto val="1"/>
        <c:lblAlgn val="ctr"/>
        <c:lblOffset val="100"/>
        <c:noMultiLvlLbl val="0"/>
      </c:catAx>
      <c:valAx>
        <c:axId val="598701808"/>
        <c:scaling>
          <c:orientation val="minMax"/>
          <c:min val="-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35686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="1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'4_X3'!$BQ$9</c:f>
              <c:strCache>
                <c:ptCount val="1"/>
                <c:pt idx="0">
                  <c:v>SCORE_FP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'4_X3'!$BH$10:$BH$11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'4_X3'!$BQ$10:$BQ$11</c:f>
              <c:numCache>
                <c:formatCode>0.000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BD-40F8-B3C7-0FE05D7B321B}"/>
            </c:ext>
          </c:extLst>
        </c:ser>
        <c:ser>
          <c:idx val="2"/>
          <c:order val="1"/>
          <c:tx>
            <c:strRef>
              <c:f>'4_X3'!$BU$9</c:f>
              <c:strCache>
                <c:ptCount val="1"/>
                <c:pt idx="0">
                  <c:v>SCORE_SA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'4_X3'!$BH$10:$BH$11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'4_X3'!$BU$10:$BU$11</c:f>
              <c:numCache>
                <c:formatCode>0.000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BD-40F8-B3C7-0FE05D7B321B}"/>
            </c:ext>
          </c:extLst>
        </c:ser>
        <c:ser>
          <c:idx val="1"/>
          <c:order val="2"/>
          <c:tx>
            <c:strRef>
              <c:f>'4_X3'!$BT$9</c:f>
              <c:strCache>
                <c:ptCount val="1"/>
                <c:pt idx="0">
                  <c:v>SCORE_CP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'4_X3'!$BH$10:$BH$11</c:f>
              <c:numCache>
                <c:formatCode>General</c:formatCode>
                <c:ptCount val="2"/>
                <c:pt idx="0">
                  <c:v>4</c:v>
                </c:pt>
                <c:pt idx="1">
                  <c:v>8</c:v>
                </c:pt>
              </c:numCache>
            </c:numRef>
          </c:cat>
          <c:val>
            <c:numRef>
              <c:f>'4_X3'!$BT$10:$BT$11</c:f>
              <c:numCache>
                <c:formatCode>0.000</c:formatCode>
                <c:ptCount val="2"/>
                <c:pt idx="0">
                  <c:v>0.95124999999999993</c:v>
                </c:pt>
                <c:pt idx="1">
                  <c:v>0.94062500000000004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BD-40F8-B3C7-0FE05D7B32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17929744"/>
        <c:axId val="751495424"/>
      </c:barChart>
      <c:catAx>
        <c:axId val="517929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51495424"/>
        <c:crosses val="autoZero"/>
        <c:auto val="1"/>
        <c:lblAlgn val="ctr"/>
        <c:lblOffset val="100"/>
        <c:noMultiLvlLbl val="0"/>
      </c:catAx>
      <c:valAx>
        <c:axId val="751495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179297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4" Type="http://schemas.openxmlformats.org/officeDocument/2006/relationships/chart" Target="../charts/chart1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4" Type="http://schemas.openxmlformats.org/officeDocument/2006/relationships/chart" Target="../charts/chart22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4" Type="http://schemas.openxmlformats.org/officeDocument/2006/relationships/chart" Target="../charts/chart28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121920</xdr:colOff>
      <xdr:row>0</xdr:row>
      <xdr:rowOff>26670</xdr:rowOff>
    </xdr:from>
    <xdr:to>
      <xdr:col>16</xdr:col>
      <xdr:colOff>182880</xdr:colOff>
      <xdr:row>17</xdr:row>
      <xdr:rowOff>38100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6D20CFD-149A-4A44-AA90-015E9F5A74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515314</xdr:colOff>
      <xdr:row>18</xdr:row>
      <xdr:rowOff>58862</xdr:rowOff>
    </xdr:from>
    <xdr:to>
      <xdr:col>22</xdr:col>
      <xdr:colOff>447794</xdr:colOff>
      <xdr:row>38</xdr:row>
      <xdr:rowOff>75260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EBCAA80-575D-40B3-9E39-53F6AA06B1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326405</xdr:colOff>
      <xdr:row>43</xdr:row>
      <xdr:rowOff>138413</xdr:rowOff>
    </xdr:from>
    <xdr:to>
      <xdr:col>22</xdr:col>
      <xdr:colOff>307115</xdr:colOff>
      <xdr:row>64</xdr:row>
      <xdr:rowOff>144780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8B0A4485-37C2-4931-9FE1-00EDD9A8AB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139211</xdr:colOff>
      <xdr:row>0</xdr:row>
      <xdr:rowOff>12529</xdr:rowOff>
    </xdr:from>
    <xdr:to>
      <xdr:col>14</xdr:col>
      <xdr:colOff>444011</xdr:colOff>
      <xdr:row>15</xdr:row>
      <xdr:rowOff>41104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2B6A696A-CD0E-4244-A87C-BEAEA580B0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32384</xdr:colOff>
      <xdr:row>24</xdr:row>
      <xdr:rowOff>153352</xdr:rowOff>
    </xdr:from>
    <xdr:to>
      <xdr:col>12</xdr:col>
      <xdr:colOff>379094</xdr:colOff>
      <xdr:row>41</xdr:row>
      <xdr:rowOff>154305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A61B28B-6465-4847-988E-46647E15BA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400049</xdr:colOff>
      <xdr:row>41</xdr:row>
      <xdr:rowOff>27621</xdr:rowOff>
    </xdr:from>
    <xdr:to>
      <xdr:col>22</xdr:col>
      <xdr:colOff>182879</xdr:colOff>
      <xdr:row>62</xdr:row>
      <xdr:rowOff>60959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175AE222-C2D7-4711-BF61-37644EE945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661147</xdr:colOff>
      <xdr:row>48</xdr:row>
      <xdr:rowOff>1569</xdr:rowOff>
    </xdr:from>
    <xdr:to>
      <xdr:col>49</xdr:col>
      <xdr:colOff>555034</xdr:colOff>
      <xdr:row>73</xdr:row>
      <xdr:rowOff>112117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25355648-07C8-44D4-B11E-F40B574AEF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59</xdr:col>
      <xdr:colOff>653143</xdr:colOff>
      <xdr:row>11</xdr:row>
      <xdr:rowOff>163284</xdr:rowOff>
    </xdr:from>
    <xdr:to>
      <xdr:col>71</xdr:col>
      <xdr:colOff>32657</xdr:colOff>
      <xdr:row>32</xdr:row>
      <xdr:rowOff>130628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F3A1DE8-28B0-4D30-8751-891D7B54C5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60</xdr:col>
      <xdr:colOff>415290</xdr:colOff>
      <xdr:row>19</xdr:row>
      <xdr:rowOff>134303</xdr:rowOff>
    </xdr:from>
    <xdr:to>
      <xdr:col>68</xdr:col>
      <xdr:colOff>377190</xdr:colOff>
      <xdr:row>39</xdr:row>
      <xdr:rowOff>9525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C4900F1-0A3C-4BA7-B2C1-092835BBC6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39</xdr:col>
      <xdr:colOff>695326</xdr:colOff>
      <xdr:row>44</xdr:row>
      <xdr:rowOff>133349</xdr:rowOff>
    </xdr:from>
    <xdr:to>
      <xdr:col>49</xdr:col>
      <xdr:colOff>228600</xdr:colOff>
      <xdr:row>65</xdr:row>
      <xdr:rowOff>133349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F52B7138-7105-4E39-B236-34ACDECE2D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60</xdr:col>
      <xdr:colOff>381000</xdr:colOff>
      <xdr:row>15</xdr:row>
      <xdr:rowOff>0</xdr:rowOff>
    </xdr:from>
    <xdr:to>
      <xdr:col>67</xdr:col>
      <xdr:colOff>337457</xdr:colOff>
      <xdr:row>29</xdr:row>
      <xdr:rowOff>152400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EE23E90-7E95-4A9C-A301-95F1851F3C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695326</xdr:colOff>
      <xdr:row>44</xdr:row>
      <xdr:rowOff>133349</xdr:rowOff>
    </xdr:from>
    <xdr:to>
      <xdr:col>49</xdr:col>
      <xdr:colOff>228600</xdr:colOff>
      <xdr:row>65</xdr:row>
      <xdr:rowOff>133349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A53C0BD8-8855-422A-A814-3EC128BCAF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61</xdr:col>
      <xdr:colOff>15240</xdr:colOff>
      <xdr:row>11</xdr:row>
      <xdr:rowOff>72390</xdr:rowOff>
    </xdr:from>
    <xdr:to>
      <xdr:col>68</xdr:col>
      <xdr:colOff>434340</xdr:colOff>
      <xdr:row>31</xdr:row>
      <xdr:rowOff>60960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31D99321-E697-4B34-B340-79F7EC047B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48</xdr:col>
      <xdr:colOff>286261</xdr:colOff>
      <xdr:row>13</xdr:row>
      <xdr:rowOff>137160</xdr:rowOff>
    </xdr:from>
    <xdr:to>
      <xdr:col>57</xdr:col>
      <xdr:colOff>259080</xdr:colOff>
      <xdr:row>31</xdr:row>
      <xdr:rowOff>98194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82E6983-AFB7-4F4B-AAE7-BF7EA165D7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49</xdr:col>
      <xdr:colOff>620486</xdr:colOff>
      <xdr:row>48</xdr:row>
      <xdr:rowOff>87087</xdr:rowOff>
    </xdr:from>
    <xdr:to>
      <xdr:col>61</xdr:col>
      <xdr:colOff>5861</xdr:colOff>
      <xdr:row>73</xdr:row>
      <xdr:rowOff>140675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89BF4BEF-CB77-4A6A-B224-61A5A7DD97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38</xdr:col>
      <xdr:colOff>661147</xdr:colOff>
      <xdr:row>48</xdr:row>
      <xdr:rowOff>1569</xdr:rowOff>
    </xdr:from>
    <xdr:to>
      <xdr:col>49</xdr:col>
      <xdr:colOff>555034</xdr:colOff>
      <xdr:row>73</xdr:row>
      <xdr:rowOff>112117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072A7F41-46A2-44A0-8C96-179B4989EB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61</xdr:col>
      <xdr:colOff>708660</xdr:colOff>
      <xdr:row>11</xdr:row>
      <xdr:rowOff>95250</xdr:rowOff>
    </xdr:from>
    <xdr:to>
      <xdr:col>69</xdr:col>
      <xdr:colOff>121920</xdr:colOff>
      <xdr:row>28</xdr:row>
      <xdr:rowOff>60960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095AB421-CCB7-435B-9D93-7FB5880DD6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695326</xdr:colOff>
      <xdr:row>44</xdr:row>
      <xdr:rowOff>133349</xdr:rowOff>
    </xdr:from>
    <xdr:to>
      <xdr:col>49</xdr:col>
      <xdr:colOff>228600</xdr:colOff>
      <xdr:row>65</xdr:row>
      <xdr:rowOff>133349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8602091B-A9BF-42CB-85EC-9455599D4A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48</xdr:col>
      <xdr:colOff>286261</xdr:colOff>
      <xdr:row>13</xdr:row>
      <xdr:rowOff>137160</xdr:rowOff>
    </xdr:from>
    <xdr:to>
      <xdr:col>57</xdr:col>
      <xdr:colOff>259080</xdr:colOff>
      <xdr:row>31</xdr:row>
      <xdr:rowOff>98194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2DDFDA96-E2A5-4DFC-BED8-90A900533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49</xdr:col>
      <xdr:colOff>620486</xdr:colOff>
      <xdr:row>48</xdr:row>
      <xdr:rowOff>87087</xdr:rowOff>
    </xdr:from>
    <xdr:to>
      <xdr:col>61</xdr:col>
      <xdr:colOff>5861</xdr:colOff>
      <xdr:row>73</xdr:row>
      <xdr:rowOff>140675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7AC101F-5406-46D3-9D21-7DFA3EE92A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59</xdr:col>
      <xdr:colOff>411480</xdr:colOff>
      <xdr:row>12</xdr:row>
      <xdr:rowOff>182879</xdr:rowOff>
    </xdr:from>
    <xdr:to>
      <xdr:col>69</xdr:col>
      <xdr:colOff>116482</xdr:colOff>
      <xdr:row>34</xdr:row>
      <xdr:rowOff>156726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94840084-92DF-488B-907F-F7420D64CF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38</xdr:col>
      <xdr:colOff>661147</xdr:colOff>
      <xdr:row>48</xdr:row>
      <xdr:rowOff>1569</xdr:rowOff>
    </xdr:from>
    <xdr:to>
      <xdr:col>49</xdr:col>
      <xdr:colOff>555034</xdr:colOff>
      <xdr:row>73</xdr:row>
      <xdr:rowOff>112117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8348262A-23DB-4A99-8AD9-8076A367D1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695326</xdr:colOff>
      <xdr:row>44</xdr:row>
      <xdr:rowOff>133349</xdr:rowOff>
    </xdr:from>
    <xdr:to>
      <xdr:col>49</xdr:col>
      <xdr:colOff>228600</xdr:colOff>
      <xdr:row>65</xdr:row>
      <xdr:rowOff>133349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5DF3AC6-960D-4819-A2B2-06D0E97876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61</xdr:col>
      <xdr:colOff>15240</xdr:colOff>
      <xdr:row>11</xdr:row>
      <xdr:rowOff>72390</xdr:rowOff>
    </xdr:from>
    <xdr:to>
      <xdr:col>68</xdr:col>
      <xdr:colOff>434340</xdr:colOff>
      <xdr:row>31</xdr:row>
      <xdr:rowOff>60960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9686DC91-0A86-4A65-96E8-7290CCFB34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48</xdr:col>
      <xdr:colOff>286261</xdr:colOff>
      <xdr:row>13</xdr:row>
      <xdr:rowOff>137160</xdr:rowOff>
    </xdr:from>
    <xdr:to>
      <xdr:col>57</xdr:col>
      <xdr:colOff>259080</xdr:colOff>
      <xdr:row>31</xdr:row>
      <xdr:rowOff>98194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DF6E22D-02F9-488C-BC96-C0F65E3A39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49</xdr:col>
      <xdr:colOff>620486</xdr:colOff>
      <xdr:row>48</xdr:row>
      <xdr:rowOff>87087</xdr:rowOff>
    </xdr:from>
    <xdr:to>
      <xdr:col>61</xdr:col>
      <xdr:colOff>5861</xdr:colOff>
      <xdr:row>73</xdr:row>
      <xdr:rowOff>140675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A3BC7751-0E7D-44EF-9CC4-D2D3E0FF8F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59</xdr:col>
      <xdr:colOff>411480</xdr:colOff>
      <xdr:row>12</xdr:row>
      <xdr:rowOff>182879</xdr:rowOff>
    </xdr:from>
    <xdr:to>
      <xdr:col>69</xdr:col>
      <xdr:colOff>116482</xdr:colOff>
      <xdr:row>34</xdr:row>
      <xdr:rowOff>156726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AE9E5B30-136A-4E61-82A1-671BD5D1D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38</xdr:col>
      <xdr:colOff>661147</xdr:colOff>
      <xdr:row>48</xdr:row>
      <xdr:rowOff>1569</xdr:rowOff>
    </xdr:from>
    <xdr:to>
      <xdr:col>49</xdr:col>
      <xdr:colOff>555034</xdr:colOff>
      <xdr:row>73</xdr:row>
      <xdr:rowOff>112117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E1B6F5A8-A29D-4310-9EB7-0A3354E05F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695326</xdr:colOff>
      <xdr:row>44</xdr:row>
      <xdr:rowOff>133349</xdr:rowOff>
    </xdr:from>
    <xdr:to>
      <xdr:col>49</xdr:col>
      <xdr:colOff>228600</xdr:colOff>
      <xdr:row>65</xdr:row>
      <xdr:rowOff>133349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14EE4C5-97FF-42E4-AB89-800316D3D9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61</xdr:col>
      <xdr:colOff>15240</xdr:colOff>
      <xdr:row>11</xdr:row>
      <xdr:rowOff>72390</xdr:rowOff>
    </xdr:from>
    <xdr:to>
      <xdr:col>68</xdr:col>
      <xdr:colOff>434340</xdr:colOff>
      <xdr:row>31</xdr:row>
      <xdr:rowOff>60960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0F605EDF-8E3F-42B3-B57E-119F515715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Rosso viola">
      <a:dk1>
        <a:sysClr val="windowText" lastClr="000000"/>
      </a:dk1>
      <a:lt1>
        <a:sysClr val="window" lastClr="FFFFFF"/>
      </a:lt1>
      <a:dk2>
        <a:srgbClr val="454551"/>
      </a:dk2>
      <a:lt2>
        <a:srgbClr val="D8D9DC"/>
      </a:lt2>
      <a:accent1>
        <a:srgbClr val="E32D91"/>
      </a:accent1>
      <a:accent2>
        <a:srgbClr val="C830CC"/>
      </a:accent2>
      <a:accent3>
        <a:srgbClr val="4EA6DC"/>
      </a:accent3>
      <a:accent4>
        <a:srgbClr val="4775E7"/>
      </a:accent4>
      <a:accent5>
        <a:srgbClr val="8971E1"/>
      </a:accent5>
      <a:accent6>
        <a:srgbClr val="D54773"/>
      </a:accent6>
      <a:hlink>
        <a:srgbClr val="6B9F25"/>
      </a:hlink>
      <a:folHlink>
        <a:srgbClr val="8C8C8C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65248-87CA-42A6-93F6-D5AA2B3EFF5D}">
  <dimension ref="C2:Q602"/>
  <sheetViews>
    <sheetView tabSelected="1" zoomScale="70" zoomScaleNormal="70" workbookViewId="0">
      <selection activeCell="H2" sqref="H2"/>
    </sheetView>
  </sheetViews>
  <sheetFormatPr defaultRowHeight="14.4" x14ac:dyDescent="0.3"/>
  <cols>
    <col min="1" max="2" width="8.88671875" style="1"/>
    <col min="3" max="3" width="12.77734375" style="1" bestFit="1" customWidth="1"/>
    <col min="4" max="4" width="11.21875" style="1" bestFit="1" customWidth="1"/>
    <col min="5" max="5" width="6.44140625" style="1" bestFit="1" customWidth="1"/>
    <col min="6" max="6" width="14.33203125" style="1" bestFit="1" customWidth="1"/>
    <col min="7" max="7" width="7.21875" style="1" bestFit="1" customWidth="1"/>
    <col min="8" max="8" width="12" style="1" bestFit="1" customWidth="1"/>
    <col min="9" max="9" width="12" style="3" bestFit="1" customWidth="1"/>
    <col min="10" max="10" width="9.6640625" style="1" bestFit="1" customWidth="1"/>
    <col min="11" max="13" width="8.88671875" style="1"/>
    <col min="14" max="14" width="12.6640625" style="1" bestFit="1" customWidth="1"/>
    <col min="15" max="15" width="12.77734375" style="1" bestFit="1" customWidth="1"/>
    <col min="16" max="16" width="11.21875" style="1" bestFit="1" customWidth="1"/>
    <col min="17" max="17" width="16.77734375" style="1" bestFit="1" customWidth="1"/>
    <col min="18" max="16384" width="8.88671875" style="1"/>
  </cols>
  <sheetData>
    <row r="2" spans="3:17" x14ac:dyDescent="0.3">
      <c r="C2" s="6" t="s">
        <v>17</v>
      </c>
      <c r="D2" s="6" t="s">
        <v>4</v>
      </c>
      <c r="E2" s="6" t="s">
        <v>5</v>
      </c>
      <c r="F2" s="6" t="s">
        <v>16</v>
      </c>
      <c r="G2" s="6" t="s">
        <v>6</v>
      </c>
      <c r="H2" s="6" t="s">
        <v>7</v>
      </c>
      <c r="I2" s="7" t="s">
        <v>8</v>
      </c>
      <c r="J2" s="6" t="s">
        <v>9</v>
      </c>
      <c r="L2" s="1">
        <f>COUNTA(C3:C162)</f>
        <v>160</v>
      </c>
      <c r="M2" s="1">
        <v>10</v>
      </c>
    </row>
    <row r="3" spans="3:17" x14ac:dyDescent="0.3">
      <c r="C3" s="1">
        <v>0</v>
      </c>
      <c r="D3" s="1">
        <v>10</v>
      </c>
      <c r="E3" s="1">
        <v>4</v>
      </c>
      <c r="F3" s="1" t="s">
        <v>2</v>
      </c>
      <c r="G3" s="1">
        <v>3</v>
      </c>
      <c r="H3" s="1">
        <v>56140.9921818906</v>
      </c>
      <c r="I3" s="46">
        <v>5.3904874936784197E-2</v>
      </c>
      <c r="J3" s="44">
        <v>14400.848999977101</v>
      </c>
      <c r="N3" s="6" t="s">
        <v>10</v>
      </c>
      <c r="O3" s="6" t="s">
        <v>11</v>
      </c>
      <c r="P3" s="6" t="s">
        <v>12</v>
      </c>
      <c r="Q3" s="6" t="s">
        <v>13</v>
      </c>
    </row>
    <row r="4" spans="3:17" x14ac:dyDescent="0.3">
      <c r="C4" s="1">
        <v>0</v>
      </c>
      <c r="D4" s="1">
        <v>10</v>
      </c>
      <c r="E4" s="1">
        <v>4</v>
      </c>
      <c r="F4" s="1" t="s">
        <v>2</v>
      </c>
      <c r="G4" s="1">
        <v>2</v>
      </c>
      <c r="H4" s="44">
        <v>56606.999632416002</v>
      </c>
      <c r="I4" s="46">
        <v>1.7046579580151201E-2</v>
      </c>
      <c r="J4" s="2">
        <v>14400.3830001354</v>
      </c>
      <c r="M4" s="1" t="s">
        <v>1</v>
      </c>
      <c r="N4" s="3">
        <f>AVERAGEIFS($I:$I,$F:$F,$M4,$D:$D,$M$2,$I:$I,"&gt;0%")</f>
        <v>6.0134226758371788E-3</v>
      </c>
      <c r="O4" s="4">
        <f>AVERAGEIFS($J:$J,$F:$F,$M4,$D:$D,$M$2)</f>
        <v>110.75234167476489</v>
      </c>
      <c r="P4" s="5">
        <f>COUNTIFS($F:$F,$M4,$D:$D,$M$2,I:I,"&gt;0.1%")</f>
        <v>1</v>
      </c>
      <c r="Q4" s="4">
        <f>AVERAGEIFS($J:$J,$F:$F,$M4,$D:$D,$M$2,$I:$I,"&lt;0.1%")</f>
        <v>96.152066954010124</v>
      </c>
    </row>
    <row r="5" spans="3:17" x14ac:dyDescent="0.3">
      <c r="C5" s="1">
        <v>0</v>
      </c>
      <c r="D5" s="1">
        <v>10</v>
      </c>
      <c r="E5" s="1">
        <v>4</v>
      </c>
      <c r="F5" s="1" t="s">
        <v>2</v>
      </c>
      <c r="G5" s="1">
        <v>14</v>
      </c>
      <c r="H5" s="44">
        <v>73873.970474918693</v>
      </c>
      <c r="I5" s="45">
        <v>2.1626540737701001E-2</v>
      </c>
      <c r="J5" s="2">
        <v>14400.3120000362</v>
      </c>
      <c r="M5" s="1" t="s">
        <v>0</v>
      </c>
      <c r="N5" s="3">
        <f>AVERAGEIFS($I:$I,$F:$F,$M5,$D:$D,$M$2,$I:$I,"&gt;0%")</f>
        <v>9.4674385394473557E-15</v>
      </c>
      <c r="O5" s="4">
        <f>AVERAGEIFS($J:$J,$F:$F,$M5,$D:$D,$M$2)</f>
        <v>6.2153666675090733</v>
      </c>
      <c r="P5" s="5">
        <f>COUNTIFS($F:$F,$M5,$D:$D,$M$2,I:I,"&gt;0.1%")</f>
        <v>0</v>
      </c>
      <c r="Q5" s="4">
        <f>AVERAGEIFS($J:$J,$F:$F,$M5,$D:$D,$M$2,$I:$I,"&lt;0.1%")</f>
        <v>6.2153666675090733</v>
      </c>
    </row>
    <row r="6" spans="3:17" x14ac:dyDescent="0.3">
      <c r="C6" s="1">
        <v>0</v>
      </c>
      <c r="D6" s="1">
        <v>10</v>
      </c>
      <c r="E6" s="1">
        <v>4</v>
      </c>
      <c r="F6" s="1" t="s">
        <v>2</v>
      </c>
      <c r="G6" s="1">
        <v>19</v>
      </c>
      <c r="H6" s="44">
        <v>43257.909516368003</v>
      </c>
      <c r="I6" s="46">
        <v>4.0746642005811302E-2</v>
      </c>
      <c r="J6" s="2">
        <v>14400.2539999485</v>
      </c>
      <c r="M6" s="1" t="s">
        <v>2</v>
      </c>
      <c r="N6" s="3">
        <f>AVERAGEIFS($I:$I,$F:$F,$M6,$D:$D,$M$2,$I:$I,"&gt;0%")</f>
        <v>1.4429626120595233E-2</v>
      </c>
      <c r="O6" s="4">
        <f>AVERAGEIFS($J:$J,$F:$F,$M6,$D:$D,$M$2)</f>
        <v>1950.8649166683342</v>
      </c>
      <c r="P6" s="5">
        <f>COUNTIFS($F:$F,$M6,$D:$D,$M$2,I:I,"&gt;0.1%")</f>
        <v>9</v>
      </c>
      <c r="Q6" s="4">
        <f>AVERAGEIFS($J:$J,$F:$F,$M6,$D:$D,$M$2,$I:$I,"&lt;0.1%")</f>
        <v>1038.7315045047437</v>
      </c>
    </row>
    <row r="7" spans="3:17" x14ac:dyDescent="0.3">
      <c r="C7" s="1">
        <v>0</v>
      </c>
      <c r="D7" s="1">
        <v>10</v>
      </c>
      <c r="E7" s="1">
        <v>4</v>
      </c>
      <c r="F7" s="1" t="s">
        <v>2</v>
      </c>
      <c r="G7" s="1">
        <v>4</v>
      </c>
      <c r="H7" s="1">
        <v>61816</v>
      </c>
      <c r="I7" s="46">
        <v>0</v>
      </c>
      <c r="J7" s="44">
        <v>9136.6960000991803</v>
      </c>
      <c r="M7" s="1" t="s">
        <v>3</v>
      </c>
      <c r="N7" s="3">
        <f>AVERAGEIFS($I:$I,$F:$F,$M7,$D:$D,$M$2,$I:$I,"&gt;0%")</f>
        <v>5.0694635091430997E-9</v>
      </c>
      <c r="O7" s="4">
        <f>AVERAGEIFS($J:$J,$F:$F,$M7,$D:$D,$M$2)</f>
        <v>69.64628333648038</v>
      </c>
      <c r="P7" s="5">
        <f>COUNTIFS($F:$F,$M7,$D:$D,$M$2,I:I,"&gt;0.1%")</f>
        <v>0</v>
      </c>
      <c r="Q7" s="4">
        <f>AVERAGEIFS($J:$J,$F:$F,$M7,$D:$D,$M$2,$I:$I,"&lt;0.1%")</f>
        <v>69.64628333648038</v>
      </c>
    </row>
    <row r="8" spans="3:17" x14ac:dyDescent="0.3">
      <c r="C8" s="1">
        <v>0</v>
      </c>
      <c r="D8" s="1">
        <v>10</v>
      </c>
      <c r="E8" s="1">
        <v>4</v>
      </c>
      <c r="F8" s="1" t="s">
        <v>2</v>
      </c>
      <c r="G8" s="1">
        <v>11</v>
      </c>
      <c r="H8" s="44">
        <v>56521</v>
      </c>
      <c r="I8" s="46">
        <v>1.3768475884009601E-7</v>
      </c>
      <c r="J8" s="2">
        <v>7133.6449999809201</v>
      </c>
      <c r="N8" s="3"/>
      <c r="Q8" s="2">
        <f>AVERAGE(Q4:Q7)</f>
        <v>302.68630536568583</v>
      </c>
    </row>
    <row r="9" spans="3:17" x14ac:dyDescent="0.3">
      <c r="C9" s="1">
        <v>0</v>
      </c>
      <c r="D9" s="1">
        <v>10</v>
      </c>
      <c r="E9" s="1">
        <v>4</v>
      </c>
      <c r="F9" s="1" t="s">
        <v>2</v>
      </c>
      <c r="G9" s="1">
        <v>16</v>
      </c>
      <c r="H9" s="1">
        <v>54463.924958402597</v>
      </c>
      <c r="I9" s="45">
        <v>0</v>
      </c>
      <c r="J9" s="2">
        <v>5714.3059999942698</v>
      </c>
    </row>
    <row r="10" spans="3:17" x14ac:dyDescent="0.3">
      <c r="C10" s="1">
        <v>0</v>
      </c>
      <c r="D10" s="1">
        <v>10</v>
      </c>
      <c r="E10" s="1">
        <v>4</v>
      </c>
      <c r="F10" s="1" t="s">
        <v>2</v>
      </c>
      <c r="G10" s="1">
        <v>6</v>
      </c>
      <c r="H10" s="44">
        <v>56525</v>
      </c>
      <c r="I10" s="45">
        <v>0</v>
      </c>
      <c r="J10" s="44">
        <v>4743.22399997711</v>
      </c>
      <c r="O10" s="1">
        <v>4</v>
      </c>
      <c r="P10" s="1">
        <v>8</v>
      </c>
    </row>
    <row r="11" spans="3:17" x14ac:dyDescent="0.3">
      <c r="C11" s="1">
        <v>0</v>
      </c>
      <c r="D11" s="1">
        <v>10</v>
      </c>
      <c r="E11" s="1">
        <v>4</v>
      </c>
      <c r="F11" s="1" t="s">
        <v>2</v>
      </c>
      <c r="G11" s="1">
        <v>10</v>
      </c>
      <c r="H11" s="1">
        <v>52116.999999997803</v>
      </c>
      <c r="I11" s="45">
        <v>8.4809179346060602E-3</v>
      </c>
      <c r="J11" s="2">
        <v>3600.3650000095299</v>
      </c>
      <c r="M11" s="1">
        <v>0</v>
      </c>
      <c r="N11" s="1" t="s">
        <v>78</v>
      </c>
      <c r="O11" s="48">
        <f>AVERAGEIFS($J:$J,$E:$E,O$10,$C:$C,$M11)</f>
        <v>1286.4808375000941</v>
      </c>
      <c r="P11" s="48">
        <f>AVERAGEIFS($J:$J,$E:$E,P$10,$C:$C,$M11)</f>
        <v>1145.2016624987107</v>
      </c>
      <c r="Q11" s="6"/>
    </row>
    <row r="12" spans="3:17" x14ac:dyDescent="0.3">
      <c r="C12" s="1">
        <v>0</v>
      </c>
      <c r="D12" s="1">
        <v>10</v>
      </c>
      <c r="E12" s="1">
        <v>4</v>
      </c>
      <c r="F12" s="1" t="s">
        <v>1</v>
      </c>
      <c r="G12" s="1">
        <v>19</v>
      </c>
      <c r="H12" s="1">
        <v>35966.9986923576</v>
      </c>
      <c r="I12" s="45">
        <v>3.6080481538529698E-2</v>
      </c>
      <c r="J12" s="2">
        <v>3600.2179999351501</v>
      </c>
      <c r="M12" s="1">
        <v>5</v>
      </c>
      <c r="N12" s="1" t="s">
        <v>82</v>
      </c>
      <c r="O12" s="48">
        <f>AVERAGEIFS($J:$J,$E:$E,O$10,$C:$C,$M12)</f>
        <v>23.124350023269621</v>
      </c>
      <c r="P12" s="48">
        <f>AVERAGEIFS($J:$J,$E:$E,P$10,$C:$C,$M12)</f>
        <v>50.6064000129699</v>
      </c>
      <c r="Q12" s="4"/>
    </row>
    <row r="13" spans="3:17" x14ac:dyDescent="0.3">
      <c r="C13" s="1">
        <v>0</v>
      </c>
      <c r="D13" s="1">
        <v>10</v>
      </c>
      <c r="E13" s="1">
        <v>4</v>
      </c>
      <c r="F13" s="1" t="s">
        <v>2</v>
      </c>
      <c r="G13" s="1">
        <v>15</v>
      </c>
      <c r="H13" s="44">
        <v>76631</v>
      </c>
      <c r="I13" s="45">
        <v>0</v>
      </c>
      <c r="J13" s="2">
        <v>3258.9670000076198</v>
      </c>
      <c r="M13" s="1">
        <v>1</v>
      </c>
      <c r="N13" s="1" t="s">
        <v>79</v>
      </c>
      <c r="O13" s="48">
        <f>AVERAGEIFS($J:$J,$E:$E,O$10,$C:$C,$M13)</f>
        <v>580.87726249694765</v>
      </c>
      <c r="P13" s="48">
        <f>AVERAGEIFS($J:$J,$E:$E,P$10,$C:$C,$M13)</f>
        <v>82.998350018262613</v>
      </c>
      <c r="Q13" s="4"/>
    </row>
    <row r="14" spans="3:17" x14ac:dyDescent="0.3">
      <c r="C14" s="1">
        <v>0</v>
      </c>
      <c r="D14" s="1">
        <v>10</v>
      </c>
      <c r="E14" s="1">
        <v>4</v>
      </c>
      <c r="F14" s="1" t="s">
        <v>2</v>
      </c>
      <c r="G14" s="1">
        <v>13</v>
      </c>
      <c r="H14" s="1">
        <v>61779</v>
      </c>
      <c r="I14" s="45">
        <v>0</v>
      </c>
      <c r="J14" s="2">
        <v>945.25500011444001</v>
      </c>
      <c r="M14" s="1">
        <v>2</v>
      </c>
      <c r="N14" s="1" t="s">
        <v>80</v>
      </c>
      <c r="O14" s="48">
        <f>AVERAGEIFS($J:$J,$E:$E,O$10,$C:$C,$M14)</f>
        <v>48.223125016689231</v>
      </c>
      <c r="P14" s="48">
        <f>AVERAGEIFS($J:$J,$E:$E,P$10,$C:$C,$M14)</f>
        <v>74.052374982833797</v>
      </c>
      <c r="Q14" s="4"/>
    </row>
    <row r="15" spans="3:17" x14ac:dyDescent="0.3">
      <c r="C15" s="1">
        <v>0</v>
      </c>
      <c r="D15" s="1">
        <v>10</v>
      </c>
      <c r="E15" s="1">
        <v>4</v>
      </c>
      <c r="F15" s="1" t="s">
        <v>2</v>
      </c>
      <c r="G15" s="1">
        <v>7</v>
      </c>
      <c r="H15" s="44">
        <v>51863</v>
      </c>
      <c r="I15" s="45">
        <v>0</v>
      </c>
      <c r="J15" s="44">
        <v>901.00399994850102</v>
      </c>
      <c r="M15" s="1">
        <v>3</v>
      </c>
      <c r="N15" s="1" t="s">
        <v>81</v>
      </c>
      <c r="O15" s="48">
        <f>AVERAGEIFS($J:$J,$E:$E,O$10,$C:$C,$M15)</f>
        <v>32.199725002050357</v>
      </c>
      <c r="P15" s="48">
        <f>AVERAGEIFS($J:$J,$E:$E,P$10,$C:$C,$M15)</f>
        <v>67.853325009345966</v>
      </c>
      <c r="Q15" s="4"/>
    </row>
    <row r="16" spans="3:17" x14ac:dyDescent="0.3">
      <c r="C16" s="1">
        <v>0</v>
      </c>
      <c r="D16" s="1">
        <v>10</v>
      </c>
      <c r="E16" s="1">
        <v>4</v>
      </c>
      <c r="F16" s="1" t="s">
        <v>1</v>
      </c>
      <c r="G16" s="1">
        <v>4</v>
      </c>
      <c r="H16" s="1">
        <v>48696</v>
      </c>
      <c r="I16" s="45">
        <v>0</v>
      </c>
      <c r="J16" s="2">
        <v>702.22100019454899</v>
      </c>
      <c r="M16" s="1">
        <v>4</v>
      </c>
      <c r="N16" s="1" t="s">
        <v>83</v>
      </c>
      <c r="O16" s="48">
        <f>AVERAGEIFS($J:$J,$E:$E,O$10,$C:$C,$M16)</f>
        <v>61.490475004911374</v>
      </c>
      <c r="P16" s="48">
        <f>AVERAGEIFS($J:$J,$E:$E,P$10,$C:$C,$M16)</f>
        <v>232.89312500357596</v>
      </c>
      <c r="Q16" s="2"/>
    </row>
    <row r="17" spans="3:10" x14ac:dyDescent="0.3">
      <c r="C17" s="1">
        <v>0</v>
      </c>
      <c r="D17" s="1">
        <v>10</v>
      </c>
      <c r="E17" s="1">
        <v>4</v>
      </c>
      <c r="F17" s="1" t="s">
        <v>2</v>
      </c>
      <c r="G17" s="1">
        <v>9</v>
      </c>
      <c r="H17" s="44">
        <v>76768</v>
      </c>
      <c r="I17" s="45">
        <v>0</v>
      </c>
      <c r="J17" s="2">
        <v>681.53500008583001</v>
      </c>
    </row>
    <row r="18" spans="3:10" x14ac:dyDescent="0.3">
      <c r="C18" s="1">
        <v>0</v>
      </c>
      <c r="D18" s="1">
        <v>10</v>
      </c>
      <c r="E18" s="1">
        <v>4</v>
      </c>
      <c r="F18" s="1" t="s">
        <v>2</v>
      </c>
      <c r="G18" s="1">
        <v>20</v>
      </c>
      <c r="H18" s="1">
        <v>76464</v>
      </c>
      <c r="I18" s="46">
        <v>0</v>
      </c>
      <c r="J18" s="44">
        <v>573.81499981880097</v>
      </c>
    </row>
    <row r="19" spans="3:10" x14ac:dyDescent="0.3">
      <c r="C19" s="1">
        <v>0</v>
      </c>
      <c r="D19" s="1">
        <v>10</v>
      </c>
      <c r="E19" s="1">
        <v>4</v>
      </c>
      <c r="F19" s="1" t="s">
        <v>2</v>
      </c>
      <c r="G19" s="1">
        <v>17</v>
      </c>
      <c r="H19" s="1">
        <v>78484</v>
      </c>
      <c r="I19" s="45">
        <v>0</v>
      </c>
      <c r="J19" s="2">
        <v>567.97600007057099</v>
      </c>
    </row>
    <row r="20" spans="3:10" x14ac:dyDescent="0.3">
      <c r="C20" s="1">
        <v>0</v>
      </c>
      <c r="D20" s="1">
        <v>10</v>
      </c>
      <c r="E20" s="1">
        <v>4</v>
      </c>
      <c r="F20" s="1" t="s">
        <v>2</v>
      </c>
      <c r="G20" s="1">
        <v>18</v>
      </c>
      <c r="H20" s="1">
        <v>56310</v>
      </c>
      <c r="I20" s="46">
        <v>0</v>
      </c>
      <c r="J20" s="2">
        <v>504.516999959945</v>
      </c>
    </row>
    <row r="21" spans="3:10" x14ac:dyDescent="0.3">
      <c r="C21" s="1">
        <v>0</v>
      </c>
      <c r="D21" s="1">
        <v>10</v>
      </c>
      <c r="E21" s="1">
        <v>4</v>
      </c>
      <c r="F21" s="1" t="s">
        <v>1</v>
      </c>
      <c r="G21" s="1">
        <v>20</v>
      </c>
      <c r="H21" s="1">
        <v>46809</v>
      </c>
      <c r="I21" s="45">
        <v>0</v>
      </c>
      <c r="J21" s="2">
        <v>441.579999923706</v>
      </c>
    </row>
    <row r="22" spans="3:10" x14ac:dyDescent="0.3">
      <c r="C22" s="1">
        <v>0</v>
      </c>
      <c r="D22" s="1">
        <v>10</v>
      </c>
      <c r="E22" s="1">
        <v>4</v>
      </c>
      <c r="F22" s="1" t="s">
        <v>2</v>
      </c>
      <c r="G22" s="1">
        <v>5</v>
      </c>
      <c r="H22" s="1">
        <v>69256</v>
      </c>
      <c r="I22" s="46">
        <v>0</v>
      </c>
      <c r="J22" s="44">
        <v>384.90799999236998</v>
      </c>
    </row>
    <row r="23" spans="3:10" x14ac:dyDescent="0.3">
      <c r="C23" s="1">
        <v>0</v>
      </c>
      <c r="D23" s="1">
        <v>10</v>
      </c>
      <c r="E23" s="1">
        <v>4</v>
      </c>
      <c r="F23" s="1" t="s">
        <v>2</v>
      </c>
      <c r="G23" s="1">
        <v>12</v>
      </c>
      <c r="H23" s="1">
        <v>67771</v>
      </c>
      <c r="I23" s="45">
        <v>0</v>
      </c>
      <c r="J23" s="2">
        <v>384.17300009727398</v>
      </c>
    </row>
    <row r="24" spans="3:10" x14ac:dyDescent="0.3">
      <c r="C24" s="1">
        <v>0</v>
      </c>
      <c r="D24" s="1">
        <v>10</v>
      </c>
      <c r="E24" s="1">
        <v>4</v>
      </c>
      <c r="F24" s="1" t="s">
        <v>1</v>
      </c>
      <c r="G24" s="1">
        <v>17</v>
      </c>
      <c r="H24" s="44">
        <v>46012</v>
      </c>
      <c r="I24" s="45">
        <v>0</v>
      </c>
      <c r="J24" s="2">
        <v>160.23500013351401</v>
      </c>
    </row>
    <row r="25" spans="3:10" x14ac:dyDescent="0.3">
      <c r="C25" s="1">
        <v>0</v>
      </c>
      <c r="D25" s="1">
        <v>10</v>
      </c>
      <c r="E25" s="1">
        <v>4</v>
      </c>
      <c r="F25" s="1" t="s">
        <v>1</v>
      </c>
      <c r="G25" s="1">
        <v>13</v>
      </c>
      <c r="H25" s="1">
        <v>44781</v>
      </c>
      <c r="I25" s="45">
        <v>0</v>
      </c>
      <c r="J25" s="2">
        <v>127.71899986267</v>
      </c>
    </row>
    <row r="26" spans="3:10" x14ac:dyDescent="0.3">
      <c r="C26" s="1">
        <v>0</v>
      </c>
      <c r="D26" s="1">
        <v>10</v>
      </c>
      <c r="E26" s="1">
        <v>4</v>
      </c>
      <c r="F26" s="1" t="s">
        <v>2</v>
      </c>
      <c r="G26" s="1">
        <v>1</v>
      </c>
      <c r="H26" s="1">
        <v>75575</v>
      </c>
      <c r="I26" s="45">
        <v>0</v>
      </c>
      <c r="J26" s="2">
        <v>125.71900010108899</v>
      </c>
    </row>
    <row r="27" spans="3:10" x14ac:dyDescent="0.3">
      <c r="C27" s="1">
        <v>0</v>
      </c>
      <c r="D27" s="1">
        <v>10</v>
      </c>
      <c r="E27" s="1">
        <v>4</v>
      </c>
      <c r="F27" s="1" t="s">
        <v>1</v>
      </c>
      <c r="G27" s="1">
        <v>14</v>
      </c>
      <c r="H27" s="1">
        <v>48279</v>
      </c>
      <c r="I27" s="45">
        <v>0</v>
      </c>
      <c r="J27" s="2">
        <v>111.71899986267</v>
      </c>
    </row>
    <row r="28" spans="3:10" x14ac:dyDescent="0.3">
      <c r="C28" s="1">
        <v>0</v>
      </c>
      <c r="D28" s="1">
        <v>10</v>
      </c>
      <c r="E28" s="1">
        <v>4</v>
      </c>
      <c r="F28" s="1" t="s">
        <v>2</v>
      </c>
      <c r="G28" s="1">
        <v>8</v>
      </c>
      <c r="H28" s="44">
        <v>46008</v>
      </c>
      <c r="I28" s="45">
        <v>0</v>
      </c>
      <c r="J28" s="1">
        <v>109.09399986267</v>
      </c>
    </row>
    <row r="29" spans="3:10" x14ac:dyDescent="0.3">
      <c r="C29" s="1">
        <v>0</v>
      </c>
      <c r="D29" s="1">
        <v>10</v>
      </c>
      <c r="E29" s="1">
        <v>4</v>
      </c>
      <c r="F29" s="1" t="s">
        <v>1</v>
      </c>
      <c r="G29" s="1">
        <v>11</v>
      </c>
      <c r="H29" s="44">
        <v>46405</v>
      </c>
      <c r="I29" s="46">
        <v>0</v>
      </c>
      <c r="J29" s="2">
        <v>100.78099989891</v>
      </c>
    </row>
    <row r="30" spans="3:10" x14ac:dyDescent="0.3">
      <c r="C30" s="1">
        <v>0</v>
      </c>
      <c r="D30" s="1">
        <v>10</v>
      </c>
      <c r="E30" s="1">
        <v>4</v>
      </c>
      <c r="F30" s="1" t="s">
        <v>1</v>
      </c>
      <c r="G30" s="1">
        <v>9</v>
      </c>
      <c r="H30" s="44">
        <v>51335</v>
      </c>
      <c r="I30" s="45">
        <v>0</v>
      </c>
      <c r="J30" s="2">
        <v>98.266000032424898</v>
      </c>
    </row>
    <row r="31" spans="3:10" x14ac:dyDescent="0.3">
      <c r="C31" s="1">
        <v>0</v>
      </c>
      <c r="D31" s="1">
        <v>10</v>
      </c>
      <c r="E31" s="1">
        <v>4</v>
      </c>
      <c r="F31" s="1" t="s">
        <v>3</v>
      </c>
      <c r="G31" s="1">
        <v>6</v>
      </c>
      <c r="H31" s="1">
        <v>34778</v>
      </c>
      <c r="I31" s="45">
        <v>0</v>
      </c>
      <c r="J31" s="2">
        <v>98.001000165939303</v>
      </c>
    </row>
    <row r="32" spans="3:10" x14ac:dyDescent="0.3">
      <c r="C32" s="1">
        <v>0</v>
      </c>
      <c r="D32" s="1">
        <v>10</v>
      </c>
      <c r="E32" s="1">
        <v>4</v>
      </c>
      <c r="F32" s="1" t="s">
        <v>1</v>
      </c>
      <c r="G32" s="1">
        <v>6</v>
      </c>
      <c r="H32" s="1">
        <v>36989</v>
      </c>
      <c r="I32" s="45">
        <v>0</v>
      </c>
      <c r="J32" s="2">
        <v>81.812999963760305</v>
      </c>
    </row>
    <row r="33" spans="3:10" x14ac:dyDescent="0.3">
      <c r="C33" s="1">
        <v>0</v>
      </c>
      <c r="D33" s="1">
        <v>10</v>
      </c>
      <c r="E33" s="1">
        <v>4</v>
      </c>
      <c r="F33" s="1" t="s">
        <v>1</v>
      </c>
      <c r="G33" s="1">
        <v>3</v>
      </c>
      <c r="H33" s="44">
        <v>38532</v>
      </c>
      <c r="I33" s="45">
        <v>0</v>
      </c>
      <c r="J33" s="2">
        <v>78.702999830245901</v>
      </c>
    </row>
    <row r="34" spans="3:10" x14ac:dyDescent="0.3">
      <c r="C34" s="1">
        <v>0</v>
      </c>
      <c r="D34" s="1">
        <v>10</v>
      </c>
      <c r="E34" s="1">
        <v>4</v>
      </c>
      <c r="F34" s="1" t="s">
        <v>3</v>
      </c>
      <c r="G34" s="1">
        <v>13</v>
      </c>
      <c r="H34" s="44">
        <v>34628</v>
      </c>
      <c r="I34" s="45">
        <v>0</v>
      </c>
      <c r="J34" s="44">
        <v>68.109999895095797</v>
      </c>
    </row>
    <row r="35" spans="3:10" x14ac:dyDescent="0.3">
      <c r="C35" s="1">
        <v>0</v>
      </c>
      <c r="D35" s="1">
        <v>10</v>
      </c>
      <c r="E35" s="1">
        <v>4</v>
      </c>
      <c r="F35" s="1" t="s">
        <v>1</v>
      </c>
      <c r="G35" s="1">
        <v>18</v>
      </c>
      <c r="H35" s="44">
        <v>39998</v>
      </c>
      <c r="I35" s="45">
        <v>0</v>
      </c>
      <c r="J35" s="2">
        <v>63.969000101089399</v>
      </c>
    </row>
    <row r="36" spans="3:10" x14ac:dyDescent="0.3">
      <c r="C36" s="1">
        <v>0</v>
      </c>
      <c r="D36" s="1">
        <v>10</v>
      </c>
      <c r="E36" s="1">
        <v>4</v>
      </c>
      <c r="F36" s="1" t="s">
        <v>1</v>
      </c>
      <c r="G36" s="1">
        <v>8</v>
      </c>
      <c r="H36" s="44">
        <v>37099</v>
      </c>
      <c r="I36" s="45">
        <v>0</v>
      </c>
      <c r="J36" s="2">
        <v>55.641000032424898</v>
      </c>
    </row>
    <row r="37" spans="3:10" x14ac:dyDescent="0.3">
      <c r="C37" s="1">
        <v>0</v>
      </c>
      <c r="D37" s="1">
        <v>10</v>
      </c>
      <c r="E37" s="1">
        <v>4</v>
      </c>
      <c r="F37" s="1" t="s">
        <v>1</v>
      </c>
      <c r="G37" s="1">
        <v>1</v>
      </c>
      <c r="H37" s="1">
        <v>53052.000000000102</v>
      </c>
      <c r="I37" s="45">
        <v>0</v>
      </c>
      <c r="J37" s="44">
        <v>45.656000137329102</v>
      </c>
    </row>
    <row r="38" spans="3:10" x14ac:dyDescent="0.3">
      <c r="C38" s="1">
        <v>0</v>
      </c>
      <c r="D38" s="1">
        <v>10</v>
      </c>
      <c r="E38" s="1">
        <v>4</v>
      </c>
      <c r="F38" s="1" t="s">
        <v>3</v>
      </c>
      <c r="G38" s="1">
        <v>18</v>
      </c>
      <c r="H38" s="44">
        <v>35604.9999999992</v>
      </c>
      <c r="I38" s="45">
        <v>0</v>
      </c>
      <c r="J38" s="2">
        <v>43.843999862670898</v>
      </c>
    </row>
    <row r="39" spans="3:10" x14ac:dyDescent="0.3">
      <c r="C39" s="1">
        <v>0</v>
      </c>
      <c r="D39" s="1">
        <v>10</v>
      </c>
      <c r="E39" s="1">
        <v>4</v>
      </c>
      <c r="F39" s="1" t="s">
        <v>1</v>
      </c>
      <c r="G39" s="1">
        <v>12</v>
      </c>
      <c r="H39" s="44">
        <v>46465</v>
      </c>
      <c r="I39" s="45">
        <v>0</v>
      </c>
      <c r="J39" s="2">
        <v>38.078999996185303</v>
      </c>
    </row>
    <row r="40" spans="3:10" x14ac:dyDescent="0.3">
      <c r="C40" s="1">
        <v>0</v>
      </c>
      <c r="D40" s="1">
        <v>10</v>
      </c>
      <c r="E40" s="1">
        <v>4</v>
      </c>
      <c r="F40" s="1" t="s">
        <v>3</v>
      </c>
      <c r="G40" s="1">
        <v>5</v>
      </c>
      <c r="H40" s="44">
        <v>33778.999999999804</v>
      </c>
      <c r="I40" s="45">
        <v>0</v>
      </c>
      <c r="J40" s="2">
        <v>36.468999862670898</v>
      </c>
    </row>
    <row r="41" spans="3:10" x14ac:dyDescent="0.3">
      <c r="C41" s="1">
        <v>0</v>
      </c>
      <c r="D41" s="1">
        <v>10</v>
      </c>
      <c r="E41" s="1">
        <v>4</v>
      </c>
      <c r="F41" s="1" t="s">
        <v>1</v>
      </c>
      <c r="G41" s="1">
        <v>7</v>
      </c>
      <c r="H41" s="1">
        <v>28938.999999999302</v>
      </c>
      <c r="I41" s="45">
        <v>0</v>
      </c>
      <c r="J41" s="2">
        <v>33.780999898910501</v>
      </c>
    </row>
    <row r="42" spans="3:10" x14ac:dyDescent="0.3">
      <c r="C42" s="1">
        <v>0</v>
      </c>
      <c r="D42" s="1">
        <v>10</v>
      </c>
      <c r="E42" s="1">
        <v>4</v>
      </c>
      <c r="F42" s="1" t="s">
        <v>1</v>
      </c>
      <c r="G42" s="1">
        <v>10</v>
      </c>
      <c r="H42" s="1">
        <v>33020.999999999898</v>
      </c>
      <c r="I42" s="45">
        <v>0</v>
      </c>
      <c r="J42" s="2">
        <v>33.358999967575002</v>
      </c>
    </row>
    <row r="43" spans="3:10" x14ac:dyDescent="0.3">
      <c r="C43" s="1">
        <v>0</v>
      </c>
      <c r="D43" s="1">
        <v>10</v>
      </c>
      <c r="E43" s="1">
        <v>4</v>
      </c>
      <c r="F43" s="1" t="s">
        <v>3</v>
      </c>
      <c r="G43" s="1">
        <v>15</v>
      </c>
      <c r="H43" s="1">
        <v>37322.999999998698</v>
      </c>
      <c r="I43" s="45">
        <v>0</v>
      </c>
      <c r="J43" s="44">
        <v>33.062999963760298</v>
      </c>
    </row>
    <row r="44" spans="3:10" x14ac:dyDescent="0.3">
      <c r="C44" s="1">
        <v>0</v>
      </c>
      <c r="D44" s="1">
        <v>10</v>
      </c>
      <c r="E44" s="1">
        <v>4</v>
      </c>
      <c r="F44" s="1" t="s">
        <v>3</v>
      </c>
      <c r="G44" s="1">
        <v>16</v>
      </c>
      <c r="H44" s="1">
        <v>30268</v>
      </c>
      <c r="I44" s="45">
        <v>0</v>
      </c>
      <c r="J44" s="44">
        <v>31.921999931335399</v>
      </c>
    </row>
    <row r="45" spans="3:10" x14ac:dyDescent="0.3">
      <c r="C45" s="1">
        <v>0</v>
      </c>
      <c r="D45" s="1">
        <v>10</v>
      </c>
      <c r="E45" s="1">
        <v>4</v>
      </c>
      <c r="F45" s="1" t="s">
        <v>1</v>
      </c>
      <c r="G45" s="1">
        <v>16</v>
      </c>
      <c r="H45" s="44">
        <v>35539</v>
      </c>
      <c r="I45" s="45">
        <v>0</v>
      </c>
      <c r="J45" s="2">
        <v>30.719000101089399</v>
      </c>
    </row>
    <row r="46" spans="3:10" x14ac:dyDescent="0.3">
      <c r="C46" s="1">
        <v>0</v>
      </c>
      <c r="D46" s="1">
        <v>10</v>
      </c>
      <c r="E46" s="1">
        <v>4</v>
      </c>
      <c r="F46" s="1" t="s">
        <v>1</v>
      </c>
      <c r="G46" s="1">
        <v>15</v>
      </c>
      <c r="H46" s="1">
        <v>43723</v>
      </c>
      <c r="I46" s="45">
        <v>0</v>
      </c>
      <c r="J46" s="2">
        <v>28.484000205993599</v>
      </c>
    </row>
    <row r="47" spans="3:10" x14ac:dyDescent="0.3">
      <c r="C47" s="1">
        <v>0</v>
      </c>
      <c r="D47" s="1">
        <v>10</v>
      </c>
      <c r="E47" s="1">
        <v>4</v>
      </c>
      <c r="F47" s="1" t="s">
        <v>3</v>
      </c>
      <c r="G47" s="1">
        <v>2</v>
      </c>
      <c r="H47" s="1">
        <v>34289</v>
      </c>
      <c r="I47" s="45">
        <v>0</v>
      </c>
      <c r="J47" s="2">
        <v>23.485000133514401</v>
      </c>
    </row>
    <row r="48" spans="3:10" x14ac:dyDescent="0.3">
      <c r="C48" s="1">
        <v>0</v>
      </c>
      <c r="D48" s="1">
        <v>10</v>
      </c>
      <c r="E48" s="1">
        <v>4</v>
      </c>
      <c r="F48" s="1" t="s">
        <v>3</v>
      </c>
      <c r="G48" s="1">
        <v>9</v>
      </c>
      <c r="H48" s="1">
        <v>32168</v>
      </c>
      <c r="I48" s="45">
        <v>0</v>
      </c>
      <c r="J48" s="2">
        <v>22.781000137329102</v>
      </c>
    </row>
    <row r="49" spans="3:10" x14ac:dyDescent="0.3">
      <c r="C49" s="1">
        <v>0</v>
      </c>
      <c r="D49" s="1">
        <v>10</v>
      </c>
      <c r="E49" s="1">
        <v>4</v>
      </c>
      <c r="F49" s="1" t="s">
        <v>3</v>
      </c>
      <c r="G49" s="1">
        <v>19</v>
      </c>
      <c r="H49" s="44">
        <v>26484.999869543499</v>
      </c>
      <c r="I49" s="45">
        <v>0</v>
      </c>
      <c r="J49" s="2">
        <v>22.280999898910501</v>
      </c>
    </row>
    <row r="50" spans="3:10" x14ac:dyDescent="0.3">
      <c r="C50" s="1">
        <v>0</v>
      </c>
      <c r="D50" s="1">
        <v>10</v>
      </c>
      <c r="E50" s="1">
        <v>4</v>
      </c>
      <c r="F50" s="1" t="s">
        <v>0</v>
      </c>
      <c r="G50" s="1">
        <v>16</v>
      </c>
      <c r="H50" s="44">
        <v>22478</v>
      </c>
      <c r="I50" s="45">
        <v>0</v>
      </c>
      <c r="J50" s="2">
        <v>20.5</v>
      </c>
    </row>
    <row r="51" spans="3:10" x14ac:dyDescent="0.3">
      <c r="C51" s="1">
        <v>0</v>
      </c>
      <c r="D51" s="1">
        <v>10</v>
      </c>
      <c r="E51" s="1">
        <v>4</v>
      </c>
      <c r="F51" s="1" t="s">
        <v>3</v>
      </c>
      <c r="G51" s="1">
        <v>1</v>
      </c>
      <c r="H51" s="44">
        <v>34158</v>
      </c>
      <c r="I51" s="45">
        <v>0</v>
      </c>
      <c r="J51" s="2">
        <v>19.9270000457763</v>
      </c>
    </row>
    <row r="52" spans="3:10" x14ac:dyDescent="0.3">
      <c r="C52" s="1">
        <v>0</v>
      </c>
      <c r="D52" s="1">
        <v>10</v>
      </c>
      <c r="E52" s="1">
        <v>4</v>
      </c>
      <c r="F52" s="1" t="s">
        <v>0</v>
      </c>
      <c r="G52" s="1">
        <v>11</v>
      </c>
      <c r="H52" s="1">
        <v>24704</v>
      </c>
      <c r="I52" s="45">
        <v>0</v>
      </c>
      <c r="J52" s="2">
        <v>19.921999931335399</v>
      </c>
    </row>
    <row r="53" spans="3:10" x14ac:dyDescent="0.3">
      <c r="C53" s="1">
        <v>0</v>
      </c>
      <c r="D53" s="1">
        <v>10</v>
      </c>
      <c r="E53" s="1">
        <v>4</v>
      </c>
      <c r="F53" s="1" t="s">
        <v>3</v>
      </c>
      <c r="G53" s="1">
        <v>20</v>
      </c>
      <c r="H53" s="1">
        <v>34805.999999999302</v>
      </c>
      <c r="I53" s="45">
        <v>0</v>
      </c>
      <c r="J53" s="2">
        <v>19.766000032424898</v>
      </c>
    </row>
    <row r="54" spans="3:10" x14ac:dyDescent="0.3">
      <c r="C54" s="1">
        <v>0</v>
      </c>
      <c r="D54" s="1">
        <v>10</v>
      </c>
      <c r="E54" s="1">
        <v>4</v>
      </c>
      <c r="F54" s="1" t="s">
        <v>1</v>
      </c>
      <c r="G54" s="1">
        <v>2</v>
      </c>
      <c r="H54" s="1">
        <v>34067</v>
      </c>
      <c r="I54" s="45">
        <v>0</v>
      </c>
      <c r="J54" s="2">
        <v>18.2819998264312</v>
      </c>
    </row>
    <row r="55" spans="3:10" x14ac:dyDescent="0.3">
      <c r="C55" s="1">
        <v>0</v>
      </c>
      <c r="D55" s="1">
        <v>10</v>
      </c>
      <c r="E55" s="1">
        <v>4</v>
      </c>
      <c r="F55" s="1" t="s">
        <v>3</v>
      </c>
      <c r="G55" s="1">
        <v>4</v>
      </c>
      <c r="H55" s="44">
        <v>29666.999369231999</v>
      </c>
      <c r="I55" s="45">
        <v>0</v>
      </c>
      <c r="J55" s="2">
        <v>18.047000169754</v>
      </c>
    </row>
    <row r="56" spans="3:10" x14ac:dyDescent="0.3">
      <c r="C56" s="1">
        <v>0</v>
      </c>
      <c r="D56" s="1">
        <v>10</v>
      </c>
      <c r="E56" s="1">
        <v>4</v>
      </c>
      <c r="F56" s="1" t="s">
        <v>3</v>
      </c>
      <c r="G56" s="1">
        <v>3</v>
      </c>
      <c r="H56" s="1">
        <v>33194.999999999898</v>
      </c>
      <c r="I56" s="45">
        <v>0</v>
      </c>
      <c r="J56" s="2">
        <v>16.375</v>
      </c>
    </row>
    <row r="57" spans="3:10" x14ac:dyDescent="0.3">
      <c r="C57" s="1">
        <v>0</v>
      </c>
      <c r="D57" s="1">
        <v>10</v>
      </c>
      <c r="E57" s="1">
        <v>4</v>
      </c>
      <c r="F57" s="1" t="s">
        <v>3</v>
      </c>
      <c r="G57" s="1">
        <v>11</v>
      </c>
      <c r="H57" s="1">
        <v>31187.999999999101</v>
      </c>
      <c r="I57" s="45">
        <v>0</v>
      </c>
      <c r="J57" s="44">
        <v>15.6410000324249</v>
      </c>
    </row>
    <row r="58" spans="3:10" x14ac:dyDescent="0.3">
      <c r="C58" s="1">
        <v>0</v>
      </c>
      <c r="D58" s="1">
        <v>10</v>
      </c>
      <c r="E58" s="1">
        <v>4</v>
      </c>
      <c r="F58" s="1" t="s">
        <v>3</v>
      </c>
      <c r="G58" s="1">
        <v>10</v>
      </c>
      <c r="H58" s="44">
        <v>30643.999999999902</v>
      </c>
      <c r="I58" s="45">
        <v>0</v>
      </c>
      <c r="J58" s="44">
        <v>15.577999830245901</v>
      </c>
    </row>
    <row r="59" spans="3:10" x14ac:dyDescent="0.3">
      <c r="C59" s="1">
        <v>0</v>
      </c>
      <c r="D59" s="1">
        <v>10</v>
      </c>
      <c r="E59" s="1">
        <v>4</v>
      </c>
      <c r="F59" s="1" t="s">
        <v>3</v>
      </c>
      <c r="G59" s="1">
        <v>14</v>
      </c>
      <c r="H59" s="44">
        <v>35728</v>
      </c>
      <c r="I59" s="45">
        <v>0</v>
      </c>
      <c r="J59" s="44">
        <v>15.546999931335399</v>
      </c>
    </row>
    <row r="60" spans="3:10" x14ac:dyDescent="0.3">
      <c r="C60" s="1">
        <v>0</v>
      </c>
      <c r="D60" s="1">
        <v>10</v>
      </c>
      <c r="E60" s="1">
        <v>4</v>
      </c>
      <c r="F60" s="1" t="s">
        <v>3</v>
      </c>
      <c r="G60" s="1">
        <v>8</v>
      </c>
      <c r="H60" s="1">
        <v>30507</v>
      </c>
      <c r="I60" s="45">
        <v>0</v>
      </c>
      <c r="J60" s="2">
        <v>15.328000068664499</v>
      </c>
    </row>
    <row r="61" spans="3:10" x14ac:dyDescent="0.3">
      <c r="C61" s="1">
        <v>0</v>
      </c>
      <c r="D61" s="1">
        <v>10</v>
      </c>
      <c r="E61" s="1">
        <v>4</v>
      </c>
      <c r="F61" s="1" t="s">
        <v>3</v>
      </c>
      <c r="G61" s="1">
        <v>12</v>
      </c>
      <c r="H61" s="1">
        <v>32826.999999999804</v>
      </c>
      <c r="I61" s="45">
        <v>0</v>
      </c>
      <c r="J61" s="44">
        <v>14.578000068664499</v>
      </c>
    </row>
    <row r="62" spans="3:10" x14ac:dyDescent="0.3">
      <c r="C62" s="1">
        <v>0</v>
      </c>
      <c r="D62" s="1">
        <v>10</v>
      </c>
      <c r="E62" s="1">
        <v>4</v>
      </c>
      <c r="F62" s="1" t="s">
        <v>1</v>
      </c>
      <c r="G62" s="1">
        <v>5</v>
      </c>
      <c r="H62" s="1">
        <v>47326</v>
      </c>
      <c r="I62" s="45">
        <v>0</v>
      </c>
      <c r="J62" s="2">
        <v>13.2509999275207</v>
      </c>
    </row>
    <row r="63" spans="3:10" x14ac:dyDescent="0.3">
      <c r="C63" s="1">
        <v>0</v>
      </c>
      <c r="D63" s="1">
        <v>10</v>
      </c>
      <c r="E63" s="1">
        <v>4</v>
      </c>
      <c r="F63" s="1" t="s">
        <v>3</v>
      </c>
      <c r="G63" s="1">
        <v>7</v>
      </c>
      <c r="H63" s="44">
        <v>31487</v>
      </c>
      <c r="I63" s="45">
        <v>0</v>
      </c>
      <c r="J63" s="2">
        <v>11.828000068664499</v>
      </c>
    </row>
    <row r="64" spans="3:10" x14ac:dyDescent="0.3">
      <c r="C64" s="1">
        <v>0</v>
      </c>
      <c r="D64" s="1">
        <v>10</v>
      </c>
      <c r="E64" s="1">
        <v>4</v>
      </c>
      <c r="F64" s="1" t="s">
        <v>3</v>
      </c>
      <c r="G64" s="1">
        <v>17</v>
      </c>
      <c r="H64" s="44">
        <v>33128</v>
      </c>
      <c r="I64" s="45">
        <v>0</v>
      </c>
      <c r="J64" s="2">
        <v>10.4849998950958</v>
      </c>
    </row>
    <row r="65" spans="3:10" x14ac:dyDescent="0.3">
      <c r="C65" s="1">
        <v>0</v>
      </c>
      <c r="D65" s="1">
        <v>10</v>
      </c>
      <c r="E65" s="1">
        <v>4</v>
      </c>
      <c r="F65" s="1" t="s">
        <v>0</v>
      </c>
      <c r="G65" s="1">
        <v>1</v>
      </c>
      <c r="H65" s="44">
        <v>26083</v>
      </c>
      <c r="I65" s="45">
        <v>0</v>
      </c>
      <c r="J65" s="2">
        <v>10.469000101089399</v>
      </c>
    </row>
    <row r="66" spans="3:10" x14ac:dyDescent="0.3">
      <c r="C66" s="1">
        <v>0</v>
      </c>
      <c r="D66" s="1">
        <v>10</v>
      </c>
      <c r="E66" s="1">
        <v>4</v>
      </c>
      <c r="F66" s="1" t="s">
        <v>0</v>
      </c>
      <c r="G66" s="1">
        <v>19</v>
      </c>
      <c r="H66" s="1">
        <v>18951</v>
      </c>
      <c r="I66" s="45">
        <v>0</v>
      </c>
      <c r="J66" s="2">
        <v>10.171999931335399</v>
      </c>
    </row>
    <row r="67" spans="3:10" x14ac:dyDescent="0.3">
      <c r="C67" s="1">
        <v>0</v>
      </c>
      <c r="D67" s="1">
        <v>10</v>
      </c>
      <c r="E67" s="1">
        <v>4</v>
      </c>
      <c r="F67" s="1" t="s">
        <v>0</v>
      </c>
      <c r="G67" s="1">
        <v>14</v>
      </c>
      <c r="H67" s="44">
        <v>26484.9999999996</v>
      </c>
      <c r="I67" s="45">
        <v>0</v>
      </c>
      <c r="J67" s="2">
        <v>8.8589999675750697</v>
      </c>
    </row>
    <row r="68" spans="3:10" x14ac:dyDescent="0.3">
      <c r="C68" s="1">
        <v>0</v>
      </c>
      <c r="D68" s="1">
        <v>10</v>
      </c>
      <c r="E68" s="1">
        <v>4</v>
      </c>
      <c r="F68" s="1" t="s">
        <v>0</v>
      </c>
      <c r="G68" s="1">
        <v>18</v>
      </c>
      <c r="H68" s="1">
        <v>26051.999770763301</v>
      </c>
      <c r="I68" s="45">
        <v>0</v>
      </c>
      <c r="J68" s="2">
        <v>8.2660000324249197</v>
      </c>
    </row>
    <row r="69" spans="3:10" x14ac:dyDescent="0.3">
      <c r="C69" s="1">
        <v>0</v>
      </c>
      <c r="D69" s="1">
        <v>10</v>
      </c>
      <c r="E69" s="1">
        <v>4</v>
      </c>
      <c r="F69" s="1" t="s">
        <v>0</v>
      </c>
      <c r="G69" s="1">
        <v>7</v>
      </c>
      <c r="H69" s="44">
        <v>22081.999999999502</v>
      </c>
      <c r="I69" s="45">
        <v>0</v>
      </c>
      <c r="J69" s="2">
        <v>5.5</v>
      </c>
    </row>
    <row r="70" spans="3:10" x14ac:dyDescent="0.3">
      <c r="C70" s="1">
        <v>0</v>
      </c>
      <c r="D70" s="1">
        <v>10</v>
      </c>
      <c r="E70" s="1">
        <v>4</v>
      </c>
      <c r="F70" s="1" t="s">
        <v>0</v>
      </c>
      <c r="G70" s="1">
        <v>9</v>
      </c>
      <c r="H70" s="44">
        <v>25765</v>
      </c>
      <c r="I70" s="45">
        <v>0</v>
      </c>
      <c r="J70" s="2">
        <v>4.8589999675750697</v>
      </c>
    </row>
    <row r="71" spans="3:10" x14ac:dyDescent="0.3">
      <c r="C71" s="1">
        <v>0</v>
      </c>
      <c r="D71" s="1">
        <v>10</v>
      </c>
      <c r="E71" s="1">
        <v>4</v>
      </c>
      <c r="F71" s="1" t="s">
        <v>0</v>
      </c>
      <c r="G71" s="1">
        <v>8</v>
      </c>
      <c r="H71" s="44">
        <v>22800</v>
      </c>
      <c r="I71" s="45">
        <v>0</v>
      </c>
      <c r="J71" s="2">
        <v>4.8289999961853001</v>
      </c>
    </row>
    <row r="72" spans="3:10" x14ac:dyDescent="0.3">
      <c r="C72" s="1">
        <v>0</v>
      </c>
      <c r="D72" s="1">
        <v>10</v>
      </c>
      <c r="E72" s="1">
        <v>4</v>
      </c>
      <c r="F72" s="1" t="s">
        <v>0</v>
      </c>
      <c r="G72" s="1">
        <v>3</v>
      </c>
      <c r="H72" s="44">
        <v>24079</v>
      </c>
      <c r="I72" s="45">
        <v>0</v>
      </c>
      <c r="J72" s="2">
        <v>4.7639999389648402</v>
      </c>
    </row>
    <row r="73" spans="3:10" x14ac:dyDescent="0.3">
      <c r="C73" s="1">
        <v>0</v>
      </c>
      <c r="D73" s="1">
        <v>10</v>
      </c>
      <c r="E73" s="1">
        <v>4</v>
      </c>
      <c r="F73" s="1" t="s">
        <v>0</v>
      </c>
      <c r="G73" s="1">
        <v>17</v>
      </c>
      <c r="H73" s="44">
        <v>24839</v>
      </c>
      <c r="I73" s="45">
        <v>0</v>
      </c>
      <c r="J73" s="2">
        <v>4.5629999637603698</v>
      </c>
    </row>
    <row r="74" spans="3:10" x14ac:dyDescent="0.3">
      <c r="C74" s="1">
        <v>0</v>
      </c>
      <c r="D74" s="1">
        <v>10</v>
      </c>
      <c r="E74" s="1">
        <v>4</v>
      </c>
      <c r="F74" s="1" t="s">
        <v>0</v>
      </c>
      <c r="G74" s="1">
        <v>4</v>
      </c>
      <c r="H74" s="44">
        <v>21811</v>
      </c>
      <c r="I74" s="45">
        <v>0</v>
      </c>
      <c r="J74" s="2">
        <v>4.5150001049041704</v>
      </c>
    </row>
    <row r="75" spans="3:10" x14ac:dyDescent="0.3">
      <c r="C75" s="1">
        <v>0</v>
      </c>
      <c r="D75" s="1">
        <v>10</v>
      </c>
      <c r="E75" s="1">
        <v>4</v>
      </c>
      <c r="F75" s="1" t="s">
        <v>0</v>
      </c>
      <c r="G75" s="1">
        <v>15</v>
      </c>
      <c r="H75" s="1">
        <v>24527.999999999702</v>
      </c>
      <c r="I75" s="45">
        <v>0</v>
      </c>
      <c r="J75" s="2">
        <v>4.5</v>
      </c>
    </row>
    <row r="76" spans="3:10" x14ac:dyDescent="0.3">
      <c r="C76" s="1">
        <v>0</v>
      </c>
      <c r="D76" s="1">
        <v>10</v>
      </c>
      <c r="E76" s="1">
        <v>4</v>
      </c>
      <c r="F76" s="1" t="s">
        <v>0</v>
      </c>
      <c r="G76" s="1">
        <v>6</v>
      </c>
      <c r="H76" s="1">
        <v>22368.999115636401</v>
      </c>
      <c r="I76" s="45">
        <v>0</v>
      </c>
      <c r="J76" s="2">
        <v>4.2029998302459699</v>
      </c>
    </row>
    <row r="77" spans="3:10" x14ac:dyDescent="0.3">
      <c r="C77" s="1">
        <v>0</v>
      </c>
      <c r="D77" s="1">
        <v>10</v>
      </c>
      <c r="E77" s="1">
        <v>4</v>
      </c>
      <c r="F77" s="1" t="s">
        <v>0</v>
      </c>
      <c r="G77" s="1">
        <v>12</v>
      </c>
      <c r="H77" s="1">
        <v>23934.999999999702</v>
      </c>
      <c r="I77" s="45">
        <v>0</v>
      </c>
      <c r="J77" s="2">
        <v>4.1400001049041704</v>
      </c>
    </row>
    <row r="78" spans="3:10" x14ac:dyDescent="0.3">
      <c r="C78" s="1">
        <v>0</v>
      </c>
      <c r="D78" s="1">
        <v>10</v>
      </c>
      <c r="E78" s="1">
        <v>4</v>
      </c>
      <c r="F78" s="1" t="s">
        <v>0</v>
      </c>
      <c r="G78" s="1">
        <v>5</v>
      </c>
      <c r="H78" s="44">
        <v>25682.999999999902</v>
      </c>
      <c r="I78" s="45">
        <v>0</v>
      </c>
      <c r="J78" s="2">
        <v>4</v>
      </c>
    </row>
    <row r="79" spans="3:10" x14ac:dyDescent="0.3">
      <c r="C79" s="1">
        <v>0</v>
      </c>
      <c r="D79" s="1">
        <v>10</v>
      </c>
      <c r="E79" s="1">
        <v>4</v>
      </c>
      <c r="F79" s="1" t="s">
        <v>0</v>
      </c>
      <c r="G79" s="1">
        <v>10</v>
      </c>
      <c r="H79" s="44">
        <v>21987.9999999996</v>
      </c>
      <c r="I79" s="45">
        <v>0</v>
      </c>
      <c r="J79" s="2">
        <v>3.4539999961853001</v>
      </c>
    </row>
    <row r="80" spans="3:10" x14ac:dyDescent="0.3">
      <c r="C80" s="1">
        <v>0</v>
      </c>
      <c r="D80" s="1">
        <v>10</v>
      </c>
      <c r="E80" s="1">
        <v>4</v>
      </c>
      <c r="F80" s="1" t="s">
        <v>0</v>
      </c>
      <c r="G80" s="1">
        <v>13</v>
      </c>
      <c r="H80" s="1">
        <v>22576.999999999902</v>
      </c>
      <c r="I80" s="45">
        <v>0</v>
      </c>
      <c r="J80" s="2">
        <v>3.4379999637603702</v>
      </c>
    </row>
    <row r="81" spans="3:10" x14ac:dyDescent="0.3">
      <c r="C81" s="1">
        <v>0</v>
      </c>
      <c r="D81" s="1">
        <v>10</v>
      </c>
      <c r="E81" s="1">
        <v>4</v>
      </c>
      <c r="F81" s="1" t="s">
        <v>0</v>
      </c>
      <c r="G81" s="1">
        <v>20</v>
      </c>
      <c r="H81" s="1">
        <v>25037</v>
      </c>
      <c r="I81" s="45">
        <v>0</v>
      </c>
      <c r="J81" s="2">
        <v>1.5160000324249201</v>
      </c>
    </row>
    <row r="82" spans="3:10" x14ac:dyDescent="0.3">
      <c r="C82" s="1">
        <v>0</v>
      </c>
      <c r="D82" s="1">
        <v>10</v>
      </c>
      <c r="E82" s="1">
        <v>4</v>
      </c>
      <c r="F82" s="1" t="s">
        <v>0</v>
      </c>
      <c r="G82" s="1">
        <v>2</v>
      </c>
      <c r="H82" s="44">
        <v>22502.9999999998</v>
      </c>
      <c r="I82" s="45">
        <v>0</v>
      </c>
      <c r="J82" s="2">
        <v>1.46900010108947</v>
      </c>
    </row>
    <row r="83" spans="3:10" x14ac:dyDescent="0.3">
      <c r="C83" s="1">
        <v>1</v>
      </c>
      <c r="D83" s="1">
        <v>10</v>
      </c>
      <c r="E83" s="1">
        <v>4</v>
      </c>
      <c r="F83" s="1" t="s">
        <v>2</v>
      </c>
      <c r="G83" s="1">
        <v>19</v>
      </c>
      <c r="H83" s="44">
        <v>43257.920349544402</v>
      </c>
      <c r="I83" s="45">
        <v>5.4218684878709802E-2</v>
      </c>
      <c r="J83" s="2">
        <v>14400.2960000038</v>
      </c>
    </row>
    <row r="84" spans="3:10" x14ac:dyDescent="0.3">
      <c r="C84" s="1">
        <v>1</v>
      </c>
      <c r="D84" s="1">
        <v>10</v>
      </c>
      <c r="E84" s="1">
        <v>4</v>
      </c>
      <c r="F84" s="1" t="s">
        <v>2</v>
      </c>
      <c r="G84" s="1">
        <v>2</v>
      </c>
      <c r="H84" s="1">
        <v>56607</v>
      </c>
      <c r="I84" s="45">
        <v>0</v>
      </c>
      <c r="J84" s="2">
        <v>8824.6930000781995</v>
      </c>
    </row>
    <row r="85" spans="3:10" x14ac:dyDescent="0.3">
      <c r="C85" s="1">
        <v>1</v>
      </c>
      <c r="D85" s="1">
        <v>10</v>
      </c>
      <c r="E85" s="1">
        <v>4</v>
      </c>
      <c r="F85" s="1" t="s">
        <v>2</v>
      </c>
      <c r="G85" s="1">
        <v>18</v>
      </c>
      <c r="H85" s="44">
        <v>72946</v>
      </c>
      <c r="I85" s="45">
        <v>0</v>
      </c>
      <c r="J85" s="2">
        <v>3167.1080000400498</v>
      </c>
    </row>
    <row r="86" spans="3:10" x14ac:dyDescent="0.3">
      <c r="C86" s="1">
        <v>1</v>
      </c>
      <c r="D86" s="1">
        <v>10</v>
      </c>
      <c r="E86" s="1">
        <v>4</v>
      </c>
      <c r="F86" s="1" t="s">
        <v>2</v>
      </c>
      <c r="G86" s="1">
        <v>1</v>
      </c>
      <c r="H86" s="1">
        <v>118116</v>
      </c>
      <c r="I86" s="45">
        <v>0</v>
      </c>
      <c r="J86" s="2">
        <v>2850.1059999465901</v>
      </c>
    </row>
    <row r="87" spans="3:10" x14ac:dyDescent="0.3">
      <c r="C87" s="1">
        <v>1</v>
      </c>
      <c r="D87" s="1">
        <v>10</v>
      </c>
      <c r="E87" s="1">
        <v>4</v>
      </c>
      <c r="F87" s="1" t="s">
        <v>2</v>
      </c>
      <c r="G87" s="1">
        <v>7</v>
      </c>
      <c r="H87" s="1">
        <v>71565</v>
      </c>
      <c r="I87" s="46">
        <v>1.9647115689248001E-8</v>
      </c>
      <c r="J87" s="2">
        <v>2459.5109999179799</v>
      </c>
    </row>
    <row r="88" spans="3:10" x14ac:dyDescent="0.3">
      <c r="C88" s="1">
        <v>1</v>
      </c>
      <c r="D88" s="1">
        <v>10</v>
      </c>
      <c r="E88" s="1">
        <v>4</v>
      </c>
      <c r="F88" s="1" t="s">
        <v>2</v>
      </c>
      <c r="G88" s="1">
        <v>16</v>
      </c>
      <c r="H88" s="44">
        <v>63661</v>
      </c>
      <c r="I88" s="46">
        <v>3.7288492830517498E-7</v>
      </c>
      <c r="J88" s="2">
        <v>2269.6659998893701</v>
      </c>
    </row>
    <row r="89" spans="3:10" x14ac:dyDescent="0.3">
      <c r="C89" s="1">
        <v>1</v>
      </c>
      <c r="D89" s="1">
        <v>10</v>
      </c>
      <c r="E89" s="1">
        <v>4</v>
      </c>
      <c r="F89" s="1" t="s">
        <v>2</v>
      </c>
      <c r="G89" s="1">
        <v>9</v>
      </c>
      <c r="H89" s="44">
        <v>90660</v>
      </c>
      <c r="I89" s="45">
        <v>0</v>
      </c>
      <c r="J89" s="2">
        <v>1851.93099999427</v>
      </c>
    </row>
    <row r="90" spans="3:10" x14ac:dyDescent="0.3">
      <c r="C90" s="1">
        <v>1</v>
      </c>
      <c r="D90" s="1">
        <v>10</v>
      </c>
      <c r="E90" s="1">
        <v>4</v>
      </c>
      <c r="F90" s="1" t="s">
        <v>2</v>
      </c>
      <c r="G90" s="1">
        <v>6</v>
      </c>
      <c r="H90" s="1">
        <v>78153</v>
      </c>
      <c r="I90" s="46">
        <v>1.1254760549373699E-7</v>
      </c>
      <c r="J90" s="2">
        <v>1847.6489999294199</v>
      </c>
    </row>
    <row r="91" spans="3:10" x14ac:dyDescent="0.3">
      <c r="C91" s="1">
        <v>1</v>
      </c>
      <c r="D91" s="1">
        <v>10</v>
      </c>
      <c r="E91" s="1">
        <v>4</v>
      </c>
      <c r="F91" s="1" t="s">
        <v>2</v>
      </c>
      <c r="G91" s="1">
        <v>14</v>
      </c>
      <c r="H91" s="1">
        <v>85682</v>
      </c>
      <c r="I91" s="45">
        <v>0</v>
      </c>
      <c r="J91" s="2">
        <v>1546.8510000705701</v>
      </c>
    </row>
    <row r="92" spans="3:10" x14ac:dyDescent="0.3">
      <c r="C92" s="1">
        <v>1</v>
      </c>
      <c r="D92" s="1">
        <v>10</v>
      </c>
      <c r="E92" s="1">
        <v>4</v>
      </c>
      <c r="F92" s="1" t="s">
        <v>2</v>
      </c>
      <c r="G92" s="1">
        <v>3</v>
      </c>
      <c r="H92" s="1">
        <v>61190</v>
      </c>
      <c r="I92" s="45">
        <v>0</v>
      </c>
      <c r="J92" s="2">
        <v>1490.4600000381399</v>
      </c>
    </row>
    <row r="93" spans="3:10" x14ac:dyDescent="0.3">
      <c r="C93" s="1">
        <v>1</v>
      </c>
      <c r="D93" s="1">
        <v>10</v>
      </c>
      <c r="E93" s="1">
        <v>4</v>
      </c>
      <c r="F93" s="1" t="s">
        <v>2</v>
      </c>
      <c r="G93" s="1">
        <v>15</v>
      </c>
      <c r="H93" s="1">
        <v>100045</v>
      </c>
      <c r="I93" s="46">
        <v>3.90223606767101E-7</v>
      </c>
      <c r="J93" s="2">
        <v>1344.6310000419601</v>
      </c>
    </row>
    <row r="94" spans="3:10" x14ac:dyDescent="0.3">
      <c r="C94" s="1">
        <v>1</v>
      </c>
      <c r="D94" s="1">
        <v>10</v>
      </c>
      <c r="E94" s="1">
        <v>4</v>
      </c>
      <c r="F94" s="1" t="s">
        <v>2</v>
      </c>
      <c r="G94" s="1">
        <v>10</v>
      </c>
      <c r="H94" s="1">
        <v>65426</v>
      </c>
      <c r="I94" s="45">
        <v>0</v>
      </c>
      <c r="J94" s="2">
        <v>750.33099985122601</v>
      </c>
    </row>
    <row r="95" spans="3:10" x14ac:dyDescent="0.3">
      <c r="C95" s="1">
        <v>1</v>
      </c>
      <c r="D95" s="1">
        <v>10</v>
      </c>
      <c r="E95" s="1">
        <v>4</v>
      </c>
      <c r="F95" s="1" t="s">
        <v>2</v>
      </c>
      <c r="G95" s="1">
        <v>17</v>
      </c>
      <c r="H95" s="44">
        <v>78484</v>
      </c>
      <c r="I95" s="45">
        <v>0</v>
      </c>
      <c r="J95" s="2">
        <v>424.28299999236998</v>
      </c>
    </row>
    <row r="96" spans="3:10" x14ac:dyDescent="0.3">
      <c r="C96" s="1">
        <v>1</v>
      </c>
      <c r="D96" s="1">
        <v>10</v>
      </c>
      <c r="E96" s="1">
        <v>4</v>
      </c>
      <c r="F96" s="1" t="s">
        <v>2</v>
      </c>
      <c r="G96" s="1">
        <v>12</v>
      </c>
      <c r="H96" s="1">
        <v>86380</v>
      </c>
      <c r="I96" s="45">
        <v>0</v>
      </c>
      <c r="J96" s="2">
        <v>416.15899991989102</v>
      </c>
    </row>
    <row r="97" spans="3:10" x14ac:dyDescent="0.3">
      <c r="C97" s="1">
        <v>1</v>
      </c>
      <c r="D97" s="1">
        <v>10</v>
      </c>
      <c r="E97" s="1">
        <v>4</v>
      </c>
      <c r="F97" s="1" t="s">
        <v>2</v>
      </c>
      <c r="G97" s="1">
        <v>5</v>
      </c>
      <c r="H97" s="44">
        <v>84933</v>
      </c>
      <c r="I97" s="45">
        <v>0</v>
      </c>
      <c r="J97" s="2">
        <v>413.68900012969902</v>
      </c>
    </row>
    <row r="98" spans="3:10" x14ac:dyDescent="0.3">
      <c r="C98" s="1">
        <v>1</v>
      </c>
      <c r="D98" s="1">
        <v>10</v>
      </c>
      <c r="E98" s="1">
        <v>4</v>
      </c>
      <c r="F98" s="1" t="s">
        <v>2</v>
      </c>
      <c r="G98" s="1">
        <v>20</v>
      </c>
      <c r="H98" s="44">
        <v>106862</v>
      </c>
      <c r="I98" s="45">
        <v>0</v>
      </c>
      <c r="J98" s="44">
        <v>412.59500002861</v>
      </c>
    </row>
    <row r="99" spans="3:10" x14ac:dyDescent="0.3">
      <c r="C99" s="1">
        <v>1</v>
      </c>
      <c r="D99" s="1">
        <v>10</v>
      </c>
      <c r="E99" s="1">
        <v>4</v>
      </c>
      <c r="F99" s="1" t="s">
        <v>2</v>
      </c>
      <c r="G99" s="1">
        <v>11</v>
      </c>
      <c r="H99" s="1">
        <v>69044</v>
      </c>
      <c r="I99" s="45">
        <v>0</v>
      </c>
      <c r="J99" s="2">
        <v>374.62100005149802</v>
      </c>
    </row>
    <row r="100" spans="3:10" x14ac:dyDescent="0.3">
      <c r="C100" s="1">
        <v>1</v>
      </c>
      <c r="D100" s="1">
        <v>10</v>
      </c>
      <c r="E100" s="1">
        <v>4</v>
      </c>
      <c r="F100" s="1" t="s">
        <v>2</v>
      </c>
      <c r="G100" s="1">
        <v>8</v>
      </c>
      <c r="H100" s="44">
        <v>46008</v>
      </c>
      <c r="I100" s="45">
        <v>0</v>
      </c>
      <c r="J100" s="2">
        <v>293.12600016593899</v>
      </c>
    </row>
    <row r="101" spans="3:10" x14ac:dyDescent="0.3">
      <c r="C101" s="1">
        <v>1</v>
      </c>
      <c r="D101" s="1">
        <v>10</v>
      </c>
      <c r="E101" s="1">
        <v>4</v>
      </c>
      <c r="F101" s="1" t="s">
        <v>2</v>
      </c>
      <c r="G101" s="1">
        <v>4</v>
      </c>
      <c r="H101" s="1">
        <v>83469</v>
      </c>
      <c r="I101" s="45">
        <v>0</v>
      </c>
      <c r="J101" s="2">
        <v>227.15799999237001</v>
      </c>
    </row>
    <row r="102" spans="3:10" x14ac:dyDescent="0.3">
      <c r="C102" s="1">
        <v>1</v>
      </c>
      <c r="D102" s="1">
        <v>10</v>
      </c>
      <c r="E102" s="1">
        <v>4</v>
      </c>
      <c r="F102" s="1" t="s">
        <v>2</v>
      </c>
      <c r="G102" s="1">
        <v>13</v>
      </c>
      <c r="H102" s="1">
        <v>90655</v>
      </c>
      <c r="I102" s="45">
        <v>0</v>
      </c>
      <c r="J102" s="2">
        <v>218.31399989128099</v>
      </c>
    </row>
    <row r="103" spans="3:10" x14ac:dyDescent="0.3">
      <c r="C103" s="1">
        <v>1</v>
      </c>
      <c r="D103" s="1">
        <v>10</v>
      </c>
      <c r="E103" s="1">
        <v>4</v>
      </c>
      <c r="F103" s="1" t="s">
        <v>1</v>
      </c>
      <c r="G103" s="1">
        <v>4</v>
      </c>
      <c r="H103" s="44">
        <v>54442.999999999898</v>
      </c>
      <c r="I103" s="45">
        <v>0</v>
      </c>
      <c r="J103" s="2">
        <v>95.563000202178898</v>
      </c>
    </row>
    <row r="104" spans="3:10" x14ac:dyDescent="0.3">
      <c r="C104" s="1">
        <v>1</v>
      </c>
      <c r="D104" s="1">
        <v>10</v>
      </c>
      <c r="E104" s="1">
        <v>4</v>
      </c>
      <c r="F104" s="1" t="s">
        <v>1</v>
      </c>
      <c r="G104" s="1">
        <v>19</v>
      </c>
      <c r="H104" s="1">
        <v>42103</v>
      </c>
      <c r="I104" s="45">
        <v>0</v>
      </c>
      <c r="J104" s="2">
        <v>90.687999963760305</v>
      </c>
    </row>
    <row r="105" spans="3:10" x14ac:dyDescent="0.3">
      <c r="C105" s="1">
        <v>1</v>
      </c>
      <c r="D105" s="1">
        <v>10</v>
      </c>
      <c r="E105" s="1">
        <v>4</v>
      </c>
      <c r="F105" s="1" t="s">
        <v>1</v>
      </c>
      <c r="G105" s="1">
        <v>20</v>
      </c>
      <c r="H105" s="44">
        <v>51798</v>
      </c>
      <c r="I105" s="45">
        <v>0</v>
      </c>
      <c r="J105" s="2">
        <v>70.266000032424898</v>
      </c>
    </row>
    <row r="106" spans="3:10" x14ac:dyDescent="0.3">
      <c r="C106" s="1">
        <v>1</v>
      </c>
      <c r="D106" s="1">
        <v>10</v>
      </c>
      <c r="E106" s="1">
        <v>4</v>
      </c>
      <c r="F106" s="1" t="s">
        <v>1</v>
      </c>
      <c r="G106" s="1">
        <v>12</v>
      </c>
      <c r="H106" s="44">
        <v>56300.999999998901</v>
      </c>
      <c r="I106" s="45">
        <v>0</v>
      </c>
      <c r="J106" s="2">
        <v>58.734999895095797</v>
      </c>
    </row>
    <row r="107" spans="3:10" x14ac:dyDescent="0.3">
      <c r="C107" s="1">
        <v>1</v>
      </c>
      <c r="D107" s="1">
        <v>10</v>
      </c>
      <c r="E107" s="1">
        <v>4</v>
      </c>
      <c r="F107" s="1" t="s">
        <v>1</v>
      </c>
      <c r="G107" s="1">
        <v>17</v>
      </c>
      <c r="H107" s="1">
        <v>46352</v>
      </c>
      <c r="I107" s="45">
        <v>0</v>
      </c>
      <c r="J107" s="2">
        <v>45.546999931335399</v>
      </c>
    </row>
    <row r="108" spans="3:10" x14ac:dyDescent="0.3">
      <c r="C108" s="1">
        <v>1</v>
      </c>
      <c r="D108" s="1">
        <v>10</v>
      </c>
      <c r="E108" s="1">
        <v>4</v>
      </c>
      <c r="F108" s="1" t="s">
        <v>1</v>
      </c>
      <c r="G108" s="1">
        <v>8</v>
      </c>
      <c r="H108" s="1">
        <v>41485.999999999898</v>
      </c>
      <c r="I108" s="45">
        <v>0</v>
      </c>
      <c r="J108" s="2">
        <v>27.562999963760301</v>
      </c>
    </row>
    <row r="109" spans="3:10" x14ac:dyDescent="0.3">
      <c r="C109" s="1">
        <v>1</v>
      </c>
      <c r="D109" s="1">
        <v>10</v>
      </c>
      <c r="E109" s="1">
        <v>4</v>
      </c>
      <c r="F109" s="1" t="s">
        <v>1</v>
      </c>
      <c r="G109" s="1">
        <v>13</v>
      </c>
      <c r="H109" s="1">
        <v>58592</v>
      </c>
      <c r="I109" s="45">
        <v>0</v>
      </c>
      <c r="J109" s="2">
        <v>26.483999967574999</v>
      </c>
    </row>
    <row r="110" spans="3:10" x14ac:dyDescent="0.3">
      <c r="C110" s="1">
        <v>1</v>
      </c>
      <c r="D110" s="1">
        <v>10</v>
      </c>
      <c r="E110" s="1">
        <v>4</v>
      </c>
      <c r="F110" s="1" t="s">
        <v>0</v>
      </c>
      <c r="G110" s="1">
        <v>18</v>
      </c>
      <c r="H110" s="44">
        <v>32023</v>
      </c>
      <c r="I110" s="45">
        <v>0</v>
      </c>
      <c r="J110" s="44">
        <v>23.719000101089399</v>
      </c>
    </row>
    <row r="111" spans="3:10" x14ac:dyDescent="0.3">
      <c r="C111" s="1">
        <v>1</v>
      </c>
      <c r="D111" s="1">
        <v>10</v>
      </c>
      <c r="E111" s="1">
        <v>4</v>
      </c>
      <c r="F111" s="1" t="s">
        <v>1</v>
      </c>
      <c r="G111" s="1">
        <v>11</v>
      </c>
      <c r="H111" s="1">
        <v>57099.999999999898</v>
      </c>
      <c r="I111" s="45">
        <v>0</v>
      </c>
      <c r="J111" s="2">
        <v>21.828999996185299</v>
      </c>
    </row>
    <row r="112" spans="3:10" x14ac:dyDescent="0.3">
      <c r="C112" s="1">
        <v>1</v>
      </c>
      <c r="D112" s="1">
        <v>10</v>
      </c>
      <c r="E112" s="1">
        <v>4</v>
      </c>
      <c r="F112" s="1" t="s">
        <v>1</v>
      </c>
      <c r="G112" s="1">
        <v>10</v>
      </c>
      <c r="H112" s="1">
        <v>41511</v>
      </c>
      <c r="I112" s="45">
        <v>0</v>
      </c>
      <c r="J112" s="2">
        <v>19.358999967574999</v>
      </c>
    </row>
    <row r="113" spans="3:10" x14ac:dyDescent="0.3">
      <c r="C113" s="1">
        <v>1</v>
      </c>
      <c r="D113" s="1">
        <v>10</v>
      </c>
      <c r="E113" s="1">
        <v>4</v>
      </c>
      <c r="F113" s="1" t="s">
        <v>3</v>
      </c>
      <c r="G113" s="1">
        <v>15</v>
      </c>
      <c r="H113" s="44">
        <v>39305</v>
      </c>
      <c r="I113" s="45">
        <v>0</v>
      </c>
      <c r="J113" s="2">
        <v>19.094000101089399</v>
      </c>
    </row>
    <row r="114" spans="3:10" x14ac:dyDescent="0.3">
      <c r="C114" s="1">
        <v>1</v>
      </c>
      <c r="D114" s="1">
        <v>10</v>
      </c>
      <c r="E114" s="1">
        <v>4</v>
      </c>
      <c r="F114" s="1" t="s">
        <v>3</v>
      </c>
      <c r="G114" s="1">
        <v>6</v>
      </c>
      <c r="H114" s="44">
        <v>38540.9999999996</v>
      </c>
      <c r="I114" s="45">
        <v>0</v>
      </c>
      <c r="J114" s="2">
        <v>17.125</v>
      </c>
    </row>
    <row r="115" spans="3:10" x14ac:dyDescent="0.3">
      <c r="C115" s="1">
        <v>1</v>
      </c>
      <c r="D115" s="1">
        <v>10</v>
      </c>
      <c r="E115" s="1">
        <v>4</v>
      </c>
      <c r="F115" s="1" t="s">
        <v>1</v>
      </c>
      <c r="G115" s="1">
        <v>9</v>
      </c>
      <c r="H115" s="44">
        <v>58027.999999999898</v>
      </c>
      <c r="I115" s="45">
        <v>0</v>
      </c>
      <c r="J115" s="2">
        <v>15.828999996185299</v>
      </c>
    </row>
    <row r="116" spans="3:10" x14ac:dyDescent="0.3">
      <c r="C116" s="1">
        <v>1</v>
      </c>
      <c r="D116" s="1">
        <v>10</v>
      </c>
      <c r="E116" s="1">
        <v>4</v>
      </c>
      <c r="F116" s="1" t="s">
        <v>1</v>
      </c>
      <c r="G116" s="1">
        <v>1</v>
      </c>
      <c r="H116" s="44">
        <v>61683.994439447401</v>
      </c>
      <c r="I116" s="45">
        <v>0</v>
      </c>
      <c r="J116" s="44">
        <v>15.437000036239599</v>
      </c>
    </row>
    <row r="117" spans="3:10" x14ac:dyDescent="0.3">
      <c r="C117" s="1">
        <v>1</v>
      </c>
      <c r="D117" s="1">
        <v>10</v>
      </c>
      <c r="E117" s="1">
        <v>4</v>
      </c>
      <c r="F117" s="1" t="s">
        <v>3</v>
      </c>
      <c r="G117" s="1">
        <v>3</v>
      </c>
      <c r="H117" s="1">
        <v>40423</v>
      </c>
      <c r="I117" s="45">
        <v>0</v>
      </c>
      <c r="J117" s="2">
        <v>14.937000036239599</v>
      </c>
    </row>
    <row r="118" spans="3:10" x14ac:dyDescent="0.3">
      <c r="C118" s="1">
        <v>1</v>
      </c>
      <c r="D118" s="1">
        <v>10</v>
      </c>
      <c r="E118" s="1">
        <v>4</v>
      </c>
      <c r="F118" s="1" t="s">
        <v>3</v>
      </c>
      <c r="G118" s="1">
        <v>18</v>
      </c>
      <c r="H118" s="44">
        <v>38762.999999996697</v>
      </c>
      <c r="I118" s="45">
        <v>0</v>
      </c>
      <c r="J118" s="2">
        <v>14.3909997940063</v>
      </c>
    </row>
    <row r="119" spans="3:10" x14ac:dyDescent="0.3">
      <c r="C119" s="1">
        <v>1</v>
      </c>
      <c r="D119" s="1">
        <v>10</v>
      </c>
      <c r="E119" s="1">
        <v>4</v>
      </c>
      <c r="F119" s="1" t="s">
        <v>3</v>
      </c>
      <c r="G119" s="1">
        <v>14</v>
      </c>
      <c r="H119" s="1">
        <v>37076.999999999898</v>
      </c>
      <c r="I119" s="45">
        <v>0</v>
      </c>
      <c r="J119" s="2">
        <v>13.296999931335399</v>
      </c>
    </row>
    <row r="120" spans="3:10" x14ac:dyDescent="0.3">
      <c r="C120" s="1">
        <v>1</v>
      </c>
      <c r="D120" s="1">
        <v>10</v>
      </c>
      <c r="E120" s="1">
        <v>4</v>
      </c>
      <c r="F120" s="1" t="s">
        <v>3</v>
      </c>
      <c r="G120" s="1">
        <v>4</v>
      </c>
      <c r="H120" s="44">
        <v>32636.9999999885</v>
      </c>
      <c r="I120" s="45">
        <v>0</v>
      </c>
      <c r="J120" s="2">
        <v>13.25</v>
      </c>
    </row>
    <row r="121" spans="3:10" x14ac:dyDescent="0.3">
      <c r="C121" s="1">
        <v>1</v>
      </c>
      <c r="D121" s="1">
        <v>10</v>
      </c>
      <c r="E121" s="1">
        <v>4</v>
      </c>
      <c r="F121" s="1" t="s">
        <v>1</v>
      </c>
      <c r="G121" s="1">
        <v>2</v>
      </c>
      <c r="H121" s="1">
        <v>38392.999999999898</v>
      </c>
      <c r="I121" s="45">
        <v>0</v>
      </c>
      <c r="J121" s="44">
        <v>12.983999967575</v>
      </c>
    </row>
    <row r="122" spans="3:10" x14ac:dyDescent="0.3">
      <c r="C122" s="1">
        <v>1</v>
      </c>
      <c r="D122" s="1">
        <v>10</v>
      </c>
      <c r="E122" s="1">
        <v>4</v>
      </c>
      <c r="F122" s="1" t="s">
        <v>1</v>
      </c>
      <c r="G122" s="1">
        <v>18</v>
      </c>
      <c r="H122" s="1">
        <v>48201.999999991102</v>
      </c>
      <c r="I122" s="45">
        <v>0</v>
      </c>
      <c r="J122" s="2">
        <v>12.375</v>
      </c>
    </row>
    <row r="123" spans="3:10" x14ac:dyDescent="0.3">
      <c r="C123" s="1">
        <v>1</v>
      </c>
      <c r="D123" s="1">
        <v>10</v>
      </c>
      <c r="E123" s="1">
        <v>4</v>
      </c>
      <c r="F123" s="1" t="s">
        <v>1</v>
      </c>
      <c r="G123" s="1">
        <v>7</v>
      </c>
      <c r="H123" s="1">
        <v>34898</v>
      </c>
      <c r="I123" s="45">
        <v>0</v>
      </c>
      <c r="J123" s="2">
        <v>11.485000133514401</v>
      </c>
    </row>
    <row r="124" spans="3:10" x14ac:dyDescent="0.3">
      <c r="C124" s="1">
        <v>1</v>
      </c>
      <c r="D124" s="1">
        <v>10</v>
      </c>
      <c r="E124" s="1">
        <v>4</v>
      </c>
      <c r="F124" s="1" t="s">
        <v>3</v>
      </c>
      <c r="G124" s="1">
        <v>12</v>
      </c>
      <c r="H124" s="44">
        <v>35216</v>
      </c>
      <c r="I124" s="45">
        <v>0</v>
      </c>
      <c r="J124" s="2">
        <v>11.233999967575</v>
      </c>
    </row>
    <row r="125" spans="3:10" x14ac:dyDescent="0.3">
      <c r="C125" s="1">
        <v>1</v>
      </c>
      <c r="D125" s="1">
        <v>10</v>
      </c>
      <c r="E125" s="1">
        <v>4</v>
      </c>
      <c r="F125" s="1" t="s">
        <v>3</v>
      </c>
      <c r="G125" s="1">
        <v>2</v>
      </c>
      <c r="H125" s="1">
        <v>34672</v>
      </c>
      <c r="I125" s="45">
        <v>0</v>
      </c>
      <c r="J125" s="2">
        <v>11.155999898910499</v>
      </c>
    </row>
    <row r="126" spans="3:10" x14ac:dyDescent="0.3">
      <c r="C126" s="1">
        <v>1</v>
      </c>
      <c r="D126" s="1">
        <v>10</v>
      </c>
      <c r="E126" s="1">
        <v>4</v>
      </c>
      <c r="F126" s="1" t="s">
        <v>1</v>
      </c>
      <c r="G126" s="1">
        <v>5</v>
      </c>
      <c r="H126" s="1">
        <v>47325.999999998297</v>
      </c>
      <c r="I126" s="45">
        <v>0</v>
      </c>
      <c r="J126" s="2">
        <v>10.843000173568701</v>
      </c>
    </row>
    <row r="127" spans="3:10" x14ac:dyDescent="0.3">
      <c r="C127" s="1">
        <v>1</v>
      </c>
      <c r="D127" s="1">
        <v>10</v>
      </c>
      <c r="E127" s="1">
        <v>4</v>
      </c>
      <c r="F127" s="1" t="s">
        <v>3</v>
      </c>
      <c r="G127" s="1">
        <v>17</v>
      </c>
      <c r="H127" s="1">
        <v>35491.999999994303</v>
      </c>
      <c r="I127" s="45">
        <v>0</v>
      </c>
      <c r="J127" s="2">
        <v>10.6570000648498</v>
      </c>
    </row>
    <row r="128" spans="3:10" x14ac:dyDescent="0.3">
      <c r="C128" s="1">
        <v>1</v>
      </c>
      <c r="D128" s="1">
        <v>10</v>
      </c>
      <c r="E128" s="1">
        <v>4</v>
      </c>
      <c r="F128" s="1" t="s">
        <v>1</v>
      </c>
      <c r="G128" s="1">
        <v>6</v>
      </c>
      <c r="H128" s="44">
        <v>45704</v>
      </c>
      <c r="I128" s="45">
        <v>0</v>
      </c>
      <c r="J128" s="2">
        <v>10.562000036239599</v>
      </c>
    </row>
    <row r="129" spans="3:10" x14ac:dyDescent="0.3">
      <c r="C129" s="1">
        <v>1</v>
      </c>
      <c r="D129" s="1">
        <v>10</v>
      </c>
      <c r="E129" s="1">
        <v>4</v>
      </c>
      <c r="F129" s="1" t="s">
        <v>1</v>
      </c>
      <c r="G129" s="1">
        <v>14</v>
      </c>
      <c r="H129" s="1">
        <v>57105</v>
      </c>
      <c r="I129" s="45">
        <v>0</v>
      </c>
      <c r="J129" s="2">
        <v>10.421999931335399</v>
      </c>
    </row>
    <row r="130" spans="3:10" x14ac:dyDescent="0.3">
      <c r="C130" s="1">
        <v>1</v>
      </c>
      <c r="D130" s="1">
        <v>10</v>
      </c>
      <c r="E130" s="1">
        <v>4</v>
      </c>
      <c r="F130" s="1" t="s">
        <v>3</v>
      </c>
      <c r="G130" s="1">
        <v>1</v>
      </c>
      <c r="H130" s="1">
        <v>37223.999999985899</v>
      </c>
      <c r="I130" s="45">
        <v>0</v>
      </c>
      <c r="J130" s="2">
        <v>10.0310001373291</v>
      </c>
    </row>
    <row r="131" spans="3:10" x14ac:dyDescent="0.3">
      <c r="C131" s="1">
        <v>1</v>
      </c>
      <c r="D131" s="1">
        <v>10</v>
      </c>
      <c r="E131" s="1">
        <v>4</v>
      </c>
      <c r="F131" s="1" t="s">
        <v>1</v>
      </c>
      <c r="G131" s="1">
        <v>16</v>
      </c>
      <c r="H131" s="1">
        <v>42659.999999999898</v>
      </c>
      <c r="I131" s="45">
        <v>0</v>
      </c>
      <c r="J131" s="2">
        <v>9.9060001373290998</v>
      </c>
    </row>
    <row r="132" spans="3:10" x14ac:dyDescent="0.3">
      <c r="C132" s="1">
        <v>1</v>
      </c>
      <c r="D132" s="1">
        <v>10</v>
      </c>
      <c r="E132" s="1">
        <v>4</v>
      </c>
      <c r="F132" s="1" t="s">
        <v>3</v>
      </c>
      <c r="G132" s="1">
        <v>10</v>
      </c>
      <c r="H132" s="1">
        <v>32817.999999999702</v>
      </c>
      <c r="I132" s="45">
        <v>0</v>
      </c>
      <c r="J132" s="2">
        <v>9.7809998989105207</v>
      </c>
    </row>
    <row r="133" spans="3:10" x14ac:dyDescent="0.3">
      <c r="C133" s="1">
        <v>1</v>
      </c>
      <c r="D133" s="1">
        <v>10</v>
      </c>
      <c r="E133" s="1">
        <v>4</v>
      </c>
      <c r="F133" s="1" t="s">
        <v>3</v>
      </c>
      <c r="G133" s="1">
        <v>5</v>
      </c>
      <c r="H133" s="1">
        <v>33969.999999993903</v>
      </c>
      <c r="I133" s="45">
        <v>0</v>
      </c>
      <c r="J133" s="2">
        <v>9.6089999675750697</v>
      </c>
    </row>
    <row r="134" spans="3:10" x14ac:dyDescent="0.3">
      <c r="C134" s="1">
        <v>1</v>
      </c>
      <c r="D134" s="1">
        <v>10</v>
      </c>
      <c r="E134" s="1">
        <v>4</v>
      </c>
      <c r="F134" s="1" t="s">
        <v>0</v>
      </c>
      <c r="G134" s="1">
        <v>1</v>
      </c>
      <c r="H134" s="44">
        <v>29672.9999999994</v>
      </c>
      <c r="I134" s="45">
        <v>0</v>
      </c>
      <c r="J134" s="2">
        <v>9.5469999313354492</v>
      </c>
    </row>
    <row r="135" spans="3:10" x14ac:dyDescent="0.3">
      <c r="C135" s="1">
        <v>1</v>
      </c>
      <c r="D135" s="1">
        <v>10</v>
      </c>
      <c r="E135" s="1">
        <v>4</v>
      </c>
      <c r="F135" s="1" t="s">
        <v>3</v>
      </c>
      <c r="G135" s="1">
        <v>19</v>
      </c>
      <c r="H135" s="44">
        <v>29016.9999999965</v>
      </c>
      <c r="I135" s="45">
        <v>0</v>
      </c>
      <c r="J135" s="2">
        <v>8.1089999675750697</v>
      </c>
    </row>
    <row r="136" spans="3:10" x14ac:dyDescent="0.3">
      <c r="C136" s="1">
        <v>1</v>
      </c>
      <c r="D136" s="1">
        <v>10</v>
      </c>
      <c r="E136" s="1">
        <v>4</v>
      </c>
      <c r="F136" s="1" t="s">
        <v>0</v>
      </c>
      <c r="G136" s="1">
        <v>11</v>
      </c>
      <c r="H136" s="44">
        <v>29018.999999999902</v>
      </c>
      <c r="I136" s="45">
        <v>0</v>
      </c>
      <c r="J136" s="2">
        <v>8.0929999351501394</v>
      </c>
    </row>
    <row r="137" spans="3:10" x14ac:dyDescent="0.3">
      <c r="C137" s="1">
        <v>1</v>
      </c>
      <c r="D137" s="1">
        <v>10</v>
      </c>
      <c r="E137" s="1">
        <v>4</v>
      </c>
      <c r="F137" s="1" t="s">
        <v>0</v>
      </c>
      <c r="G137" s="1">
        <v>14</v>
      </c>
      <c r="H137" s="1">
        <v>29893.999999998501</v>
      </c>
      <c r="I137" s="45">
        <v>0</v>
      </c>
      <c r="J137" s="2">
        <v>7.4530000686645499</v>
      </c>
    </row>
    <row r="138" spans="3:10" x14ac:dyDescent="0.3">
      <c r="C138" s="1">
        <v>1</v>
      </c>
      <c r="D138" s="1">
        <v>10</v>
      </c>
      <c r="E138" s="1">
        <v>4</v>
      </c>
      <c r="F138" s="1" t="s">
        <v>0</v>
      </c>
      <c r="G138" s="1">
        <v>5</v>
      </c>
      <c r="H138" s="1">
        <v>29072.999999999902</v>
      </c>
      <c r="I138" s="46">
        <v>1.4390243965725801E-14</v>
      </c>
      <c r="J138" s="2">
        <v>7.2650001049041704</v>
      </c>
    </row>
    <row r="139" spans="3:10" x14ac:dyDescent="0.3">
      <c r="C139" s="1">
        <v>1</v>
      </c>
      <c r="D139" s="1">
        <v>10</v>
      </c>
      <c r="E139" s="1">
        <v>4</v>
      </c>
      <c r="F139" s="1" t="s">
        <v>0</v>
      </c>
      <c r="G139" s="1">
        <v>19</v>
      </c>
      <c r="H139" s="1">
        <v>22024.9999999992</v>
      </c>
      <c r="I139" s="45">
        <v>0</v>
      </c>
      <c r="J139" s="44">
        <v>7.0780000686645499</v>
      </c>
    </row>
    <row r="140" spans="3:10" x14ac:dyDescent="0.3">
      <c r="C140" s="1">
        <v>1</v>
      </c>
      <c r="D140" s="1">
        <v>10</v>
      </c>
      <c r="E140" s="1">
        <v>4</v>
      </c>
      <c r="F140" s="1" t="s">
        <v>1</v>
      </c>
      <c r="G140" s="1">
        <v>3</v>
      </c>
      <c r="H140" s="1">
        <v>46097</v>
      </c>
      <c r="I140" s="45">
        <v>0</v>
      </c>
      <c r="J140" s="2">
        <v>7.0629999637603698</v>
      </c>
    </row>
    <row r="141" spans="3:10" x14ac:dyDescent="0.3">
      <c r="C141" s="1">
        <v>1</v>
      </c>
      <c r="D141" s="1">
        <v>10</v>
      </c>
      <c r="E141" s="1">
        <v>4</v>
      </c>
      <c r="F141" s="1" t="s">
        <v>3</v>
      </c>
      <c r="G141" s="1">
        <v>20</v>
      </c>
      <c r="H141" s="1">
        <v>39458</v>
      </c>
      <c r="I141" s="45">
        <v>0</v>
      </c>
      <c r="J141" s="2">
        <v>6.7660000324249197</v>
      </c>
    </row>
    <row r="142" spans="3:10" x14ac:dyDescent="0.3">
      <c r="C142" s="1">
        <v>1</v>
      </c>
      <c r="D142" s="1">
        <v>10</v>
      </c>
      <c r="E142" s="1">
        <v>4</v>
      </c>
      <c r="F142" s="1" t="s">
        <v>0</v>
      </c>
      <c r="G142" s="1">
        <v>13</v>
      </c>
      <c r="H142" s="44">
        <v>29064.999999999902</v>
      </c>
      <c r="I142" s="45">
        <v>0</v>
      </c>
      <c r="J142" s="2">
        <v>6.0939998626708896</v>
      </c>
    </row>
    <row r="143" spans="3:10" x14ac:dyDescent="0.3">
      <c r="C143" s="1">
        <v>1</v>
      </c>
      <c r="D143" s="1">
        <v>10</v>
      </c>
      <c r="E143" s="1">
        <v>4</v>
      </c>
      <c r="F143" s="1" t="s">
        <v>0</v>
      </c>
      <c r="G143" s="1">
        <v>6</v>
      </c>
      <c r="H143" s="1">
        <v>28220</v>
      </c>
      <c r="I143" s="45">
        <v>0</v>
      </c>
      <c r="J143" s="2">
        <v>6.0929999351501403</v>
      </c>
    </row>
    <row r="144" spans="3:10" x14ac:dyDescent="0.3">
      <c r="C144" s="1">
        <v>1</v>
      </c>
      <c r="D144" s="1">
        <v>10</v>
      </c>
      <c r="E144" s="1">
        <v>4</v>
      </c>
      <c r="F144" s="1" t="s">
        <v>0</v>
      </c>
      <c r="G144" s="1">
        <v>17</v>
      </c>
      <c r="H144" s="1">
        <v>27303</v>
      </c>
      <c r="I144" s="45">
        <v>0</v>
      </c>
      <c r="J144" s="2">
        <v>6.0779998302459699</v>
      </c>
    </row>
    <row r="145" spans="3:10" x14ac:dyDescent="0.3">
      <c r="C145" s="1">
        <v>1</v>
      </c>
      <c r="D145" s="1">
        <v>10</v>
      </c>
      <c r="E145" s="1">
        <v>4</v>
      </c>
      <c r="F145" s="1" t="s">
        <v>0</v>
      </c>
      <c r="G145" s="1">
        <v>9</v>
      </c>
      <c r="H145" s="1">
        <v>27626</v>
      </c>
      <c r="I145" s="45">
        <v>0</v>
      </c>
      <c r="J145" s="2">
        <v>5.9530000686645499</v>
      </c>
    </row>
    <row r="146" spans="3:10" x14ac:dyDescent="0.3">
      <c r="C146" s="1">
        <v>1</v>
      </c>
      <c r="D146" s="1">
        <v>10</v>
      </c>
      <c r="E146" s="1">
        <v>4</v>
      </c>
      <c r="F146" s="1" t="s">
        <v>3</v>
      </c>
      <c r="G146" s="1">
        <v>16</v>
      </c>
      <c r="H146" s="44">
        <v>30397</v>
      </c>
      <c r="I146" s="45">
        <v>0</v>
      </c>
      <c r="J146" s="2">
        <v>4.75</v>
      </c>
    </row>
    <row r="147" spans="3:10" x14ac:dyDescent="0.3">
      <c r="C147" s="1">
        <v>1</v>
      </c>
      <c r="D147" s="1">
        <v>10</v>
      </c>
      <c r="E147" s="1">
        <v>4</v>
      </c>
      <c r="F147" s="1" t="s">
        <v>0</v>
      </c>
      <c r="G147" s="1">
        <v>15</v>
      </c>
      <c r="H147" s="44">
        <v>28227.9999999996</v>
      </c>
      <c r="I147" s="45">
        <v>0</v>
      </c>
      <c r="J147" s="2">
        <v>4.75</v>
      </c>
    </row>
    <row r="148" spans="3:10" x14ac:dyDescent="0.3">
      <c r="C148" s="1">
        <v>1</v>
      </c>
      <c r="D148" s="1">
        <v>10</v>
      </c>
      <c r="E148" s="1">
        <v>4</v>
      </c>
      <c r="F148" s="1" t="s">
        <v>0</v>
      </c>
      <c r="G148" s="1">
        <v>16</v>
      </c>
      <c r="H148" s="1">
        <v>25207</v>
      </c>
      <c r="I148" s="45">
        <v>0</v>
      </c>
      <c r="J148" s="2">
        <v>4.5150001049041704</v>
      </c>
    </row>
    <row r="149" spans="3:10" x14ac:dyDescent="0.3">
      <c r="C149" s="1">
        <v>1</v>
      </c>
      <c r="D149" s="1">
        <v>10</v>
      </c>
      <c r="E149" s="1">
        <v>4</v>
      </c>
      <c r="F149" s="1" t="s">
        <v>3</v>
      </c>
      <c r="G149" s="1">
        <v>7</v>
      </c>
      <c r="H149" s="44">
        <v>36748</v>
      </c>
      <c r="I149" s="45">
        <v>0</v>
      </c>
      <c r="J149" s="2">
        <v>4.4690001010894704</v>
      </c>
    </row>
    <row r="150" spans="3:10" x14ac:dyDescent="0.3">
      <c r="C150" s="1">
        <v>1</v>
      </c>
      <c r="D150" s="1">
        <v>10</v>
      </c>
      <c r="E150" s="1">
        <v>4</v>
      </c>
      <c r="F150" s="1" t="s">
        <v>0</v>
      </c>
      <c r="G150" s="1">
        <v>12</v>
      </c>
      <c r="H150" s="1">
        <v>26998.999999999902</v>
      </c>
      <c r="I150" s="45">
        <v>0</v>
      </c>
      <c r="J150" s="2">
        <v>4.2349998950958199</v>
      </c>
    </row>
    <row r="151" spans="3:10" x14ac:dyDescent="0.3">
      <c r="C151" s="1">
        <v>1</v>
      </c>
      <c r="D151" s="1">
        <v>10</v>
      </c>
      <c r="E151" s="1">
        <v>4</v>
      </c>
      <c r="F151" s="1" t="s">
        <v>0</v>
      </c>
      <c r="G151" s="1">
        <v>7</v>
      </c>
      <c r="H151" s="44">
        <v>24523</v>
      </c>
      <c r="I151" s="45">
        <v>0</v>
      </c>
      <c r="J151" s="2">
        <v>3.7969999313354399</v>
      </c>
    </row>
    <row r="152" spans="3:10" x14ac:dyDescent="0.3">
      <c r="C152" s="1">
        <v>1</v>
      </c>
      <c r="D152" s="1">
        <v>10</v>
      </c>
      <c r="E152" s="1">
        <v>4</v>
      </c>
      <c r="F152" s="1" t="s">
        <v>3</v>
      </c>
      <c r="G152" s="1">
        <v>13</v>
      </c>
      <c r="H152" s="44">
        <v>38746</v>
      </c>
      <c r="I152" s="45">
        <v>0</v>
      </c>
      <c r="J152" s="2">
        <v>3.6719999313354399</v>
      </c>
    </row>
    <row r="153" spans="3:10" x14ac:dyDescent="0.3">
      <c r="C153" s="1">
        <v>1</v>
      </c>
      <c r="D153" s="1">
        <v>10</v>
      </c>
      <c r="E153" s="1">
        <v>4</v>
      </c>
      <c r="F153" s="1" t="s">
        <v>1</v>
      </c>
      <c r="G153" s="1">
        <v>15</v>
      </c>
      <c r="H153" s="44">
        <v>49791.999999993903</v>
      </c>
      <c r="I153" s="45">
        <v>0</v>
      </c>
      <c r="J153" s="2">
        <v>3.2349998950958199</v>
      </c>
    </row>
    <row r="154" spans="3:10" x14ac:dyDescent="0.3">
      <c r="C154" s="1">
        <v>1</v>
      </c>
      <c r="D154" s="1">
        <v>10</v>
      </c>
      <c r="E154" s="1">
        <v>4</v>
      </c>
      <c r="F154" s="1" t="s">
        <v>0</v>
      </c>
      <c r="G154" s="1">
        <v>20</v>
      </c>
      <c r="H154" s="1">
        <v>29027.999999999702</v>
      </c>
      <c r="I154" s="45">
        <v>0</v>
      </c>
      <c r="J154" s="44">
        <v>3.2039999961853001</v>
      </c>
    </row>
    <row r="155" spans="3:10" x14ac:dyDescent="0.3">
      <c r="C155" s="1">
        <v>1</v>
      </c>
      <c r="D155" s="1">
        <v>10</v>
      </c>
      <c r="E155" s="1">
        <v>4</v>
      </c>
      <c r="F155" s="1" t="s">
        <v>0</v>
      </c>
      <c r="G155" s="1">
        <v>3</v>
      </c>
      <c r="H155" s="1">
        <v>25054</v>
      </c>
      <c r="I155" s="45">
        <v>0</v>
      </c>
      <c r="J155" s="2">
        <v>3.125</v>
      </c>
    </row>
    <row r="156" spans="3:10" x14ac:dyDescent="0.3">
      <c r="C156" s="1">
        <v>1</v>
      </c>
      <c r="D156" s="1">
        <v>10</v>
      </c>
      <c r="E156" s="1">
        <v>4</v>
      </c>
      <c r="F156" s="1" t="s">
        <v>0</v>
      </c>
      <c r="G156" s="1">
        <v>8</v>
      </c>
      <c r="H156" s="1">
        <v>24114.999999999902</v>
      </c>
      <c r="I156" s="45">
        <v>0</v>
      </c>
      <c r="J156" s="2">
        <v>2.9220001697540199</v>
      </c>
    </row>
    <row r="157" spans="3:10" x14ac:dyDescent="0.3">
      <c r="C157" s="1">
        <v>1</v>
      </c>
      <c r="D157" s="1">
        <v>10</v>
      </c>
      <c r="E157" s="1">
        <v>4</v>
      </c>
      <c r="F157" s="1" t="s">
        <v>0</v>
      </c>
      <c r="G157" s="1">
        <v>2</v>
      </c>
      <c r="H157" s="44">
        <v>25898</v>
      </c>
      <c r="I157" s="45">
        <v>0</v>
      </c>
      <c r="J157" s="2">
        <v>2.90700006484985</v>
      </c>
    </row>
    <row r="158" spans="3:10" x14ac:dyDescent="0.3">
      <c r="C158" s="1">
        <v>1</v>
      </c>
      <c r="D158" s="1">
        <v>10</v>
      </c>
      <c r="E158" s="1">
        <v>4</v>
      </c>
      <c r="F158" s="1" t="s">
        <v>3</v>
      </c>
      <c r="G158" s="1">
        <v>8</v>
      </c>
      <c r="H158" s="1">
        <v>32402</v>
      </c>
      <c r="I158" s="45">
        <v>0</v>
      </c>
      <c r="J158" s="2">
        <v>2.8279998302459699</v>
      </c>
    </row>
    <row r="159" spans="3:10" x14ac:dyDescent="0.3">
      <c r="C159" s="1">
        <v>1</v>
      </c>
      <c r="D159" s="1">
        <v>10</v>
      </c>
      <c r="E159" s="1">
        <v>4</v>
      </c>
      <c r="F159" s="1" t="s">
        <v>0</v>
      </c>
      <c r="G159" s="1">
        <v>4</v>
      </c>
      <c r="H159" s="44">
        <v>23692</v>
      </c>
      <c r="I159" s="45">
        <v>0</v>
      </c>
      <c r="J159" s="2">
        <v>2.6719999313354399</v>
      </c>
    </row>
    <row r="160" spans="3:10" x14ac:dyDescent="0.3">
      <c r="C160" s="1">
        <v>1</v>
      </c>
      <c r="D160" s="1">
        <v>10</v>
      </c>
      <c r="E160" s="1">
        <v>4</v>
      </c>
      <c r="F160" s="1" t="s">
        <v>3</v>
      </c>
      <c r="G160" s="1">
        <v>11</v>
      </c>
      <c r="H160" s="1">
        <v>35326.999999996398</v>
      </c>
      <c r="I160" s="45">
        <v>0</v>
      </c>
      <c r="J160" s="2">
        <v>2.6090002059936501</v>
      </c>
    </row>
    <row r="161" spans="3:10" x14ac:dyDescent="0.3">
      <c r="C161" s="1">
        <v>1</v>
      </c>
      <c r="D161" s="1">
        <v>10</v>
      </c>
      <c r="E161" s="1">
        <v>4</v>
      </c>
      <c r="F161" s="1" t="s">
        <v>0</v>
      </c>
      <c r="G161" s="1">
        <v>10</v>
      </c>
      <c r="H161" s="1">
        <v>24425.999999997901</v>
      </c>
      <c r="I161" s="45">
        <v>0</v>
      </c>
      <c r="J161" s="2">
        <v>2.2969999313354399</v>
      </c>
    </row>
    <row r="162" spans="3:10" x14ac:dyDescent="0.3">
      <c r="C162" s="1">
        <v>1</v>
      </c>
      <c r="D162" s="1">
        <v>10</v>
      </c>
      <c r="E162" s="1">
        <v>4</v>
      </c>
      <c r="F162" s="1" t="s">
        <v>3</v>
      </c>
      <c r="G162" s="1">
        <v>9</v>
      </c>
      <c r="H162" s="44">
        <v>33943.999999991</v>
      </c>
      <c r="I162" s="45">
        <v>0</v>
      </c>
      <c r="J162" s="2">
        <v>1.2659997940063401</v>
      </c>
    </row>
    <row r="163" spans="3:10" x14ac:dyDescent="0.3">
      <c r="C163" s="1">
        <v>2</v>
      </c>
      <c r="D163" s="1">
        <v>10</v>
      </c>
      <c r="E163" s="1">
        <v>4</v>
      </c>
      <c r="F163" s="1" t="s">
        <v>1</v>
      </c>
      <c r="G163" s="1">
        <v>19</v>
      </c>
      <c r="H163" s="1">
        <v>35967</v>
      </c>
      <c r="I163" s="45">
        <v>0</v>
      </c>
      <c r="J163" s="1">
        <v>833.22199988365105</v>
      </c>
    </row>
    <row r="164" spans="3:10" x14ac:dyDescent="0.3">
      <c r="C164" s="1">
        <v>2</v>
      </c>
      <c r="D164" s="1">
        <v>10</v>
      </c>
      <c r="E164" s="1">
        <v>4</v>
      </c>
      <c r="F164" s="1" t="s">
        <v>1</v>
      </c>
      <c r="G164" s="1">
        <v>20</v>
      </c>
      <c r="H164" s="1">
        <v>46809</v>
      </c>
      <c r="I164" s="45">
        <v>0</v>
      </c>
      <c r="J164" s="44">
        <v>153.12600016593899</v>
      </c>
    </row>
    <row r="165" spans="3:10" x14ac:dyDescent="0.3">
      <c r="C165" s="1">
        <v>2</v>
      </c>
      <c r="D165" s="1">
        <v>10</v>
      </c>
      <c r="E165" s="1">
        <v>4</v>
      </c>
      <c r="F165" s="1" t="s">
        <v>1</v>
      </c>
      <c r="G165" s="1">
        <v>4</v>
      </c>
      <c r="H165" s="44">
        <v>48912</v>
      </c>
      <c r="I165" s="45">
        <v>0</v>
      </c>
      <c r="J165" s="1">
        <v>142.84399986266999</v>
      </c>
    </row>
    <row r="166" spans="3:10" x14ac:dyDescent="0.3">
      <c r="C166" s="1">
        <v>2</v>
      </c>
      <c r="D166" s="1">
        <v>10</v>
      </c>
      <c r="E166" s="1">
        <v>4</v>
      </c>
      <c r="F166" s="1" t="s">
        <v>1</v>
      </c>
      <c r="G166" s="1">
        <v>18</v>
      </c>
      <c r="H166" s="44">
        <v>41271</v>
      </c>
      <c r="I166" s="45">
        <v>0</v>
      </c>
      <c r="J166" s="1">
        <v>140.06300020217799</v>
      </c>
    </row>
    <row r="167" spans="3:10" x14ac:dyDescent="0.3">
      <c r="C167" s="1">
        <v>2</v>
      </c>
      <c r="D167" s="1">
        <v>10</v>
      </c>
      <c r="E167" s="1">
        <v>4</v>
      </c>
      <c r="F167" s="1" t="s">
        <v>1</v>
      </c>
      <c r="G167" s="1">
        <v>11</v>
      </c>
      <c r="H167" s="1">
        <v>46404.999999999804</v>
      </c>
      <c r="I167" s="45">
        <v>0</v>
      </c>
      <c r="J167" s="44">
        <v>61.360000133514397</v>
      </c>
    </row>
    <row r="168" spans="3:10" x14ac:dyDescent="0.3">
      <c r="C168" s="1">
        <v>2</v>
      </c>
      <c r="D168" s="1">
        <v>10</v>
      </c>
      <c r="E168" s="1">
        <v>4</v>
      </c>
      <c r="F168" s="1" t="s">
        <v>1</v>
      </c>
      <c r="G168" s="1">
        <v>16</v>
      </c>
      <c r="H168" s="1">
        <v>41100.999999999898</v>
      </c>
      <c r="I168" s="45">
        <v>0</v>
      </c>
      <c r="J168" s="44">
        <v>56.625</v>
      </c>
    </row>
    <row r="169" spans="3:10" x14ac:dyDescent="0.3">
      <c r="C169" s="1">
        <v>2</v>
      </c>
      <c r="D169" s="1">
        <v>10</v>
      </c>
      <c r="E169" s="1">
        <v>4</v>
      </c>
      <c r="F169" s="1" t="s">
        <v>1</v>
      </c>
      <c r="G169" s="1">
        <v>3</v>
      </c>
      <c r="H169" s="44">
        <v>42312</v>
      </c>
      <c r="I169" s="46">
        <v>3.4003563352359897E-8</v>
      </c>
      <c r="J169" s="44">
        <v>51.906000137329102</v>
      </c>
    </row>
    <row r="170" spans="3:10" x14ac:dyDescent="0.3">
      <c r="C170" s="1">
        <v>2</v>
      </c>
      <c r="D170" s="1">
        <v>10</v>
      </c>
      <c r="E170" s="1">
        <v>4</v>
      </c>
      <c r="F170" s="1" t="s">
        <v>1</v>
      </c>
      <c r="G170" s="1">
        <v>14</v>
      </c>
      <c r="H170" s="44">
        <v>48970</v>
      </c>
      <c r="I170" s="45">
        <v>0</v>
      </c>
      <c r="J170" s="44">
        <v>51.219000101089399</v>
      </c>
    </row>
    <row r="171" spans="3:10" x14ac:dyDescent="0.3">
      <c r="C171" s="1">
        <v>2</v>
      </c>
      <c r="D171" s="1">
        <v>10</v>
      </c>
      <c r="E171" s="1">
        <v>4</v>
      </c>
      <c r="F171" s="1" t="s">
        <v>1</v>
      </c>
      <c r="G171" s="1">
        <v>17</v>
      </c>
      <c r="H171" s="1">
        <v>56032.999999998799</v>
      </c>
      <c r="I171" s="45">
        <v>0</v>
      </c>
      <c r="J171" s="44">
        <v>49.375</v>
      </c>
    </row>
    <row r="172" spans="3:10" x14ac:dyDescent="0.3">
      <c r="C172" s="1">
        <v>2</v>
      </c>
      <c r="D172" s="1">
        <v>10</v>
      </c>
      <c r="E172" s="1">
        <v>4</v>
      </c>
      <c r="F172" s="1" t="s">
        <v>1</v>
      </c>
      <c r="G172" s="1">
        <v>2</v>
      </c>
      <c r="H172" s="1">
        <v>36749.9999999996</v>
      </c>
      <c r="I172" s="45">
        <v>0</v>
      </c>
      <c r="J172" s="44">
        <v>46.032000064849797</v>
      </c>
    </row>
    <row r="173" spans="3:10" x14ac:dyDescent="0.3">
      <c r="C173" s="1">
        <v>2</v>
      </c>
      <c r="D173" s="1">
        <v>10</v>
      </c>
      <c r="E173" s="1">
        <v>4</v>
      </c>
      <c r="F173" s="1" t="s">
        <v>1</v>
      </c>
      <c r="G173" s="1">
        <v>1</v>
      </c>
      <c r="H173" s="44">
        <v>61799</v>
      </c>
      <c r="I173" s="45">
        <v>0</v>
      </c>
      <c r="J173" s="44">
        <v>45.858999967575002</v>
      </c>
    </row>
    <row r="174" spans="3:10" x14ac:dyDescent="0.3">
      <c r="C174" s="1">
        <v>2</v>
      </c>
      <c r="D174" s="1">
        <v>10</v>
      </c>
      <c r="E174" s="1">
        <v>4</v>
      </c>
      <c r="F174" s="1" t="s">
        <v>1</v>
      </c>
      <c r="G174" s="1">
        <v>8</v>
      </c>
      <c r="H174" s="44">
        <v>37099</v>
      </c>
      <c r="I174" s="45">
        <v>0</v>
      </c>
      <c r="J174" s="1">
        <v>43.358999967575002</v>
      </c>
    </row>
    <row r="175" spans="3:10" x14ac:dyDescent="0.3">
      <c r="C175" s="1">
        <v>2</v>
      </c>
      <c r="D175" s="1">
        <v>10</v>
      </c>
      <c r="E175" s="1">
        <v>4</v>
      </c>
      <c r="F175" s="1" t="s">
        <v>1</v>
      </c>
      <c r="G175" s="1">
        <v>13</v>
      </c>
      <c r="H175" s="1">
        <v>45102.999999999898</v>
      </c>
      <c r="I175" s="45">
        <v>0</v>
      </c>
      <c r="J175" s="44">
        <v>41.421999931335399</v>
      </c>
    </row>
    <row r="176" spans="3:10" x14ac:dyDescent="0.3">
      <c r="C176" s="1">
        <v>2</v>
      </c>
      <c r="D176" s="1">
        <v>10</v>
      </c>
      <c r="E176" s="1">
        <v>4</v>
      </c>
      <c r="F176" s="1" t="s">
        <v>1</v>
      </c>
      <c r="G176" s="1">
        <v>7</v>
      </c>
      <c r="H176" s="1">
        <v>30335.999999999502</v>
      </c>
      <c r="I176" s="45">
        <v>0</v>
      </c>
      <c r="J176" s="44">
        <v>37.890000104904097</v>
      </c>
    </row>
    <row r="177" spans="3:10" x14ac:dyDescent="0.3">
      <c r="C177" s="1">
        <v>2</v>
      </c>
      <c r="D177" s="1">
        <v>10</v>
      </c>
      <c r="E177" s="1">
        <v>4</v>
      </c>
      <c r="F177" s="1" t="s">
        <v>1</v>
      </c>
      <c r="G177" s="1">
        <v>6</v>
      </c>
      <c r="H177" s="44">
        <v>41967</v>
      </c>
      <c r="I177" s="45">
        <v>0</v>
      </c>
      <c r="J177" s="1">
        <v>34.717999935150097</v>
      </c>
    </row>
    <row r="178" spans="3:10" x14ac:dyDescent="0.3">
      <c r="C178" s="1">
        <v>2</v>
      </c>
      <c r="D178" s="1">
        <v>10</v>
      </c>
      <c r="E178" s="1">
        <v>4</v>
      </c>
      <c r="F178" s="1" t="s">
        <v>1</v>
      </c>
      <c r="G178" s="1">
        <v>12</v>
      </c>
      <c r="H178" s="1">
        <v>46465</v>
      </c>
      <c r="I178" s="45">
        <v>0</v>
      </c>
      <c r="J178" s="44">
        <v>33.251000165939303</v>
      </c>
    </row>
    <row r="179" spans="3:10" x14ac:dyDescent="0.3">
      <c r="C179" s="1">
        <v>2</v>
      </c>
      <c r="D179" s="1">
        <v>10</v>
      </c>
      <c r="E179" s="1">
        <v>4</v>
      </c>
      <c r="F179" s="1" t="s">
        <v>1</v>
      </c>
      <c r="G179" s="1">
        <v>15</v>
      </c>
      <c r="H179" s="1">
        <v>43722.999999999898</v>
      </c>
      <c r="I179" s="45">
        <v>0</v>
      </c>
      <c r="J179" s="1">
        <v>22.953000068664501</v>
      </c>
    </row>
    <row r="180" spans="3:10" x14ac:dyDescent="0.3">
      <c r="C180" s="1">
        <v>2</v>
      </c>
      <c r="D180" s="1">
        <v>10</v>
      </c>
      <c r="E180" s="1">
        <v>4</v>
      </c>
      <c r="F180" s="1" t="s">
        <v>1</v>
      </c>
      <c r="G180" s="1">
        <v>9</v>
      </c>
      <c r="H180" s="44">
        <v>77595.999999999505</v>
      </c>
      <c r="I180" s="45">
        <v>0</v>
      </c>
      <c r="J180" s="44">
        <v>13.8910000324249</v>
      </c>
    </row>
    <row r="181" spans="3:10" x14ac:dyDescent="0.3">
      <c r="C181" s="1">
        <v>2</v>
      </c>
      <c r="D181" s="1">
        <v>10</v>
      </c>
      <c r="E181" s="1">
        <v>4</v>
      </c>
      <c r="F181" s="1" t="s">
        <v>1</v>
      </c>
      <c r="G181" s="1">
        <v>5</v>
      </c>
      <c r="H181" s="1">
        <v>47326</v>
      </c>
      <c r="I181" s="45">
        <v>0</v>
      </c>
      <c r="J181" s="1">
        <v>12.983999967575</v>
      </c>
    </row>
    <row r="182" spans="3:10" x14ac:dyDescent="0.3">
      <c r="C182" s="1">
        <v>2</v>
      </c>
      <c r="D182" s="1">
        <v>10</v>
      </c>
      <c r="E182" s="1">
        <v>4</v>
      </c>
      <c r="F182" s="1" t="s">
        <v>1</v>
      </c>
      <c r="G182" s="1">
        <v>10</v>
      </c>
      <c r="H182" s="1">
        <v>33308.999999999098</v>
      </c>
      <c r="I182" s="45">
        <v>0</v>
      </c>
      <c r="J182" s="44">
        <v>7.3120000362396196</v>
      </c>
    </row>
    <row r="183" spans="3:10" x14ac:dyDescent="0.3">
      <c r="C183" s="1">
        <v>2</v>
      </c>
      <c r="D183" s="1">
        <v>10</v>
      </c>
      <c r="E183" s="1">
        <v>4</v>
      </c>
      <c r="F183" s="1" t="s">
        <v>0</v>
      </c>
      <c r="G183" s="1">
        <v>19</v>
      </c>
      <c r="H183" s="44">
        <v>19023</v>
      </c>
      <c r="I183" s="45">
        <v>0</v>
      </c>
      <c r="J183" s="44">
        <v>5.0620000362396196</v>
      </c>
    </row>
    <row r="184" spans="3:10" x14ac:dyDescent="0.3">
      <c r="C184" s="1">
        <v>2</v>
      </c>
      <c r="D184" s="1">
        <v>10</v>
      </c>
      <c r="E184" s="1">
        <v>4</v>
      </c>
      <c r="F184" s="1" t="s">
        <v>0</v>
      </c>
      <c r="G184" s="1">
        <v>14</v>
      </c>
      <c r="H184" s="1">
        <v>32131.999999999902</v>
      </c>
      <c r="I184" s="45">
        <v>0</v>
      </c>
      <c r="J184" s="44">
        <v>5</v>
      </c>
    </row>
    <row r="185" spans="3:10" x14ac:dyDescent="0.3">
      <c r="C185" s="1">
        <v>2</v>
      </c>
      <c r="D185" s="1">
        <v>10</v>
      </c>
      <c r="E185" s="1">
        <v>4</v>
      </c>
      <c r="F185" s="1" t="s">
        <v>0</v>
      </c>
      <c r="G185" s="1">
        <v>12</v>
      </c>
      <c r="H185" s="1">
        <v>27915.999999999902</v>
      </c>
      <c r="I185" s="45">
        <v>0</v>
      </c>
      <c r="J185" s="44">
        <v>4.7969999313354403</v>
      </c>
    </row>
    <row r="186" spans="3:10" x14ac:dyDescent="0.3">
      <c r="C186" s="1">
        <v>2</v>
      </c>
      <c r="D186" s="1">
        <v>10</v>
      </c>
      <c r="E186" s="1">
        <v>4</v>
      </c>
      <c r="F186" s="1" t="s">
        <v>0</v>
      </c>
      <c r="G186" s="1">
        <v>9</v>
      </c>
      <c r="H186" s="1">
        <v>46837</v>
      </c>
      <c r="I186" s="45">
        <v>0</v>
      </c>
      <c r="J186" s="44">
        <v>4.6409997940063397</v>
      </c>
    </row>
    <row r="187" spans="3:10" x14ac:dyDescent="0.3">
      <c r="C187" s="1">
        <v>2</v>
      </c>
      <c r="D187" s="1">
        <v>10</v>
      </c>
      <c r="E187" s="1">
        <v>4</v>
      </c>
      <c r="F187" s="1" t="s">
        <v>0</v>
      </c>
      <c r="G187" s="1">
        <v>20</v>
      </c>
      <c r="H187" s="44">
        <v>36793.986581677404</v>
      </c>
      <c r="I187" s="45">
        <v>0</v>
      </c>
      <c r="J187" s="44">
        <v>3.96899986267089</v>
      </c>
    </row>
    <row r="188" spans="3:10" x14ac:dyDescent="0.3">
      <c r="C188" s="1">
        <v>2</v>
      </c>
      <c r="D188" s="1">
        <v>10</v>
      </c>
      <c r="E188" s="1">
        <v>4</v>
      </c>
      <c r="F188" s="1" t="s">
        <v>0</v>
      </c>
      <c r="G188" s="1">
        <v>11</v>
      </c>
      <c r="H188" s="1">
        <v>32039.999999999502</v>
      </c>
      <c r="I188" s="45">
        <v>0</v>
      </c>
      <c r="J188" s="44">
        <v>3.4839999675750701</v>
      </c>
    </row>
    <row r="189" spans="3:10" x14ac:dyDescent="0.3">
      <c r="C189" s="1">
        <v>2</v>
      </c>
      <c r="D189" s="1">
        <v>10</v>
      </c>
      <c r="E189" s="1">
        <v>4</v>
      </c>
      <c r="F189" s="1" t="s">
        <v>0</v>
      </c>
      <c r="G189" s="1">
        <v>6</v>
      </c>
      <c r="H189" s="1">
        <v>29876</v>
      </c>
      <c r="I189" s="45">
        <v>0</v>
      </c>
      <c r="J189" s="44">
        <v>2.8900001049041699</v>
      </c>
    </row>
    <row r="190" spans="3:10" x14ac:dyDescent="0.3">
      <c r="C190" s="1">
        <v>2</v>
      </c>
      <c r="D190" s="1">
        <v>10</v>
      </c>
      <c r="E190" s="1">
        <v>4</v>
      </c>
      <c r="F190" s="1" t="s">
        <v>0</v>
      </c>
      <c r="G190" s="1">
        <v>1</v>
      </c>
      <c r="H190" s="1">
        <v>26713.999999999902</v>
      </c>
      <c r="I190" s="45">
        <v>0</v>
      </c>
      <c r="J190" s="44">
        <v>2.84400010108947</v>
      </c>
    </row>
    <row r="191" spans="3:10" x14ac:dyDescent="0.3">
      <c r="C191" s="1">
        <v>2</v>
      </c>
      <c r="D191" s="1">
        <v>10</v>
      </c>
      <c r="E191" s="1">
        <v>4</v>
      </c>
      <c r="F191" s="1" t="s">
        <v>0</v>
      </c>
      <c r="G191" s="1">
        <v>8</v>
      </c>
      <c r="H191" s="1">
        <v>22800</v>
      </c>
      <c r="I191" s="45">
        <v>0</v>
      </c>
      <c r="J191" s="1">
        <v>2.8129999637603702</v>
      </c>
    </row>
    <row r="192" spans="3:10" x14ac:dyDescent="0.3">
      <c r="C192" s="1">
        <v>2</v>
      </c>
      <c r="D192" s="1">
        <v>10</v>
      </c>
      <c r="E192" s="1">
        <v>4</v>
      </c>
      <c r="F192" s="1" t="s">
        <v>0</v>
      </c>
      <c r="G192" s="1">
        <v>15</v>
      </c>
      <c r="H192" s="44">
        <v>28150.999999999101</v>
      </c>
      <c r="I192" s="45">
        <v>0</v>
      </c>
      <c r="J192" s="44">
        <v>2.4219999313354399</v>
      </c>
    </row>
    <row r="193" spans="3:10" x14ac:dyDescent="0.3">
      <c r="C193" s="1">
        <v>2</v>
      </c>
      <c r="D193" s="1">
        <v>10</v>
      </c>
      <c r="E193" s="1">
        <v>4</v>
      </c>
      <c r="F193" s="1" t="s">
        <v>0</v>
      </c>
      <c r="G193" s="1">
        <v>4</v>
      </c>
      <c r="H193" s="44">
        <v>23979.999999999902</v>
      </c>
      <c r="I193" s="45">
        <v>0</v>
      </c>
      <c r="J193" s="44">
        <v>2.1710000038146902</v>
      </c>
    </row>
    <row r="194" spans="3:10" x14ac:dyDescent="0.3">
      <c r="C194" s="1">
        <v>2</v>
      </c>
      <c r="D194" s="1">
        <v>10</v>
      </c>
      <c r="E194" s="1">
        <v>4</v>
      </c>
      <c r="F194" s="1" t="s">
        <v>0</v>
      </c>
      <c r="G194" s="1">
        <v>16</v>
      </c>
      <c r="H194" s="1">
        <v>23950</v>
      </c>
      <c r="I194" s="45">
        <v>0</v>
      </c>
      <c r="J194" s="44">
        <v>2.06200003623962</v>
      </c>
    </row>
    <row r="195" spans="3:10" x14ac:dyDescent="0.3">
      <c r="C195" s="1">
        <v>2</v>
      </c>
      <c r="D195" s="1">
        <v>10</v>
      </c>
      <c r="E195" s="1">
        <v>4</v>
      </c>
      <c r="F195" s="1" t="s">
        <v>0</v>
      </c>
      <c r="G195" s="1">
        <v>7</v>
      </c>
      <c r="H195" s="44">
        <v>22870</v>
      </c>
      <c r="I195" s="45">
        <v>0</v>
      </c>
      <c r="J195" s="44">
        <v>1.96900010108947</v>
      </c>
    </row>
    <row r="196" spans="3:10" x14ac:dyDescent="0.3">
      <c r="C196" s="1">
        <v>2</v>
      </c>
      <c r="D196" s="1">
        <v>10</v>
      </c>
      <c r="E196" s="1">
        <v>4</v>
      </c>
      <c r="F196" s="1" t="s">
        <v>0</v>
      </c>
      <c r="G196" s="1">
        <v>18</v>
      </c>
      <c r="H196" s="1">
        <v>31794</v>
      </c>
      <c r="I196" s="45">
        <v>0</v>
      </c>
      <c r="J196" s="44">
        <v>1.96799993515014</v>
      </c>
    </row>
    <row r="197" spans="3:10" x14ac:dyDescent="0.3">
      <c r="C197" s="1">
        <v>2</v>
      </c>
      <c r="D197" s="1">
        <v>10</v>
      </c>
      <c r="E197" s="1">
        <v>4</v>
      </c>
      <c r="F197" s="1" t="s">
        <v>0</v>
      </c>
      <c r="G197" s="1">
        <v>5</v>
      </c>
      <c r="H197" s="1">
        <v>27213</v>
      </c>
      <c r="I197" s="45">
        <v>0</v>
      </c>
      <c r="J197" s="44">
        <v>1.8589999675750699</v>
      </c>
    </row>
    <row r="198" spans="3:10" x14ac:dyDescent="0.3">
      <c r="C198" s="1">
        <v>2</v>
      </c>
      <c r="D198" s="1">
        <v>10</v>
      </c>
      <c r="E198" s="1">
        <v>4</v>
      </c>
      <c r="F198" s="1" t="s">
        <v>0</v>
      </c>
      <c r="G198" s="1">
        <v>13</v>
      </c>
      <c r="H198" s="1">
        <v>31266</v>
      </c>
      <c r="I198" s="45">
        <v>0</v>
      </c>
      <c r="J198" s="44">
        <v>0.46900010108947698</v>
      </c>
    </row>
    <row r="199" spans="3:10" x14ac:dyDescent="0.3">
      <c r="C199" s="1">
        <v>2</v>
      </c>
      <c r="D199" s="1">
        <v>10</v>
      </c>
      <c r="E199" s="1">
        <v>4</v>
      </c>
      <c r="F199" s="1" t="s">
        <v>0</v>
      </c>
      <c r="G199" s="1">
        <v>3</v>
      </c>
      <c r="H199" s="1">
        <v>46112.999999999702</v>
      </c>
      <c r="I199" s="45">
        <v>0</v>
      </c>
      <c r="J199" s="44">
        <v>0.38999986648559498</v>
      </c>
    </row>
    <row r="200" spans="3:10" x14ac:dyDescent="0.3">
      <c r="C200" s="1">
        <v>2</v>
      </c>
      <c r="D200" s="1">
        <v>10</v>
      </c>
      <c r="E200" s="1">
        <v>4</v>
      </c>
      <c r="F200" s="1" t="s">
        <v>0</v>
      </c>
      <c r="G200" s="1">
        <v>2</v>
      </c>
      <c r="H200" s="1">
        <v>28372</v>
      </c>
      <c r="I200" s="45">
        <v>0</v>
      </c>
      <c r="J200" s="44">
        <v>0.34400010108947698</v>
      </c>
    </row>
    <row r="201" spans="3:10" x14ac:dyDescent="0.3">
      <c r="C201" s="1">
        <v>2</v>
      </c>
      <c r="D201" s="1">
        <v>10</v>
      </c>
      <c r="E201" s="1">
        <v>4</v>
      </c>
      <c r="F201" s="1" t="s">
        <v>0</v>
      </c>
      <c r="G201" s="1">
        <v>10</v>
      </c>
      <c r="H201" s="1">
        <v>30862.999999999702</v>
      </c>
      <c r="I201" s="45">
        <v>0</v>
      </c>
      <c r="J201" s="44">
        <v>0.23500013351440399</v>
      </c>
    </row>
    <row r="202" spans="3:10" x14ac:dyDescent="0.3">
      <c r="C202" s="1">
        <v>2</v>
      </c>
      <c r="D202" s="1">
        <v>10</v>
      </c>
      <c r="E202" s="1">
        <v>4</v>
      </c>
      <c r="F202" s="1" t="s">
        <v>0</v>
      </c>
      <c r="G202" s="1">
        <v>17</v>
      </c>
      <c r="H202" s="1">
        <v>45802.999999999898</v>
      </c>
      <c r="I202" s="45">
        <v>0</v>
      </c>
      <c r="J202" s="44">
        <v>0.125</v>
      </c>
    </row>
    <row r="203" spans="3:10" x14ac:dyDescent="0.3">
      <c r="C203" s="1">
        <v>3</v>
      </c>
      <c r="D203" s="1">
        <v>10</v>
      </c>
      <c r="E203" s="1">
        <v>4</v>
      </c>
      <c r="F203" s="1" t="s">
        <v>1</v>
      </c>
      <c r="G203" s="1">
        <v>1</v>
      </c>
      <c r="H203" s="44">
        <v>57706</v>
      </c>
      <c r="I203" s="45">
        <v>0</v>
      </c>
      <c r="J203" s="44">
        <v>280.45399999618502</v>
      </c>
    </row>
    <row r="204" spans="3:10" x14ac:dyDescent="0.3">
      <c r="C204" s="1">
        <v>3</v>
      </c>
      <c r="D204" s="1">
        <v>10</v>
      </c>
      <c r="E204" s="1">
        <v>4</v>
      </c>
      <c r="F204" s="1" t="s">
        <v>1</v>
      </c>
      <c r="G204" s="1">
        <v>13</v>
      </c>
      <c r="H204" s="44">
        <v>45608</v>
      </c>
      <c r="I204" s="45">
        <v>0</v>
      </c>
      <c r="J204" s="1">
        <v>144.609999895095</v>
      </c>
    </row>
    <row r="205" spans="3:10" x14ac:dyDescent="0.3">
      <c r="C205" s="1">
        <v>3</v>
      </c>
      <c r="D205" s="1">
        <v>10</v>
      </c>
      <c r="E205" s="1">
        <v>4</v>
      </c>
      <c r="F205" s="1" t="s">
        <v>1</v>
      </c>
      <c r="G205" s="1">
        <v>14</v>
      </c>
      <c r="H205" s="44">
        <v>52797</v>
      </c>
      <c r="I205" s="45">
        <v>0</v>
      </c>
      <c r="J205" s="44">
        <v>58.265999794006298</v>
      </c>
    </row>
    <row r="206" spans="3:10" x14ac:dyDescent="0.3">
      <c r="C206" s="1">
        <v>3</v>
      </c>
      <c r="D206" s="1">
        <v>10</v>
      </c>
      <c r="E206" s="1">
        <v>4</v>
      </c>
      <c r="F206" s="1" t="s">
        <v>1</v>
      </c>
      <c r="G206" s="1">
        <v>9</v>
      </c>
      <c r="H206" s="1">
        <v>58313</v>
      </c>
      <c r="I206" s="45">
        <v>0</v>
      </c>
      <c r="J206" s="44">
        <v>56.032000064849797</v>
      </c>
    </row>
    <row r="207" spans="3:10" x14ac:dyDescent="0.3">
      <c r="C207" s="1">
        <v>3</v>
      </c>
      <c r="D207" s="1">
        <v>10</v>
      </c>
      <c r="E207" s="1">
        <v>4</v>
      </c>
      <c r="F207" s="1" t="s">
        <v>1</v>
      </c>
      <c r="G207" s="1">
        <v>11</v>
      </c>
      <c r="H207" s="44">
        <v>49069.999999999804</v>
      </c>
      <c r="I207" s="45">
        <v>0</v>
      </c>
      <c r="J207" s="44">
        <v>51.016000032424898</v>
      </c>
    </row>
    <row r="208" spans="3:10" x14ac:dyDescent="0.3">
      <c r="C208" s="1">
        <v>3</v>
      </c>
      <c r="D208" s="1">
        <v>10</v>
      </c>
      <c r="E208" s="1">
        <v>4</v>
      </c>
      <c r="F208" s="1" t="s">
        <v>1</v>
      </c>
      <c r="G208" s="1">
        <v>12</v>
      </c>
      <c r="H208" s="1">
        <v>48891</v>
      </c>
      <c r="I208" s="45">
        <v>0</v>
      </c>
      <c r="J208" s="44">
        <v>50.514999866485503</v>
      </c>
    </row>
    <row r="209" spans="3:10" x14ac:dyDescent="0.3">
      <c r="C209" s="1">
        <v>3</v>
      </c>
      <c r="D209" s="1">
        <v>10</v>
      </c>
      <c r="E209" s="1">
        <v>4</v>
      </c>
      <c r="F209" s="1" t="s">
        <v>1</v>
      </c>
      <c r="G209" s="1">
        <v>19</v>
      </c>
      <c r="H209" s="44">
        <v>36844</v>
      </c>
      <c r="I209" s="45">
        <v>0</v>
      </c>
      <c r="J209" s="44">
        <v>50.390999794006298</v>
      </c>
    </row>
    <row r="210" spans="3:10" x14ac:dyDescent="0.3">
      <c r="C210" s="1">
        <v>3</v>
      </c>
      <c r="D210" s="1">
        <v>10</v>
      </c>
      <c r="E210" s="1">
        <v>4</v>
      </c>
      <c r="F210" s="1" t="s">
        <v>2</v>
      </c>
      <c r="G210" s="1">
        <v>2</v>
      </c>
      <c r="H210" s="44">
        <v>61623.999999999498</v>
      </c>
      <c r="I210" s="45">
        <v>0</v>
      </c>
      <c r="J210" s="44">
        <v>50.094000101089399</v>
      </c>
    </row>
    <row r="211" spans="3:10" x14ac:dyDescent="0.3">
      <c r="C211" s="1">
        <v>3</v>
      </c>
      <c r="D211" s="1">
        <v>10</v>
      </c>
      <c r="E211" s="1">
        <v>4</v>
      </c>
      <c r="F211" s="1" t="s">
        <v>1</v>
      </c>
      <c r="G211" s="1">
        <v>20</v>
      </c>
      <c r="H211" s="44">
        <v>47046.999999999898</v>
      </c>
      <c r="I211" s="45">
        <v>0</v>
      </c>
      <c r="J211" s="44">
        <v>48.735000133514397</v>
      </c>
    </row>
    <row r="212" spans="3:10" x14ac:dyDescent="0.3">
      <c r="C212" s="1">
        <v>3</v>
      </c>
      <c r="D212" s="1">
        <v>10</v>
      </c>
      <c r="E212" s="1">
        <v>4</v>
      </c>
      <c r="F212" s="1" t="s">
        <v>1</v>
      </c>
      <c r="G212" s="1">
        <v>18</v>
      </c>
      <c r="H212" s="44">
        <v>39997.999999999898</v>
      </c>
      <c r="I212" s="45">
        <v>0</v>
      </c>
      <c r="J212" s="44">
        <v>46.328999996185303</v>
      </c>
    </row>
    <row r="213" spans="3:10" x14ac:dyDescent="0.3">
      <c r="C213" s="1">
        <v>3</v>
      </c>
      <c r="D213" s="1">
        <v>10</v>
      </c>
      <c r="E213" s="1">
        <v>4</v>
      </c>
      <c r="F213" s="1" t="s">
        <v>1</v>
      </c>
      <c r="G213" s="1">
        <v>7</v>
      </c>
      <c r="H213" s="1">
        <v>30335.9999999998</v>
      </c>
      <c r="I213" s="45">
        <v>0</v>
      </c>
      <c r="J213" s="44">
        <v>42.108999967575002</v>
      </c>
    </row>
    <row r="214" spans="3:10" x14ac:dyDescent="0.3">
      <c r="C214" s="1">
        <v>3</v>
      </c>
      <c r="D214" s="1">
        <v>10</v>
      </c>
      <c r="E214" s="1">
        <v>4</v>
      </c>
      <c r="F214" s="1" t="s">
        <v>1</v>
      </c>
      <c r="G214" s="1">
        <v>3</v>
      </c>
      <c r="H214" s="1">
        <v>43793</v>
      </c>
      <c r="I214" s="45">
        <v>0</v>
      </c>
      <c r="J214" s="44">
        <v>41.562000036239603</v>
      </c>
    </row>
    <row r="215" spans="3:10" x14ac:dyDescent="0.3">
      <c r="C215" s="1">
        <v>3</v>
      </c>
      <c r="D215" s="1">
        <v>10</v>
      </c>
      <c r="E215" s="1">
        <v>4</v>
      </c>
      <c r="F215" s="1" t="s">
        <v>1</v>
      </c>
      <c r="G215" s="1">
        <v>5</v>
      </c>
      <c r="H215" s="1">
        <v>56401</v>
      </c>
      <c r="I215" s="45">
        <v>0</v>
      </c>
      <c r="J215" s="44">
        <v>38.657000064849797</v>
      </c>
    </row>
    <row r="216" spans="3:10" x14ac:dyDescent="0.3">
      <c r="C216" s="1">
        <v>3</v>
      </c>
      <c r="D216" s="1">
        <v>10</v>
      </c>
      <c r="E216" s="1">
        <v>4</v>
      </c>
      <c r="F216" s="1" t="s">
        <v>1</v>
      </c>
      <c r="G216" s="1">
        <v>4</v>
      </c>
      <c r="H216" s="1">
        <v>62489.999999999898</v>
      </c>
      <c r="I216" s="45">
        <v>0</v>
      </c>
      <c r="J216" s="44">
        <v>35.734999895095797</v>
      </c>
    </row>
    <row r="217" spans="3:10" x14ac:dyDescent="0.3">
      <c r="C217" s="1">
        <v>3</v>
      </c>
      <c r="D217" s="1">
        <v>10</v>
      </c>
      <c r="E217" s="1">
        <v>4</v>
      </c>
      <c r="F217" s="1" t="s">
        <v>1</v>
      </c>
      <c r="G217" s="1">
        <v>6</v>
      </c>
      <c r="H217" s="44">
        <v>36989</v>
      </c>
      <c r="I217" s="45">
        <v>0</v>
      </c>
      <c r="J217" s="44">
        <v>33.656000137329102</v>
      </c>
    </row>
    <row r="218" spans="3:10" x14ac:dyDescent="0.3">
      <c r="C218" s="1">
        <v>3</v>
      </c>
      <c r="D218" s="1">
        <v>10</v>
      </c>
      <c r="E218" s="1">
        <v>4</v>
      </c>
      <c r="F218" s="1" t="s">
        <v>1</v>
      </c>
      <c r="G218" s="1">
        <v>8</v>
      </c>
      <c r="H218" s="1">
        <v>37098.999999999804</v>
      </c>
      <c r="I218" s="45">
        <v>0</v>
      </c>
      <c r="J218" s="44">
        <v>32.719000101089399</v>
      </c>
    </row>
    <row r="219" spans="3:10" x14ac:dyDescent="0.3">
      <c r="C219" s="1">
        <v>3</v>
      </c>
      <c r="D219" s="1">
        <v>10</v>
      </c>
      <c r="E219" s="1">
        <v>4</v>
      </c>
      <c r="F219" s="1" t="s">
        <v>2</v>
      </c>
      <c r="G219" s="1">
        <v>18</v>
      </c>
      <c r="H219" s="1">
        <v>62758.999999999898</v>
      </c>
      <c r="I219" s="45">
        <v>0</v>
      </c>
      <c r="J219" s="44">
        <v>29</v>
      </c>
    </row>
    <row r="220" spans="3:10" x14ac:dyDescent="0.3">
      <c r="C220" s="1">
        <v>3</v>
      </c>
      <c r="D220" s="1">
        <v>10</v>
      </c>
      <c r="E220" s="1">
        <v>4</v>
      </c>
      <c r="F220" s="1" t="s">
        <v>2</v>
      </c>
      <c r="G220" s="1">
        <v>7</v>
      </c>
      <c r="H220" s="44">
        <v>51862.999999999898</v>
      </c>
      <c r="I220" s="45">
        <v>0</v>
      </c>
      <c r="J220" s="44">
        <v>23.421999931335399</v>
      </c>
    </row>
    <row r="221" spans="3:10" x14ac:dyDescent="0.3">
      <c r="C221" s="1">
        <v>3</v>
      </c>
      <c r="D221" s="1">
        <v>10</v>
      </c>
      <c r="E221" s="1">
        <v>4</v>
      </c>
      <c r="F221" s="1" t="s">
        <v>1</v>
      </c>
      <c r="G221" s="1">
        <v>17</v>
      </c>
      <c r="H221" s="44">
        <v>50398</v>
      </c>
      <c r="I221" s="45">
        <v>0</v>
      </c>
      <c r="J221" s="44">
        <v>23.172000169754</v>
      </c>
    </row>
    <row r="222" spans="3:10" x14ac:dyDescent="0.3">
      <c r="C222" s="1">
        <v>3</v>
      </c>
      <c r="D222" s="1">
        <v>10</v>
      </c>
      <c r="E222" s="1">
        <v>4</v>
      </c>
      <c r="F222" s="1" t="s">
        <v>1</v>
      </c>
      <c r="G222" s="1">
        <v>16</v>
      </c>
      <c r="H222" s="1">
        <v>35539</v>
      </c>
      <c r="I222" s="45">
        <v>0</v>
      </c>
      <c r="J222" s="44">
        <v>20.578000068664501</v>
      </c>
    </row>
    <row r="223" spans="3:10" x14ac:dyDescent="0.3">
      <c r="C223" s="1">
        <v>3</v>
      </c>
      <c r="D223" s="1">
        <v>10</v>
      </c>
      <c r="E223" s="1">
        <v>4</v>
      </c>
      <c r="F223" s="1" t="s">
        <v>2</v>
      </c>
      <c r="G223" s="1">
        <v>17</v>
      </c>
      <c r="H223" s="44">
        <v>89843</v>
      </c>
      <c r="I223" s="45">
        <v>0</v>
      </c>
      <c r="J223" s="44">
        <v>20.125</v>
      </c>
    </row>
    <row r="224" spans="3:10" x14ac:dyDescent="0.3">
      <c r="C224" s="1">
        <v>3</v>
      </c>
      <c r="D224" s="1">
        <v>10</v>
      </c>
      <c r="E224" s="1">
        <v>4</v>
      </c>
      <c r="F224" s="1" t="s">
        <v>1</v>
      </c>
      <c r="G224" s="1">
        <v>15</v>
      </c>
      <c r="H224" s="1">
        <v>48006</v>
      </c>
      <c r="I224" s="45">
        <v>0</v>
      </c>
      <c r="J224" s="44">
        <v>17.016000032424898</v>
      </c>
    </row>
    <row r="225" spans="3:10" x14ac:dyDescent="0.3">
      <c r="C225" s="1">
        <v>3</v>
      </c>
      <c r="D225" s="1">
        <v>10</v>
      </c>
      <c r="E225" s="1">
        <v>4</v>
      </c>
      <c r="F225" s="1" t="s">
        <v>1</v>
      </c>
      <c r="G225" s="1">
        <v>10</v>
      </c>
      <c r="H225" s="44">
        <v>33020.999999999898</v>
      </c>
      <c r="I225" s="45">
        <v>0</v>
      </c>
      <c r="J225" s="44">
        <v>15.233999967575</v>
      </c>
    </row>
    <row r="226" spans="3:10" x14ac:dyDescent="0.3">
      <c r="C226" s="1">
        <v>3</v>
      </c>
      <c r="D226" s="1">
        <v>10</v>
      </c>
      <c r="E226" s="1">
        <v>4</v>
      </c>
      <c r="F226" s="1" t="s">
        <v>2</v>
      </c>
      <c r="G226" s="1">
        <v>9</v>
      </c>
      <c r="H226" s="1">
        <v>89908.9999999992</v>
      </c>
      <c r="I226" s="45">
        <v>0</v>
      </c>
      <c r="J226" s="44">
        <v>9.5469999313354492</v>
      </c>
    </row>
    <row r="227" spans="3:10" x14ac:dyDescent="0.3">
      <c r="C227" s="1">
        <v>3</v>
      </c>
      <c r="D227" s="1">
        <v>10</v>
      </c>
      <c r="E227" s="1">
        <v>4</v>
      </c>
      <c r="F227" s="1" t="s">
        <v>1</v>
      </c>
      <c r="G227" s="1">
        <v>2</v>
      </c>
      <c r="H227" s="1">
        <v>34067</v>
      </c>
      <c r="I227" s="45">
        <v>0</v>
      </c>
      <c r="J227" s="44">
        <v>8.5780000686645508</v>
      </c>
    </row>
    <row r="228" spans="3:10" x14ac:dyDescent="0.3">
      <c r="C228" s="1">
        <v>3</v>
      </c>
      <c r="D228" s="1">
        <v>10</v>
      </c>
      <c r="E228" s="1">
        <v>4</v>
      </c>
      <c r="F228" s="1" t="s">
        <v>2</v>
      </c>
      <c r="G228" s="1">
        <v>8</v>
      </c>
      <c r="H228" s="1">
        <v>46008</v>
      </c>
      <c r="I228" s="45">
        <v>0</v>
      </c>
      <c r="J228" s="44">
        <v>7.9839999675750697</v>
      </c>
    </row>
    <row r="229" spans="3:10" x14ac:dyDescent="0.3">
      <c r="C229" s="1">
        <v>3</v>
      </c>
      <c r="D229" s="1">
        <v>10</v>
      </c>
      <c r="E229" s="1">
        <v>4</v>
      </c>
      <c r="F229" s="1" t="s">
        <v>2</v>
      </c>
      <c r="G229" s="1">
        <v>10</v>
      </c>
      <c r="H229" s="44">
        <v>53123</v>
      </c>
      <c r="I229" s="45">
        <v>0</v>
      </c>
      <c r="J229" s="44">
        <v>7.375</v>
      </c>
    </row>
    <row r="230" spans="3:10" x14ac:dyDescent="0.3">
      <c r="C230" s="1">
        <v>3</v>
      </c>
      <c r="D230" s="1">
        <v>10</v>
      </c>
      <c r="E230" s="1">
        <v>4</v>
      </c>
      <c r="F230" s="1" t="s">
        <v>2</v>
      </c>
      <c r="G230" s="1">
        <v>14</v>
      </c>
      <c r="H230" s="1">
        <v>79943.999999999694</v>
      </c>
      <c r="I230" s="45">
        <v>0</v>
      </c>
      <c r="J230" s="44">
        <v>6.9690001010894704</v>
      </c>
    </row>
    <row r="231" spans="3:10" x14ac:dyDescent="0.3">
      <c r="C231" s="1">
        <v>3</v>
      </c>
      <c r="D231" s="1">
        <v>10</v>
      </c>
      <c r="E231" s="1">
        <v>4</v>
      </c>
      <c r="F231" s="1" t="s">
        <v>2</v>
      </c>
      <c r="G231" s="1">
        <v>3</v>
      </c>
      <c r="H231" s="44">
        <v>72599</v>
      </c>
      <c r="I231" s="45">
        <v>0</v>
      </c>
      <c r="J231" s="44">
        <v>6.9219999313354403</v>
      </c>
    </row>
    <row r="232" spans="3:10" x14ac:dyDescent="0.3">
      <c r="C232" s="1">
        <v>3</v>
      </c>
      <c r="D232" s="1">
        <v>10</v>
      </c>
      <c r="E232" s="1">
        <v>4</v>
      </c>
      <c r="F232" s="1" t="s">
        <v>2</v>
      </c>
      <c r="G232" s="1">
        <v>5</v>
      </c>
      <c r="H232" s="1">
        <v>85144</v>
      </c>
      <c r="I232" s="45">
        <v>0</v>
      </c>
      <c r="J232" s="44">
        <v>6.6410000324249197</v>
      </c>
    </row>
    <row r="233" spans="3:10" x14ac:dyDescent="0.3">
      <c r="C233" s="1">
        <v>3</v>
      </c>
      <c r="D233" s="1">
        <v>10</v>
      </c>
      <c r="E233" s="1">
        <v>4</v>
      </c>
      <c r="F233" s="1" t="s">
        <v>2</v>
      </c>
      <c r="G233" s="1">
        <v>4</v>
      </c>
      <c r="H233" s="1">
        <v>65836</v>
      </c>
      <c r="I233" s="45">
        <v>0</v>
      </c>
      <c r="J233" s="44">
        <v>5.7660000324249197</v>
      </c>
    </row>
    <row r="234" spans="3:10" x14ac:dyDescent="0.3">
      <c r="C234" s="1">
        <v>3</v>
      </c>
      <c r="D234" s="1">
        <v>10</v>
      </c>
      <c r="E234" s="1">
        <v>4</v>
      </c>
      <c r="F234" s="1" t="s">
        <v>2</v>
      </c>
      <c r="G234" s="1">
        <v>16</v>
      </c>
      <c r="H234" s="1">
        <v>58384</v>
      </c>
      <c r="I234" s="45">
        <v>0</v>
      </c>
      <c r="J234" s="44">
        <v>4.1719999313354403</v>
      </c>
    </row>
    <row r="235" spans="3:10" x14ac:dyDescent="0.3">
      <c r="C235" s="1">
        <v>3</v>
      </c>
      <c r="D235" s="1">
        <v>10</v>
      </c>
      <c r="E235" s="1">
        <v>4</v>
      </c>
      <c r="F235" s="1" t="s">
        <v>2</v>
      </c>
      <c r="G235" s="1">
        <v>12</v>
      </c>
      <c r="H235" s="1">
        <v>82502.999999999898</v>
      </c>
      <c r="I235" s="45">
        <v>0</v>
      </c>
      <c r="J235" s="44">
        <v>3.875</v>
      </c>
    </row>
    <row r="236" spans="3:10" x14ac:dyDescent="0.3">
      <c r="C236" s="1">
        <v>3</v>
      </c>
      <c r="D236" s="1">
        <v>10</v>
      </c>
      <c r="E236" s="1">
        <v>4</v>
      </c>
      <c r="F236" s="1" t="s">
        <v>2</v>
      </c>
      <c r="G236" s="1">
        <v>6</v>
      </c>
      <c r="H236" s="44">
        <v>70191.999999999898</v>
      </c>
      <c r="I236" s="45">
        <v>0</v>
      </c>
      <c r="J236" s="44">
        <v>3.7660000324249201</v>
      </c>
    </row>
    <row r="237" spans="3:10" x14ac:dyDescent="0.3">
      <c r="C237" s="1">
        <v>3</v>
      </c>
      <c r="D237" s="1">
        <v>10</v>
      </c>
      <c r="E237" s="1">
        <v>4</v>
      </c>
      <c r="F237" s="1" t="s">
        <v>2</v>
      </c>
      <c r="G237" s="1">
        <v>19</v>
      </c>
      <c r="H237" s="1">
        <v>53953.999999999498</v>
      </c>
      <c r="I237" s="45">
        <v>0</v>
      </c>
      <c r="J237" s="44">
        <v>2.5309998989105198</v>
      </c>
    </row>
    <row r="238" spans="3:10" x14ac:dyDescent="0.3">
      <c r="C238" s="1">
        <v>3</v>
      </c>
      <c r="D238" s="1">
        <v>10</v>
      </c>
      <c r="E238" s="1">
        <v>4</v>
      </c>
      <c r="F238" s="1" t="s">
        <v>2</v>
      </c>
      <c r="G238" s="1">
        <v>11</v>
      </c>
      <c r="H238" s="1">
        <v>62260.999999999702</v>
      </c>
      <c r="I238" s="45">
        <v>0</v>
      </c>
      <c r="J238" s="44">
        <v>1.21800017356872</v>
      </c>
    </row>
    <row r="239" spans="3:10" x14ac:dyDescent="0.3">
      <c r="C239" s="1">
        <v>3</v>
      </c>
      <c r="D239" s="1">
        <v>10</v>
      </c>
      <c r="E239" s="1">
        <v>4</v>
      </c>
      <c r="F239" s="1" t="s">
        <v>2</v>
      </c>
      <c r="G239" s="1">
        <v>13</v>
      </c>
      <c r="H239" s="1">
        <v>75799.999999999898</v>
      </c>
      <c r="I239" s="45">
        <v>0</v>
      </c>
      <c r="J239" s="44">
        <v>1</v>
      </c>
    </row>
    <row r="240" spans="3:10" x14ac:dyDescent="0.3">
      <c r="C240" s="1">
        <v>3</v>
      </c>
      <c r="D240" s="1">
        <v>10</v>
      </c>
      <c r="E240" s="1">
        <v>4</v>
      </c>
      <c r="F240" s="1" t="s">
        <v>2</v>
      </c>
      <c r="G240" s="1">
        <v>15</v>
      </c>
      <c r="H240" s="44">
        <v>86819.999999999898</v>
      </c>
      <c r="I240" s="45">
        <v>0</v>
      </c>
      <c r="J240" s="44">
        <v>0.93700003623962402</v>
      </c>
    </row>
    <row r="241" spans="3:10" x14ac:dyDescent="0.3">
      <c r="C241" s="1">
        <v>3</v>
      </c>
      <c r="D241" s="1">
        <v>10</v>
      </c>
      <c r="E241" s="1">
        <v>4</v>
      </c>
      <c r="F241" s="1" t="s">
        <v>2</v>
      </c>
      <c r="G241" s="1">
        <v>20</v>
      </c>
      <c r="H241" s="1">
        <v>85726.999999998705</v>
      </c>
      <c r="I241" s="45">
        <v>0</v>
      </c>
      <c r="J241" s="44">
        <v>0.90599989891052202</v>
      </c>
    </row>
    <row r="242" spans="3:10" x14ac:dyDescent="0.3">
      <c r="C242" s="1">
        <v>3</v>
      </c>
      <c r="D242" s="1">
        <v>10</v>
      </c>
      <c r="E242" s="1">
        <v>4</v>
      </c>
      <c r="F242" s="1" t="s">
        <v>2</v>
      </c>
      <c r="G242" s="1">
        <v>1</v>
      </c>
      <c r="H242" s="1">
        <v>81868.999999999607</v>
      </c>
      <c r="I242" s="45">
        <v>0</v>
      </c>
      <c r="J242" s="44">
        <v>0.375</v>
      </c>
    </row>
    <row r="243" spans="3:10" x14ac:dyDescent="0.3">
      <c r="C243" s="1">
        <v>4</v>
      </c>
      <c r="D243" s="1">
        <v>10</v>
      </c>
      <c r="E243" s="1">
        <v>4</v>
      </c>
      <c r="F243" s="1" t="s">
        <v>1</v>
      </c>
      <c r="G243" s="1">
        <v>19</v>
      </c>
      <c r="H243" s="1">
        <v>36983</v>
      </c>
      <c r="I243" s="45">
        <v>0</v>
      </c>
      <c r="J243" s="44">
        <v>363.29800009727398</v>
      </c>
    </row>
    <row r="244" spans="3:10" x14ac:dyDescent="0.3">
      <c r="C244" s="1">
        <v>4</v>
      </c>
      <c r="D244" s="1">
        <v>10</v>
      </c>
      <c r="E244" s="1">
        <v>4</v>
      </c>
      <c r="F244" s="1" t="s">
        <v>3</v>
      </c>
      <c r="G244" s="1">
        <v>17</v>
      </c>
      <c r="H244" s="44">
        <v>45615</v>
      </c>
      <c r="I244" s="45">
        <v>0</v>
      </c>
      <c r="J244" s="1">
        <v>255.62599992752001</v>
      </c>
    </row>
    <row r="245" spans="3:10" x14ac:dyDescent="0.3">
      <c r="C245" s="1">
        <v>4</v>
      </c>
      <c r="D245" s="1">
        <v>10</v>
      </c>
      <c r="E245" s="1">
        <v>4</v>
      </c>
      <c r="F245" s="1" t="s">
        <v>3</v>
      </c>
      <c r="G245" s="1">
        <v>6</v>
      </c>
      <c r="H245" s="1">
        <v>41101</v>
      </c>
      <c r="I245" s="45">
        <v>0</v>
      </c>
      <c r="J245" s="44">
        <v>187.18799996376001</v>
      </c>
    </row>
    <row r="246" spans="3:10" x14ac:dyDescent="0.3">
      <c r="C246" s="1">
        <v>4</v>
      </c>
      <c r="D246" s="1">
        <v>10</v>
      </c>
      <c r="E246" s="1">
        <v>4</v>
      </c>
      <c r="F246" s="1" t="s">
        <v>1</v>
      </c>
      <c r="G246" s="1">
        <v>13</v>
      </c>
      <c r="H246" s="1">
        <v>45007</v>
      </c>
      <c r="I246" s="45">
        <v>0</v>
      </c>
      <c r="J246" s="44">
        <v>145.5</v>
      </c>
    </row>
    <row r="247" spans="3:10" x14ac:dyDescent="0.3">
      <c r="C247" s="1">
        <v>4</v>
      </c>
      <c r="D247" s="1">
        <v>10</v>
      </c>
      <c r="E247" s="1">
        <v>4</v>
      </c>
      <c r="F247" s="1" t="s">
        <v>3</v>
      </c>
      <c r="G247" s="1">
        <v>15</v>
      </c>
      <c r="H247" s="1">
        <v>43960</v>
      </c>
      <c r="I247" s="45">
        <v>0</v>
      </c>
      <c r="J247" s="44">
        <v>99.375</v>
      </c>
    </row>
    <row r="248" spans="3:10" x14ac:dyDescent="0.3">
      <c r="C248" s="1">
        <v>4</v>
      </c>
      <c r="D248" s="1">
        <v>10</v>
      </c>
      <c r="E248" s="1">
        <v>4</v>
      </c>
      <c r="F248" s="1" t="s">
        <v>1</v>
      </c>
      <c r="G248" s="1">
        <v>17</v>
      </c>
      <c r="H248" s="44">
        <v>46012</v>
      </c>
      <c r="I248" s="45">
        <v>0</v>
      </c>
      <c r="J248" s="44">
        <v>98.906999826431203</v>
      </c>
    </row>
    <row r="249" spans="3:10" x14ac:dyDescent="0.3">
      <c r="C249" s="1">
        <v>4</v>
      </c>
      <c r="D249" s="1">
        <v>10</v>
      </c>
      <c r="E249" s="1">
        <v>4</v>
      </c>
      <c r="F249" s="1" t="s">
        <v>1</v>
      </c>
      <c r="G249" s="1">
        <v>5</v>
      </c>
      <c r="H249" s="1">
        <v>56655</v>
      </c>
      <c r="I249" s="45">
        <v>0</v>
      </c>
      <c r="J249" s="1">
        <v>82.000999927520695</v>
      </c>
    </row>
    <row r="250" spans="3:10" x14ac:dyDescent="0.3">
      <c r="C250" s="1">
        <v>4</v>
      </c>
      <c r="D250" s="1">
        <v>10</v>
      </c>
      <c r="E250" s="1">
        <v>4</v>
      </c>
      <c r="F250" s="1" t="s">
        <v>1</v>
      </c>
      <c r="G250" s="1">
        <v>20</v>
      </c>
      <c r="H250" s="44">
        <v>46931</v>
      </c>
      <c r="I250" s="45">
        <v>0</v>
      </c>
      <c r="J250" s="44">
        <v>80.687000036239596</v>
      </c>
    </row>
    <row r="251" spans="3:10" x14ac:dyDescent="0.3">
      <c r="C251" s="1">
        <v>4</v>
      </c>
      <c r="D251" s="1">
        <v>10</v>
      </c>
      <c r="E251" s="1">
        <v>4</v>
      </c>
      <c r="F251" s="1" t="s">
        <v>1</v>
      </c>
      <c r="G251" s="1">
        <v>9</v>
      </c>
      <c r="H251" s="44">
        <v>53013</v>
      </c>
      <c r="I251" s="45">
        <v>0</v>
      </c>
      <c r="J251" s="44">
        <v>73.172999858856201</v>
      </c>
    </row>
    <row r="252" spans="3:10" x14ac:dyDescent="0.3">
      <c r="C252" s="1">
        <v>4</v>
      </c>
      <c r="D252" s="1">
        <v>10</v>
      </c>
      <c r="E252" s="1">
        <v>4</v>
      </c>
      <c r="F252" s="1" t="s">
        <v>1</v>
      </c>
      <c r="G252" s="1">
        <v>11</v>
      </c>
      <c r="H252" s="44">
        <v>57539</v>
      </c>
      <c r="I252" s="45">
        <v>0</v>
      </c>
      <c r="J252" s="1">
        <v>66.594000101089406</v>
      </c>
    </row>
    <row r="253" spans="3:10" x14ac:dyDescent="0.3">
      <c r="C253" s="1">
        <v>4</v>
      </c>
      <c r="D253" s="1">
        <v>10</v>
      </c>
      <c r="E253" s="1">
        <v>4</v>
      </c>
      <c r="F253" s="1" t="s">
        <v>1</v>
      </c>
      <c r="G253" s="1">
        <v>3</v>
      </c>
      <c r="H253" s="44">
        <v>38532</v>
      </c>
      <c r="I253" s="45">
        <v>0</v>
      </c>
      <c r="J253" s="44">
        <v>66.562000036239596</v>
      </c>
    </row>
    <row r="254" spans="3:10" x14ac:dyDescent="0.3">
      <c r="C254" s="1">
        <v>4</v>
      </c>
      <c r="D254" s="1">
        <v>10</v>
      </c>
      <c r="E254" s="1">
        <v>4</v>
      </c>
      <c r="F254" s="1" t="s">
        <v>3</v>
      </c>
      <c r="G254" s="1">
        <v>12</v>
      </c>
      <c r="H254" s="44">
        <v>37979.999999999898</v>
      </c>
      <c r="I254" s="45">
        <v>0</v>
      </c>
      <c r="J254" s="44">
        <v>63.608999967575002</v>
      </c>
    </row>
    <row r="255" spans="3:10" x14ac:dyDescent="0.3">
      <c r="C255" s="1">
        <v>4</v>
      </c>
      <c r="D255" s="1">
        <v>10</v>
      </c>
      <c r="E255" s="1">
        <v>4</v>
      </c>
      <c r="F255" s="1" t="s">
        <v>3</v>
      </c>
      <c r="G255" s="1">
        <v>3</v>
      </c>
      <c r="H255" s="1">
        <v>47652</v>
      </c>
      <c r="I255" s="45">
        <v>0</v>
      </c>
      <c r="J255" s="44">
        <v>62.406999826431203</v>
      </c>
    </row>
    <row r="256" spans="3:10" x14ac:dyDescent="0.3">
      <c r="C256" s="1">
        <v>4</v>
      </c>
      <c r="D256" s="1">
        <v>10</v>
      </c>
      <c r="E256" s="1">
        <v>4</v>
      </c>
      <c r="F256" s="1" t="s">
        <v>1</v>
      </c>
      <c r="G256" s="1">
        <v>4</v>
      </c>
      <c r="H256" s="44">
        <v>49622.999999999702</v>
      </c>
      <c r="I256" s="45">
        <v>0</v>
      </c>
      <c r="J256" s="44">
        <v>58.827999830245901</v>
      </c>
    </row>
    <row r="257" spans="3:10" x14ac:dyDescent="0.3">
      <c r="C257" s="1">
        <v>4</v>
      </c>
      <c r="D257" s="1">
        <v>10</v>
      </c>
      <c r="E257" s="1">
        <v>4</v>
      </c>
      <c r="F257" s="1" t="s">
        <v>1</v>
      </c>
      <c r="G257" s="1">
        <v>6</v>
      </c>
      <c r="H257" s="44">
        <v>36989</v>
      </c>
      <c r="I257" s="45">
        <v>0</v>
      </c>
      <c r="J257" s="44">
        <v>58.125</v>
      </c>
    </row>
    <row r="258" spans="3:10" x14ac:dyDescent="0.3">
      <c r="C258" s="1">
        <v>4</v>
      </c>
      <c r="D258" s="1">
        <v>10</v>
      </c>
      <c r="E258" s="1">
        <v>4</v>
      </c>
      <c r="F258" s="1" t="s">
        <v>3</v>
      </c>
      <c r="G258" s="1">
        <v>16</v>
      </c>
      <c r="H258" s="44">
        <v>42122</v>
      </c>
      <c r="I258" s="45">
        <v>0</v>
      </c>
      <c r="J258" s="44">
        <v>48.655999898910501</v>
      </c>
    </row>
    <row r="259" spans="3:10" x14ac:dyDescent="0.3">
      <c r="C259" s="1">
        <v>4</v>
      </c>
      <c r="D259" s="1">
        <v>10</v>
      </c>
      <c r="E259" s="1">
        <v>4</v>
      </c>
      <c r="F259" s="1" t="s">
        <v>1</v>
      </c>
      <c r="G259" s="1">
        <v>1</v>
      </c>
      <c r="H259" s="44">
        <v>53869.999999999898</v>
      </c>
      <c r="I259" s="45">
        <v>0</v>
      </c>
      <c r="J259" s="44">
        <v>48.484000205993603</v>
      </c>
    </row>
    <row r="260" spans="3:10" x14ac:dyDescent="0.3">
      <c r="C260" s="1">
        <v>4</v>
      </c>
      <c r="D260" s="1">
        <v>10</v>
      </c>
      <c r="E260" s="1">
        <v>4</v>
      </c>
      <c r="F260" s="1" t="s">
        <v>1</v>
      </c>
      <c r="G260" s="1">
        <v>10</v>
      </c>
      <c r="H260" s="44">
        <v>34084.999999998501</v>
      </c>
      <c r="I260" s="45">
        <v>0</v>
      </c>
      <c r="J260" s="44">
        <v>44.126000165939303</v>
      </c>
    </row>
    <row r="261" spans="3:10" x14ac:dyDescent="0.3">
      <c r="C261" s="1">
        <v>4</v>
      </c>
      <c r="D261" s="1">
        <v>10</v>
      </c>
      <c r="E261" s="1">
        <v>4</v>
      </c>
      <c r="F261" s="1" t="s">
        <v>1</v>
      </c>
      <c r="G261" s="1">
        <v>7</v>
      </c>
      <c r="H261" s="44">
        <v>28939</v>
      </c>
      <c r="I261" s="45">
        <v>0</v>
      </c>
      <c r="J261" s="44">
        <v>43.281000137329102</v>
      </c>
    </row>
    <row r="262" spans="3:10" x14ac:dyDescent="0.3">
      <c r="C262" s="1">
        <v>4</v>
      </c>
      <c r="D262" s="1">
        <v>10</v>
      </c>
      <c r="E262" s="1">
        <v>4</v>
      </c>
      <c r="F262" s="1" t="s">
        <v>1</v>
      </c>
      <c r="G262" s="1">
        <v>14</v>
      </c>
      <c r="H262" s="44">
        <v>48279</v>
      </c>
      <c r="I262" s="45">
        <v>0</v>
      </c>
      <c r="J262" s="44">
        <v>41.125</v>
      </c>
    </row>
    <row r="263" spans="3:10" x14ac:dyDescent="0.3">
      <c r="C263" s="1">
        <v>4</v>
      </c>
      <c r="D263" s="1">
        <v>10</v>
      </c>
      <c r="E263" s="1">
        <v>4</v>
      </c>
      <c r="F263" s="1" t="s">
        <v>3</v>
      </c>
      <c r="G263" s="1">
        <v>10</v>
      </c>
      <c r="H263" s="1">
        <v>33088</v>
      </c>
      <c r="I263" s="45">
        <v>0</v>
      </c>
      <c r="J263" s="44">
        <v>40.406999826431203</v>
      </c>
    </row>
    <row r="264" spans="3:10" x14ac:dyDescent="0.3">
      <c r="C264" s="1">
        <v>4</v>
      </c>
      <c r="D264" s="1">
        <v>10</v>
      </c>
      <c r="E264" s="1">
        <v>4</v>
      </c>
      <c r="F264" s="1" t="s">
        <v>1</v>
      </c>
      <c r="G264" s="1">
        <v>8</v>
      </c>
      <c r="H264" s="44">
        <v>38486</v>
      </c>
      <c r="I264" s="45">
        <v>0</v>
      </c>
      <c r="J264" s="44">
        <v>39.141000032424898</v>
      </c>
    </row>
    <row r="265" spans="3:10" x14ac:dyDescent="0.3">
      <c r="C265" s="1">
        <v>4</v>
      </c>
      <c r="D265" s="1">
        <v>10</v>
      </c>
      <c r="E265" s="1">
        <v>4</v>
      </c>
      <c r="F265" s="1" t="s">
        <v>3</v>
      </c>
      <c r="G265" s="1">
        <v>13</v>
      </c>
      <c r="H265" s="1">
        <v>38420</v>
      </c>
      <c r="I265" s="45">
        <v>0</v>
      </c>
      <c r="J265" s="44">
        <v>37.032000064849797</v>
      </c>
    </row>
    <row r="266" spans="3:10" x14ac:dyDescent="0.3">
      <c r="C266" s="1">
        <v>4</v>
      </c>
      <c r="D266" s="1">
        <v>10</v>
      </c>
      <c r="E266" s="1">
        <v>4</v>
      </c>
      <c r="F266" s="1" t="s">
        <v>3</v>
      </c>
      <c r="G266" s="1">
        <v>5</v>
      </c>
      <c r="H266" s="44">
        <v>48308.999999999302</v>
      </c>
      <c r="I266" s="45">
        <v>0</v>
      </c>
      <c r="J266" s="44">
        <v>35.485000133514397</v>
      </c>
    </row>
    <row r="267" spans="3:10" x14ac:dyDescent="0.3">
      <c r="C267" s="1">
        <v>4</v>
      </c>
      <c r="D267" s="1">
        <v>10</v>
      </c>
      <c r="E267" s="1">
        <v>4</v>
      </c>
      <c r="F267" s="1" t="s">
        <v>3</v>
      </c>
      <c r="G267" s="1">
        <v>2</v>
      </c>
      <c r="H267" s="1">
        <v>56812.999999999898</v>
      </c>
      <c r="I267" s="45">
        <v>0</v>
      </c>
      <c r="J267" s="44">
        <v>34.235000133514397</v>
      </c>
    </row>
    <row r="268" spans="3:10" x14ac:dyDescent="0.3">
      <c r="C268" s="1">
        <v>4</v>
      </c>
      <c r="D268" s="1">
        <v>10</v>
      </c>
      <c r="E268" s="1">
        <v>4</v>
      </c>
      <c r="F268" s="1" t="s">
        <v>3</v>
      </c>
      <c r="G268" s="1">
        <v>9</v>
      </c>
      <c r="H268" s="1">
        <v>60145.999999999898</v>
      </c>
      <c r="I268" s="45">
        <v>0</v>
      </c>
      <c r="J268" s="44">
        <v>28.75</v>
      </c>
    </row>
    <row r="269" spans="3:10" x14ac:dyDescent="0.3">
      <c r="C269" s="1">
        <v>4</v>
      </c>
      <c r="D269" s="1">
        <v>10</v>
      </c>
      <c r="E269" s="1">
        <v>4</v>
      </c>
      <c r="F269" s="1" t="s">
        <v>1</v>
      </c>
      <c r="G269" s="1">
        <v>18</v>
      </c>
      <c r="H269" s="1">
        <v>50450</v>
      </c>
      <c r="I269" s="45">
        <v>0</v>
      </c>
      <c r="J269" s="44">
        <v>28.6399998664855</v>
      </c>
    </row>
    <row r="270" spans="3:10" x14ac:dyDescent="0.3">
      <c r="C270" s="1">
        <v>4</v>
      </c>
      <c r="D270" s="1">
        <v>10</v>
      </c>
      <c r="E270" s="1">
        <v>4</v>
      </c>
      <c r="F270" s="1" t="s">
        <v>1</v>
      </c>
      <c r="G270" s="1">
        <v>12</v>
      </c>
      <c r="H270" s="1">
        <v>46728</v>
      </c>
      <c r="I270" s="45">
        <v>0</v>
      </c>
      <c r="J270" s="44">
        <v>26.171999931335399</v>
      </c>
    </row>
    <row r="271" spans="3:10" x14ac:dyDescent="0.3">
      <c r="C271" s="1">
        <v>4</v>
      </c>
      <c r="D271" s="1">
        <v>10</v>
      </c>
      <c r="E271" s="1">
        <v>4</v>
      </c>
      <c r="F271" s="1" t="s">
        <v>1</v>
      </c>
      <c r="G271" s="1">
        <v>16</v>
      </c>
      <c r="H271" s="1">
        <v>35539</v>
      </c>
      <c r="I271" s="45">
        <v>0</v>
      </c>
      <c r="J271" s="44">
        <v>25.969000101089399</v>
      </c>
    </row>
    <row r="272" spans="3:10" x14ac:dyDescent="0.3">
      <c r="C272" s="1">
        <v>4</v>
      </c>
      <c r="D272" s="1">
        <v>10</v>
      </c>
      <c r="E272" s="1">
        <v>4</v>
      </c>
      <c r="F272" s="1" t="s">
        <v>3</v>
      </c>
      <c r="G272" s="1">
        <v>7</v>
      </c>
      <c r="H272" s="1">
        <v>34413.9999999996</v>
      </c>
      <c r="I272" s="45">
        <v>0</v>
      </c>
      <c r="J272" s="1">
        <v>23.031000137329102</v>
      </c>
    </row>
    <row r="273" spans="3:10" x14ac:dyDescent="0.3">
      <c r="C273" s="1">
        <v>4</v>
      </c>
      <c r="D273" s="1">
        <v>10</v>
      </c>
      <c r="E273" s="1">
        <v>4</v>
      </c>
      <c r="F273" s="1" t="s">
        <v>3</v>
      </c>
      <c r="G273" s="1">
        <v>14</v>
      </c>
      <c r="H273" s="44">
        <v>37796</v>
      </c>
      <c r="I273" s="45">
        <v>0</v>
      </c>
      <c r="J273" s="44">
        <v>21.703999996185299</v>
      </c>
    </row>
    <row r="274" spans="3:10" x14ac:dyDescent="0.3">
      <c r="C274" s="1">
        <v>4</v>
      </c>
      <c r="D274" s="1">
        <v>10</v>
      </c>
      <c r="E274" s="1">
        <v>4</v>
      </c>
      <c r="F274" s="1" t="s">
        <v>3</v>
      </c>
      <c r="G274" s="1">
        <v>19</v>
      </c>
      <c r="H274" s="1">
        <v>45199</v>
      </c>
      <c r="I274" s="45">
        <v>0</v>
      </c>
      <c r="J274" s="44">
        <v>21.172000169754</v>
      </c>
    </row>
    <row r="275" spans="3:10" x14ac:dyDescent="0.3">
      <c r="C275" s="1">
        <v>4</v>
      </c>
      <c r="D275" s="1">
        <v>10</v>
      </c>
      <c r="E275" s="1">
        <v>4</v>
      </c>
      <c r="F275" s="1" t="s">
        <v>1</v>
      </c>
      <c r="G275" s="1">
        <v>2</v>
      </c>
      <c r="H275" s="44">
        <v>36146</v>
      </c>
      <c r="I275" s="45">
        <v>0</v>
      </c>
      <c r="J275" s="44">
        <v>18.187999963760301</v>
      </c>
    </row>
    <row r="276" spans="3:10" x14ac:dyDescent="0.3">
      <c r="C276" s="1">
        <v>4</v>
      </c>
      <c r="D276" s="1">
        <v>10</v>
      </c>
      <c r="E276" s="1">
        <v>4</v>
      </c>
      <c r="F276" s="1" t="s">
        <v>3</v>
      </c>
      <c r="G276" s="1">
        <v>11</v>
      </c>
      <c r="H276" s="44">
        <v>33741.999172433003</v>
      </c>
      <c r="I276" s="45">
        <v>0</v>
      </c>
      <c r="J276" s="44">
        <v>18.108999967574999</v>
      </c>
    </row>
    <row r="277" spans="3:10" x14ac:dyDescent="0.3">
      <c r="C277" s="1">
        <v>4</v>
      </c>
      <c r="D277" s="1">
        <v>10</v>
      </c>
      <c r="E277" s="1">
        <v>4</v>
      </c>
      <c r="F277" s="1" t="s">
        <v>3</v>
      </c>
      <c r="G277" s="1">
        <v>20</v>
      </c>
      <c r="H277" s="1">
        <v>39673</v>
      </c>
      <c r="I277" s="45">
        <v>0</v>
      </c>
      <c r="J277" s="44">
        <v>17.594000101089399</v>
      </c>
    </row>
    <row r="278" spans="3:10" x14ac:dyDescent="0.3">
      <c r="C278" s="1">
        <v>4</v>
      </c>
      <c r="D278" s="1">
        <v>10</v>
      </c>
      <c r="E278" s="1">
        <v>4</v>
      </c>
      <c r="F278" s="1" t="s">
        <v>3</v>
      </c>
      <c r="G278" s="1">
        <v>8</v>
      </c>
      <c r="H278" s="1">
        <v>31197</v>
      </c>
      <c r="I278" s="45">
        <v>0</v>
      </c>
      <c r="J278" s="44">
        <v>13.578000068664499</v>
      </c>
    </row>
    <row r="279" spans="3:10" x14ac:dyDescent="0.3">
      <c r="C279" s="1">
        <v>4</v>
      </c>
      <c r="D279" s="1">
        <v>10</v>
      </c>
      <c r="E279" s="1">
        <v>4</v>
      </c>
      <c r="F279" s="1" t="s">
        <v>3</v>
      </c>
      <c r="G279" s="1">
        <v>1</v>
      </c>
      <c r="H279" s="1">
        <v>37981</v>
      </c>
      <c r="I279" s="45">
        <v>0</v>
      </c>
      <c r="J279" s="44">
        <v>12.875</v>
      </c>
    </row>
    <row r="280" spans="3:10" x14ac:dyDescent="0.3">
      <c r="C280" s="1">
        <v>4</v>
      </c>
      <c r="D280" s="1">
        <v>10</v>
      </c>
      <c r="E280" s="1">
        <v>4</v>
      </c>
      <c r="F280" s="1" t="s">
        <v>3</v>
      </c>
      <c r="G280" s="1">
        <v>18</v>
      </c>
      <c r="H280" s="1">
        <v>53946</v>
      </c>
      <c r="I280" s="45">
        <v>0</v>
      </c>
      <c r="J280" s="44">
        <v>12.5629999637603</v>
      </c>
    </row>
    <row r="281" spans="3:10" x14ac:dyDescent="0.3">
      <c r="C281" s="1">
        <v>4</v>
      </c>
      <c r="D281" s="1">
        <v>10</v>
      </c>
      <c r="E281" s="1">
        <v>4</v>
      </c>
      <c r="F281" s="1" t="s">
        <v>1</v>
      </c>
      <c r="G281" s="1">
        <v>15</v>
      </c>
      <c r="H281" s="44">
        <v>43723</v>
      </c>
      <c r="I281" s="45">
        <v>0</v>
      </c>
      <c r="J281" s="44">
        <v>11.6410000324249</v>
      </c>
    </row>
    <row r="282" spans="3:10" x14ac:dyDescent="0.3">
      <c r="C282" s="1">
        <v>4</v>
      </c>
      <c r="D282" s="1">
        <v>10</v>
      </c>
      <c r="E282" s="1">
        <v>4</v>
      </c>
      <c r="F282" s="1" t="s">
        <v>3</v>
      </c>
      <c r="G282" s="1">
        <v>4</v>
      </c>
      <c r="H282" s="1">
        <v>31370.999999996999</v>
      </c>
      <c r="I282" s="45">
        <v>0</v>
      </c>
      <c r="J282" s="44">
        <v>5.7809998989105198</v>
      </c>
    </row>
    <row r="283" spans="3:10" x14ac:dyDescent="0.3">
      <c r="C283" s="1">
        <v>5</v>
      </c>
      <c r="D283" s="1">
        <v>10</v>
      </c>
      <c r="E283" s="1">
        <v>4</v>
      </c>
      <c r="F283" s="1" t="s">
        <v>1</v>
      </c>
      <c r="G283" s="1">
        <v>1</v>
      </c>
      <c r="H283" s="44">
        <v>62819</v>
      </c>
      <c r="I283" s="45">
        <v>0</v>
      </c>
      <c r="J283" s="44">
        <v>55.937999963760298</v>
      </c>
    </row>
    <row r="284" spans="3:10" x14ac:dyDescent="0.3">
      <c r="C284" s="1">
        <v>5</v>
      </c>
      <c r="D284" s="1">
        <v>10</v>
      </c>
      <c r="E284" s="1">
        <v>4</v>
      </c>
      <c r="F284" s="1" t="s">
        <v>1</v>
      </c>
      <c r="G284" s="1">
        <v>16</v>
      </c>
      <c r="H284" s="1">
        <v>48340</v>
      </c>
      <c r="I284" s="45">
        <v>0</v>
      </c>
      <c r="J284" s="44">
        <v>55.062999963760298</v>
      </c>
    </row>
    <row r="285" spans="3:10" x14ac:dyDescent="0.3">
      <c r="C285" s="1">
        <v>5</v>
      </c>
      <c r="D285" s="1">
        <v>10</v>
      </c>
      <c r="E285" s="1">
        <v>4</v>
      </c>
      <c r="F285" s="1" t="s">
        <v>1</v>
      </c>
      <c r="G285" s="1">
        <v>13</v>
      </c>
      <c r="H285" s="1">
        <v>53968</v>
      </c>
      <c r="I285" s="45">
        <v>0</v>
      </c>
      <c r="J285" s="44">
        <v>50.203000068664501</v>
      </c>
    </row>
    <row r="286" spans="3:10" x14ac:dyDescent="0.3">
      <c r="C286" s="1">
        <v>5</v>
      </c>
      <c r="D286" s="1">
        <v>10</v>
      </c>
      <c r="E286" s="1">
        <v>4</v>
      </c>
      <c r="F286" s="1" t="s">
        <v>1</v>
      </c>
      <c r="G286" s="1">
        <v>9</v>
      </c>
      <c r="H286" s="1">
        <v>64343.9999999996</v>
      </c>
      <c r="I286" s="45">
        <v>0</v>
      </c>
      <c r="J286" s="44">
        <v>46.171999931335399</v>
      </c>
    </row>
    <row r="287" spans="3:10" x14ac:dyDescent="0.3">
      <c r="C287" s="1">
        <v>5</v>
      </c>
      <c r="D287" s="1">
        <v>10</v>
      </c>
      <c r="E287" s="1">
        <v>4</v>
      </c>
      <c r="F287" s="1" t="s">
        <v>1</v>
      </c>
      <c r="G287" s="1">
        <v>12</v>
      </c>
      <c r="H287" s="1">
        <v>49446</v>
      </c>
      <c r="I287" s="45">
        <v>0</v>
      </c>
      <c r="J287" s="44">
        <v>36.655999898910501</v>
      </c>
    </row>
    <row r="288" spans="3:10" x14ac:dyDescent="0.3">
      <c r="C288" s="1">
        <v>5</v>
      </c>
      <c r="D288" s="1">
        <v>10</v>
      </c>
      <c r="E288" s="1">
        <v>4</v>
      </c>
      <c r="F288" s="1" t="s">
        <v>1</v>
      </c>
      <c r="G288" s="1">
        <v>11</v>
      </c>
      <c r="H288" s="1">
        <v>52837</v>
      </c>
      <c r="I288" s="45">
        <v>0</v>
      </c>
      <c r="J288" s="44">
        <v>35.233999967575002</v>
      </c>
    </row>
    <row r="289" spans="3:10" x14ac:dyDescent="0.3">
      <c r="C289" s="1">
        <v>5</v>
      </c>
      <c r="D289" s="1">
        <v>10</v>
      </c>
      <c r="E289" s="1">
        <v>4</v>
      </c>
      <c r="F289" s="1" t="s">
        <v>1</v>
      </c>
      <c r="G289" s="1">
        <v>18</v>
      </c>
      <c r="H289" s="44">
        <v>50449.999999999898</v>
      </c>
      <c r="I289" s="45">
        <v>0</v>
      </c>
      <c r="J289" s="44">
        <v>32.672000169754</v>
      </c>
    </row>
    <row r="290" spans="3:10" x14ac:dyDescent="0.3">
      <c r="C290" s="1">
        <v>5</v>
      </c>
      <c r="D290" s="1">
        <v>10</v>
      </c>
      <c r="E290" s="1">
        <v>4</v>
      </c>
      <c r="F290" s="1" t="s">
        <v>1</v>
      </c>
      <c r="G290" s="1">
        <v>20</v>
      </c>
      <c r="H290" s="1">
        <v>47709</v>
      </c>
      <c r="I290" s="45">
        <v>0</v>
      </c>
      <c r="J290" s="1">
        <v>31.1570000648498</v>
      </c>
    </row>
    <row r="291" spans="3:10" x14ac:dyDescent="0.3">
      <c r="C291" s="1">
        <v>5</v>
      </c>
      <c r="D291" s="1">
        <v>10</v>
      </c>
      <c r="E291" s="1">
        <v>4</v>
      </c>
      <c r="F291" s="1" t="s">
        <v>1</v>
      </c>
      <c r="G291" s="1">
        <v>7</v>
      </c>
      <c r="H291" s="1">
        <v>30584</v>
      </c>
      <c r="I291" s="45">
        <v>0</v>
      </c>
      <c r="J291" s="44">
        <v>14.562000036239599</v>
      </c>
    </row>
    <row r="292" spans="3:10" x14ac:dyDescent="0.3">
      <c r="C292" s="1">
        <v>5</v>
      </c>
      <c r="D292" s="1">
        <v>10</v>
      </c>
      <c r="E292" s="1">
        <v>4</v>
      </c>
      <c r="F292" s="1" t="s">
        <v>1</v>
      </c>
      <c r="G292" s="1">
        <v>17</v>
      </c>
      <c r="H292" s="44">
        <v>50397.999812554597</v>
      </c>
      <c r="I292" s="45">
        <v>0</v>
      </c>
      <c r="J292" s="44">
        <v>12.828000068664499</v>
      </c>
    </row>
    <row r="293" spans="3:10" x14ac:dyDescent="0.3">
      <c r="C293" s="1">
        <v>5</v>
      </c>
      <c r="D293" s="1">
        <v>10</v>
      </c>
      <c r="E293" s="1">
        <v>4</v>
      </c>
      <c r="F293" s="1" t="s">
        <v>1</v>
      </c>
      <c r="G293" s="1">
        <v>19</v>
      </c>
      <c r="H293" s="1">
        <v>40998</v>
      </c>
      <c r="I293" s="45">
        <v>0</v>
      </c>
      <c r="J293" s="44">
        <v>11.297000169754</v>
      </c>
    </row>
    <row r="294" spans="3:10" x14ac:dyDescent="0.3">
      <c r="C294" s="1">
        <v>5</v>
      </c>
      <c r="D294" s="1">
        <v>10</v>
      </c>
      <c r="E294" s="1">
        <v>4</v>
      </c>
      <c r="F294" s="1" t="s">
        <v>1</v>
      </c>
      <c r="G294" s="1">
        <v>2</v>
      </c>
      <c r="H294" s="44">
        <v>43062</v>
      </c>
      <c r="I294" s="45">
        <v>0</v>
      </c>
      <c r="J294" s="44">
        <v>11.030999898910499</v>
      </c>
    </row>
    <row r="295" spans="3:10" x14ac:dyDescent="0.3">
      <c r="C295" s="1">
        <v>5</v>
      </c>
      <c r="D295" s="1">
        <v>10</v>
      </c>
      <c r="E295" s="1">
        <v>4</v>
      </c>
      <c r="F295" s="1" t="s">
        <v>1</v>
      </c>
      <c r="G295" s="1">
        <v>8</v>
      </c>
      <c r="H295" s="1">
        <v>38486</v>
      </c>
      <c r="I295" s="45">
        <v>0</v>
      </c>
      <c r="J295" s="44">
        <v>10.8900001049041</v>
      </c>
    </row>
    <row r="296" spans="3:10" x14ac:dyDescent="0.3">
      <c r="C296" s="1">
        <v>5</v>
      </c>
      <c r="D296" s="1">
        <v>10</v>
      </c>
      <c r="E296" s="1">
        <v>4</v>
      </c>
      <c r="F296" s="1" t="s">
        <v>1</v>
      </c>
      <c r="G296" s="1">
        <v>4</v>
      </c>
      <c r="H296" s="1">
        <v>63317.999999999898</v>
      </c>
      <c r="I296" s="45">
        <v>0</v>
      </c>
      <c r="J296" s="44">
        <v>10.6570000648498</v>
      </c>
    </row>
    <row r="297" spans="3:10" x14ac:dyDescent="0.3">
      <c r="C297" s="1">
        <v>5</v>
      </c>
      <c r="D297" s="1">
        <v>10</v>
      </c>
      <c r="E297" s="1">
        <v>4</v>
      </c>
      <c r="F297" s="1" t="s">
        <v>1</v>
      </c>
      <c r="G297" s="1">
        <v>5</v>
      </c>
      <c r="H297" s="1">
        <v>68041.999999996697</v>
      </c>
      <c r="I297" s="45">
        <v>0</v>
      </c>
      <c r="J297" s="44">
        <v>10.578000068664499</v>
      </c>
    </row>
    <row r="298" spans="3:10" x14ac:dyDescent="0.3">
      <c r="C298" s="1">
        <v>5</v>
      </c>
      <c r="D298" s="1">
        <v>10</v>
      </c>
      <c r="E298" s="1">
        <v>4</v>
      </c>
      <c r="F298" s="1" t="s">
        <v>1</v>
      </c>
      <c r="G298" s="1">
        <v>3</v>
      </c>
      <c r="H298" s="1">
        <v>48917.999999999898</v>
      </c>
      <c r="I298" s="45">
        <v>0</v>
      </c>
      <c r="J298" s="44">
        <v>10.203999996185299</v>
      </c>
    </row>
    <row r="299" spans="3:10" x14ac:dyDescent="0.3">
      <c r="C299" s="1">
        <v>5</v>
      </c>
      <c r="D299" s="1">
        <v>10</v>
      </c>
      <c r="E299" s="1">
        <v>4</v>
      </c>
      <c r="F299" s="1" t="s">
        <v>1</v>
      </c>
      <c r="G299" s="1">
        <v>14</v>
      </c>
      <c r="H299" s="44">
        <v>53580.999999999898</v>
      </c>
      <c r="I299" s="45">
        <v>0</v>
      </c>
      <c r="J299" s="44">
        <v>9.1879999637603706</v>
      </c>
    </row>
    <row r="300" spans="3:10" x14ac:dyDescent="0.3">
      <c r="C300" s="1">
        <v>5</v>
      </c>
      <c r="D300" s="1">
        <v>10</v>
      </c>
      <c r="E300" s="1">
        <v>4</v>
      </c>
      <c r="F300" s="1" t="s">
        <v>1</v>
      </c>
      <c r="G300" s="1">
        <v>15</v>
      </c>
      <c r="H300" s="1">
        <v>48005.999999999403</v>
      </c>
      <c r="I300" s="45">
        <v>0</v>
      </c>
      <c r="J300" s="44">
        <v>8.1719999313354492</v>
      </c>
    </row>
    <row r="301" spans="3:10" x14ac:dyDescent="0.3">
      <c r="C301" s="1">
        <v>5</v>
      </c>
      <c r="D301" s="1">
        <v>10</v>
      </c>
      <c r="E301" s="1">
        <v>4</v>
      </c>
      <c r="F301" s="1" t="s">
        <v>1</v>
      </c>
      <c r="G301" s="1">
        <v>6</v>
      </c>
      <c r="H301" s="1">
        <v>45727.999999999898</v>
      </c>
      <c r="I301" s="45">
        <v>0</v>
      </c>
      <c r="J301" s="44">
        <v>7.2969999313354403</v>
      </c>
    </row>
    <row r="302" spans="3:10" x14ac:dyDescent="0.3">
      <c r="C302" s="1">
        <v>5</v>
      </c>
      <c r="D302" s="1">
        <v>10</v>
      </c>
      <c r="E302" s="1">
        <v>4</v>
      </c>
      <c r="F302" s="1" t="s">
        <v>1</v>
      </c>
      <c r="G302" s="1">
        <v>10</v>
      </c>
      <c r="H302" s="44">
        <v>40011</v>
      </c>
      <c r="I302" s="45">
        <v>0</v>
      </c>
      <c r="J302" s="44">
        <v>2.6880002021789502</v>
      </c>
    </row>
    <row r="303" spans="3:10" x14ac:dyDescent="0.3">
      <c r="C303" s="1">
        <v>0</v>
      </c>
      <c r="D303" s="1">
        <v>10</v>
      </c>
      <c r="E303" s="1">
        <v>8</v>
      </c>
      <c r="F303" s="1" t="s">
        <v>2</v>
      </c>
      <c r="G303" s="1">
        <v>19</v>
      </c>
      <c r="H303" s="1">
        <v>40841.998386748302</v>
      </c>
      <c r="I303" s="45">
        <v>4.81896992921673E-2</v>
      </c>
      <c r="J303" s="44">
        <v>14400.9400000572</v>
      </c>
    </row>
    <row r="304" spans="3:10" x14ac:dyDescent="0.3">
      <c r="C304" s="1">
        <v>0</v>
      </c>
      <c r="D304" s="1">
        <v>10</v>
      </c>
      <c r="E304" s="1">
        <v>8</v>
      </c>
      <c r="F304" s="1" t="s">
        <v>2</v>
      </c>
      <c r="G304" s="1">
        <v>11</v>
      </c>
      <c r="H304" s="44">
        <v>48016.998738171802</v>
      </c>
      <c r="I304" s="45">
        <v>2.9756264798133199E-2</v>
      </c>
      <c r="J304" s="2">
        <v>14400.784999847399</v>
      </c>
    </row>
    <row r="305" spans="3:10" x14ac:dyDescent="0.3">
      <c r="C305" s="1">
        <v>0</v>
      </c>
      <c r="D305" s="1">
        <v>10</v>
      </c>
      <c r="E305" s="1">
        <v>8</v>
      </c>
      <c r="F305" s="1" t="s">
        <v>2</v>
      </c>
      <c r="G305" s="1">
        <v>4</v>
      </c>
      <c r="H305" s="44">
        <v>58520</v>
      </c>
      <c r="I305" s="45">
        <v>1.46206298232129E-2</v>
      </c>
      <c r="J305" s="2">
        <v>14400.409000158301</v>
      </c>
    </row>
    <row r="306" spans="3:10" x14ac:dyDescent="0.3">
      <c r="C306" s="1">
        <v>0</v>
      </c>
      <c r="D306" s="1">
        <v>10</v>
      </c>
      <c r="E306" s="1">
        <v>8</v>
      </c>
      <c r="F306" s="1" t="s">
        <v>2</v>
      </c>
      <c r="G306" s="1">
        <v>14</v>
      </c>
      <c r="H306" s="44">
        <v>62379</v>
      </c>
      <c r="I306" s="46">
        <v>5.4680026956760703E-9</v>
      </c>
      <c r="J306" s="44">
        <v>10403.171999931301</v>
      </c>
    </row>
    <row r="307" spans="3:10" x14ac:dyDescent="0.3">
      <c r="C307" s="1">
        <v>0</v>
      </c>
      <c r="D307" s="1">
        <v>10</v>
      </c>
      <c r="E307" s="1">
        <v>8</v>
      </c>
      <c r="F307" s="1" t="s">
        <v>2</v>
      </c>
      <c r="G307" s="1">
        <v>7</v>
      </c>
      <c r="H307" s="1">
        <v>49952</v>
      </c>
      <c r="I307" s="45">
        <v>0</v>
      </c>
      <c r="J307" s="2">
        <v>6731.1710000038101</v>
      </c>
    </row>
    <row r="308" spans="3:10" x14ac:dyDescent="0.3">
      <c r="C308" s="1">
        <v>0</v>
      </c>
      <c r="D308" s="1">
        <v>10</v>
      </c>
      <c r="E308" s="1">
        <v>8</v>
      </c>
      <c r="F308" s="1" t="s">
        <v>2</v>
      </c>
      <c r="G308" s="1">
        <v>16</v>
      </c>
      <c r="H308" s="44">
        <v>48015</v>
      </c>
      <c r="I308" s="46">
        <v>0</v>
      </c>
      <c r="J308" s="44">
        <v>3344.7330000400498</v>
      </c>
    </row>
    <row r="309" spans="3:10" x14ac:dyDescent="0.3">
      <c r="C309" s="1">
        <v>0</v>
      </c>
      <c r="D309" s="1">
        <v>10</v>
      </c>
      <c r="E309" s="1">
        <v>8</v>
      </c>
      <c r="F309" s="1" t="s">
        <v>2</v>
      </c>
      <c r="G309" s="1">
        <v>20</v>
      </c>
      <c r="H309" s="44">
        <v>66498</v>
      </c>
      <c r="I309" s="45">
        <v>0</v>
      </c>
      <c r="J309" s="2">
        <v>3250.3269999027202</v>
      </c>
    </row>
    <row r="310" spans="3:10" x14ac:dyDescent="0.3">
      <c r="C310" s="1">
        <v>0</v>
      </c>
      <c r="D310" s="1">
        <v>10</v>
      </c>
      <c r="E310" s="1">
        <v>8</v>
      </c>
      <c r="F310" s="1" t="s">
        <v>2</v>
      </c>
      <c r="G310" s="1">
        <v>18</v>
      </c>
      <c r="H310" s="1">
        <v>54267</v>
      </c>
      <c r="I310" s="45">
        <v>0</v>
      </c>
      <c r="J310" s="2">
        <v>2687.7020001411402</v>
      </c>
    </row>
    <row r="311" spans="3:10" x14ac:dyDescent="0.3">
      <c r="C311" s="1">
        <v>0</v>
      </c>
      <c r="D311" s="1">
        <v>10</v>
      </c>
      <c r="E311" s="1">
        <v>8</v>
      </c>
      <c r="F311" s="1" t="s">
        <v>2</v>
      </c>
      <c r="G311" s="1">
        <v>10</v>
      </c>
      <c r="H311" s="1">
        <v>47537</v>
      </c>
      <c r="I311" s="45">
        <v>0</v>
      </c>
      <c r="J311" s="2">
        <v>2474.8380000591201</v>
      </c>
    </row>
    <row r="312" spans="3:10" x14ac:dyDescent="0.3">
      <c r="C312" s="1">
        <v>0</v>
      </c>
      <c r="D312" s="1">
        <v>10</v>
      </c>
      <c r="E312" s="1">
        <v>8</v>
      </c>
      <c r="F312" s="1" t="s">
        <v>2</v>
      </c>
      <c r="G312" s="1">
        <v>9</v>
      </c>
      <c r="H312" s="44">
        <v>62854</v>
      </c>
      <c r="I312" s="46">
        <v>6.2374104500886704E-7</v>
      </c>
      <c r="J312" s="44">
        <v>2267.6189999580301</v>
      </c>
    </row>
    <row r="313" spans="3:10" x14ac:dyDescent="0.3">
      <c r="C313" s="1">
        <v>0</v>
      </c>
      <c r="D313" s="1">
        <v>10</v>
      </c>
      <c r="E313" s="1">
        <v>8</v>
      </c>
      <c r="F313" s="1" t="s">
        <v>2</v>
      </c>
      <c r="G313" s="1">
        <v>8</v>
      </c>
      <c r="H313" s="1">
        <v>46133</v>
      </c>
      <c r="I313" s="45">
        <v>0</v>
      </c>
      <c r="J313" s="44">
        <v>2103.2589998245198</v>
      </c>
    </row>
    <row r="314" spans="3:10" x14ac:dyDescent="0.3">
      <c r="C314" s="1">
        <v>0</v>
      </c>
      <c r="D314" s="1">
        <v>10</v>
      </c>
      <c r="E314" s="1">
        <v>8</v>
      </c>
      <c r="F314" s="1" t="s">
        <v>2</v>
      </c>
      <c r="G314" s="1">
        <v>6</v>
      </c>
      <c r="H314" s="1">
        <v>53795</v>
      </c>
      <c r="I314" s="45">
        <v>0</v>
      </c>
      <c r="J314" s="2">
        <v>1812.74200010299</v>
      </c>
    </row>
    <row r="315" spans="3:10" x14ac:dyDescent="0.3">
      <c r="C315" s="1">
        <v>0</v>
      </c>
      <c r="D315" s="1">
        <v>10</v>
      </c>
      <c r="E315" s="1">
        <v>8</v>
      </c>
      <c r="F315" s="1" t="s">
        <v>2</v>
      </c>
      <c r="G315" s="1">
        <v>17</v>
      </c>
      <c r="H315" s="1">
        <v>69289</v>
      </c>
      <c r="I315" s="45">
        <v>0</v>
      </c>
      <c r="J315" s="2">
        <v>1778.5879998206999</v>
      </c>
    </row>
    <row r="316" spans="3:10" x14ac:dyDescent="0.3">
      <c r="C316" s="1">
        <v>0</v>
      </c>
      <c r="D316" s="1">
        <v>10</v>
      </c>
      <c r="E316" s="1">
        <v>8</v>
      </c>
      <c r="F316" s="1" t="s">
        <v>2</v>
      </c>
      <c r="G316" s="1">
        <v>5</v>
      </c>
      <c r="H316" s="1">
        <v>66432</v>
      </c>
      <c r="I316" s="45">
        <v>0</v>
      </c>
      <c r="J316" s="2">
        <v>1303.9749999046301</v>
      </c>
    </row>
    <row r="317" spans="3:10" x14ac:dyDescent="0.3">
      <c r="C317" s="1">
        <v>0</v>
      </c>
      <c r="D317" s="1">
        <v>10</v>
      </c>
      <c r="E317" s="1">
        <v>8</v>
      </c>
      <c r="F317" s="1" t="s">
        <v>2</v>
      </c>
      <c r="G317" s="1">
        <v>13</v>
      </c>
      <c r="H317" s="44">
        <v>60246</v>
      </c>
      <c r="I317" s="46">
        <v>2.1438709108413799E-8</v>
      </c>
      <c r="J317" s="2">
        <v>1225.34899997711</v>
      </c>
    </row>
    <row r="318" spans="3:10" x14ac:dyDescent="0.3">
      <c r="C318" s="1">
        <v>0</v>
      </c>
      <c r="D318" s="1">
        <v>10</v>
      </c>
      <c r="E318" s="1">
        <v>8</v>
      </c>
      <c r="F318" s="1" t="s">
        <v>1</v>
      </c>
      <c r="G318" s="1">
        <v>19</v>
      </c>
      <c r="H318" s="1">
        <v>32110</v>
      </c>
      <c r="I318" s="46">
        <v>0</v>
      </c>
      <c r="J318" s="2">
        <v>984.67599987983704</v>
      </c>
    </row>
    <row r="319" spans="3:10" x14ac:dyDescent="0.3">
      <c r="C319" s="1">
        <v>0</v>
      </c>
      <c r="D319" s="1">
        <v>10</v>
      </c>
      <c r="E319" s="1">
        <v>8</v>
      </c>
      <c r="F319" s="1" t="s">
        <v>1</v>
      </c>
      <c r="G319" s="1">
        <v>13</v>
      </c>
      <c r="H319" s="44">
        <v>45243</v>
      </c>
      <c r="I319" s="46">
        <v>0</v>
      </c>
      <c r="J319" s="2">
        <v>918.84800004959095</v>
      </c>
    </row>
    <row r="320" spans="3:10" x14ac:dyDescent="0.3">
      <c r="C320" s="1">
        <v>0</v>
      </c>
      <c r="D320" s="1">
        <v>10</v>
      </c>
      <c r="E320" s="1">
        <v>8</v>
      </c>
      <c r="F320" s="1" t="s">
        <v>2</v>
      </c>
      <c r="G320" s="1">
        <v>2</v>
      </c>
      <c r="H320" s="1">
        <v>49034</v>
      </c>
      <c r="I320" s="45">
        <v>0</v>
      </c>
      <c r="J320" s="2">
        <v>855.45700001716602</v>
      </c>
    </row>
    <row r="321" spans="3:10" x14ac:dyDescent="0.3">
      <c r="C321" s="1">
        <v>0</v>
      </c>
      <c r="D321" s="1">
        <v>10</v>
      </c>
      <c r="E321" s="1">
        <v>8</v>
      </c>
      <c r="F321" s="1" t="s">
        <v>2</v>
      </c>
      <c r="G321" s="1">
        <v>12</v>
      </c>
      <c r="H321" s="1">
        <v>60833</v>
      </c>
      <c r="I321" s="45">
        <v>0</v>
      </c>
      <c r="J321" s="2">
        <v>846.12800002098004</v>
      </c>
    </row>
    <row r="322" spans="3:10" x14ac:dyDescent="0.3">
      <c r="C322" s="1">
        <v>0</v>
      </c>
      <c r="D322" s="1">
        <v>10</v>
      </c>
      <c r="E322" s="1">
        <v>8</v>
      </c>
      <c r="F322" s="1" t="s">
        <v>2</v>
      </c>
      <c r="G322" s="1">
        <v>15</v>
      </c>
      <c r="H322" s="44">
        <v>66755</v>
      </c>
      <c r="I322" s="45">
        <v>0</v>
      </c>
      <c r="J322" s="44">
        <v>647.92499995231606</v>
      </c>
    </row>
    <row r="323" spans="3:10" x14ac:dyDescent="0.3">
      <c r="C323" s="1">
        <v>0</v>
      </c>
      <c r="D323" s="1">
        <v>10</v>
      </c>
      <c r="E323" s="1">
        <v>8</v>
      </c>
      <c r="F323" s="1" t="s">
        <v>2</v>
      </c>
      <c r="G323" s="1">
        <v>1</v>
      </c>
      <c r="H323" s="1">
        <v>74918</v>
      </c>
      <c r="I323" s="45">
        <v>0</v>
      </c>
      <c r="J323" s="2">
        <v>568.28399991989102</v>
      </c>
    </row>
    <row r="324" spans="3:10" x14ac:dyDescent="0.3">
      <c r="C324" s="1">
        <v>0</v>
      </c>
      <c r="D324" s="1">
        <v>10</v>
      </c>
      <c r="E324" s="1">
        <v>8</v>
      </c>
      <c r="F324" s="1" t="s">
        <v>1</v>
      </c>
      <c r="G324" s="1">
        <v>20</v>
      </c>
      <c r="H324" s="44">
        <v>47247</v>
      </c>
      <c r="I324" s="46">
        <v>0</v>
      </c>
      <c r="J324" s="2">
        <v>519.08100008964504</v>
      </c>
    </row>
    <row r="325" spans="3:10" x14ac:dyDescent="0.3">
      <c r="C325" s="1">
        <v>0</v>
      </c>
      <c r="D325" s="1">
        <v>10</v>
      </c>
      <c r="E325" s="1">
        <v>8</v>
      </c>
      <c r="F325" s="1" t="s">
        <v>1</v>
      </c>
      <c r="G325" s="1">
        <v>11</v>
      </c>
      <c r="H325" s="1">
        <v>42342</v>
      </c>
      <c r="I325" s="46">
        <v>0</v>
      </c>
      <c r="J325" s="44">
        <v>504.736999988555</v>
      </c>
    </row>
    <row r="326" spans="3:10" x14ac:dyDescent="0.3">
      <c r="C326" s="1">
        <v>0</v>
      </c>
      <c r="D326" s="1">
        <v>10</v>
      </c>
      <c r="E326" s="1">
        <v>8</v>
      </c>
      <c r="F326" s="1" t="s">
        <v>1</v>
      </c>
      <c r="G326" s="1">
        <v>14</v>
      </c>
      <c r="H326" s="1">
        <v>46185</v>
      </c>
      <c r="I326" s="46">
        <v>0</v>
      </c>
      <c r="J326" s="44">
        <v>351.08000016212401</v>
      </c>
    </row>
    <row r="327" spans="3:10" x14ac:dyDescent="0.3">
      <c r="C327" s="1">
        <v>0</v>
      </c>
      <c r="D327" s="1">
        <v>10</v>
      </c>
      <c r="E327" s="1">
        <v>8</v>
      </c>
      <c r="F327" s="1" t="s">
        <v>3</v>
      </c>
      <c r="G327" s="1">
        <v>13</v>
      </c>
      <c r="H327" s="44">
        <v>35829</v>
      </c>
      <c r="I327" s="45">
        <v>0</v>
      </c>
      <c r="J327" s="44">
        <v>269.079999923706</v>
      </c>
    </row>
    <row r="328" spans="3:10" x14ac:dyDescent="0.3">
      <c r="C328" s="1">
        <v>0</v>
      </c>
      <c r="D328" s="1">
        <v>10</v>
      </c>
      <c r="E328" s="1">
        <v>8</v>
      </c>
      <c r="F328" s="1" t="s">
        <v>1</v>
      </c>
      <c r="G328" s="1">
        <v>18</v>
      </c>
      <c r="H328" s="44">
        <v>44615</v>
      </c>
      <c r="I328" s="46">
        <v>0</v>
      </c>
      <c r="J328" s="1">
        <v>257.04799985885597</v>
      </c>
    </row>
    <row r="329" spans="3:10" x14ac:dyDescent="0.3">
      <c r="C329" s="1">
        <v>0</v>
      </c>
      <c r="D329" s="1">
        <v>10</v>
      </c>
      <c r="E329" s="1">
        <v>8</v>
      </c>
      <c r="F329" s="1" t="s">
        <v>3</v>
      </c>
      <c r="G329" s="1">
        <v>6</v>
      </c>
      <c r="H329" s="44">
        <v>35405</v>
      </c>
      <c r="I329" s="45">
        <v>0</v>
      </c>
      <c r="J329" s="44">
        <v>214.47000002861</v>
      </c>
    </row>
    <row r="330" spans="3:10" x14ac:dyDescent="0.3">
      <c r="C330" s="1">
        <v>0</v>
      </c>
      <c r="D330" s="1">
        <v>10</v>
      </c>
      <c r="E330" s="1">
        <v>8</v>
      </c>
      <c r="F330" s="1" t="s">
        <v>2</v>
      </c>
      <c r="G330" s="1">
        <v>3</v>
      </c>
      <c r="H330" s="1">
        <v>45406</v>
      </c>
      <c r="I330" s="46">
        <v>1.4261556350753699E-14</v>
      </c>
      <c r="J330" s="2">
        <v>187.79699993133499</v>
      </c>
    </row>
    <row r="331" spans="3:10" x14ac:dyDescent="0.3">
      <c r="C331" s="1">
        <v>0</v>
      </c>
      <c r="D331" s="1">
        <v>10</v>
      </c>
      <c r="E331" s="1">
        <v>8</v>
      </c>
      <c r="F331" s="1" t="s">
        <v>1</v>
      </c>
      <c r="G331" s="1">
        <v>1</v>
      </c>
      <c r="H331" s="1">
        <v>51686</v>
      </c>
      <c r="I331" s="45">
        <v>0</v>
      </c>
      <c r="J331" s="44">
        <v>178.392000198364</v>
      </c>
    </row>
    <row r="332" spans="3:10" x14ac:dyDescent="0.3">
      <c r="C332" s="1">
        <v>0</v>
      </c>
      <c r="D332" s="1">
        <v>10</v>
      </c>
      <c r="E332" s="1">
        <v>8</v>
      </c>
      <c r="F332" s="1" t="s">
        <v>1</v>
      </c>
      <c r="G332" s="1">
        <v>6</v>
      </c>
      <c r="H332" s="1">
        <v>38856</v>
      </c>
      <c r="I332" s="46">
        <v>0</v>
      </c>
      <c r="J332" s="2">
        <v>132.51600003242399</v>
      </c>
    </row>
    <row r="333" spans="3:10" x14ac:dyDescent="0.3">
      <c r="C333" s="1">
        <v>0</v>
      </c>
      <c r="D333" s="1">
        <v>10</v>
      </c>
      <c r="E333" s="1">
        <v>8</v>
      </c>
      <c r="F333" s="1" t="s">
        <v>1</v>
      </c>
      <c r="G333" s="1">
        <v>9</v>
      </c>
      <c r="H333" s="44">
        <v>43083</v>
      </c>
      <c r="I333" s="45">
        <v>0</v>
      </c>
      <c r="J333" s="2">
        <v>120.12599992752</v>
      </c>
    </row>
    <row r="334" spans="3:10" x14ac:dyDescent="0.3">
      <c r="C334" s="1">
        <v>0</v>
      </c>
      <c r="D334" s="1">
        <v>10</v>
      </c>
      <c r="E334" s="1">
        <v>8</v>
      </c>
      <c r="F334" s="1" t="s">
        <v>1</v>
      </c>
      <c r="G334" s="1">
        <v>7</v>
      </c>
      <c r="H334" s="44">
        <v>31401</v>
      </c>
      <c r="I334" s="45">
        <v>0</v>
      </c>
      <c r="J334" s="2">
        <v>95.968999862670898</v>
      </c>
    </row>
    <row r="335" spans="3:10" x14ac:dyDescent="0.3">
      <c r="C335" s="1">
        <v>0</v>
      </c>
      <c r="D335" s="1">
        <v>10</v>
      </c>
      <c r="E335" s="1">
        <v>8</v>
      </c>
      <c r="F335" s="1" t="s">
        <v>3</v>
      </c>
      <c r="G335" s="1">
        <v>18</v>
      </c>
      <c r="H335" s="44">
        <v>37306.999999993903</v>
      </c>
      <c r="I335" s="45">
        <v>0</v>
      </c>
      <c r="J335" s="44">
        <v>76.812999963760305</v>
      </c>
    </row>
    <row r="336" spans="3:10" x14ac:dyDescent="0.3">
      <c r="C336" s="1">
        <v>0</v>
      </c>
      <c r="D336" s="1">
        <v>10</v>
      </c>
      <c r="E336" s="1">
        <v>8</v>
      </c>
      <c r="F336" s="1" t="s">
        <v>1</v>
      </c>
      <c r="G336" s="1">
        <v>17</v>
      </c>
      <c r="H336" s="1">
        <v>43541</v>
      </c>
      <c r="I336" s="46">
        <v>0</v>
      </c>
      <c r="J336" s="44">
        <v>73.844000101089406</v>
      </c>
    </row>
    <row r="337" spans="3:10" x14ac:dyDescent="0.3">
      <c r="C337" s="1">
        <v>0</v>
      </c>
      <c r="D337" s="1">
        <v>10</v>
      </c>
      <c r="E337" s="1">
        <v>8</v>
      </c>
      <c r="F337" s="1" t="s">
        <v>3</v>
      </c>
      <c r="G337" s="1">
        <v>11</v>
      </c>
      <c r="H337" s="44">
        <v>32335</v>
      </c>
      <c r="I337" s="45">
        <v>0</v>
      </c>
      <c r="J337" s="1">
        <v>64.969000101089406</v>
      </c>
    </row>
    <row r="338" spans="3:10" x14ac:dyDescent="0.3">
      <c r="C338" s="1">
        <v>0</v>
      </c>
      <c r="D338" s="1">
        <v>10</v>
      </c>
      <c r="E338" s="1">
        <v>8</v>
      </c>
      <c r="F338" s="1" t="s">
        <v>1</v>
      </c>
      <c r="G338" s="1">
        <v>4</v>
      </c>
      <c r="H338" s="44">
        <v>41104</v>
      </c>
      <c r="I338" s="46">
        <v>0</v>
      </c>
      <c r="J338" s="2">
        <v>63.483999967575002</v>
      </c>
    </row>
    <row r="339" spans="3:10" x14ac:dyDescent="0.3">
      <c r="C339" s="1">
        <v>0</v>
      </c>
      <c r="D339" s="1">
        <v>10</v>
      </c>
      <c r="E339" s="1">
        <v>8</v>
      </c>
      <c r="F339" s="1" t="s">
        <v>1</v>
      </c>
      <c r="G339" s="1">
        <v>8</v>
      </c>
      <c r="H339" s="1">
        <v>36314.999999997999</v>
      </c>
      <c r="I339" s="45">
        <v>0</v>
      </c>
      <c r="J339" s="44">
        <v>60.312999963760298</v>
      </c>
    </row>
    <row r="340" spans="3:10" x14ac:dyDescent="0.3">
      <c r="C340" s="1">
        <v>0</v>
      </c>
      <c r="D340" s="1">
        <v>10</v>
      </c>
      <c r="E340" s="1">
        <v>8</v>
      </c>
      <c r="F340" s="1" t="s">
        <v>1</v>
      </c>
      <c r="G340" s="1">
        <v>16</v>
      </c>
      <c r="H340" s="1">
        <v>33787</v>
      </c>
      <c r="I340" s="46">
        <v>0</v>
      </c>
      <c r="J340" s="44">
        <v>59.405999898910501</v>
      </c>
    </row>
    <row r="341" spans="3:10" x14ac:dyDescent="0.3">
      <c r="C341" s="1">
        <v>0</v>
      </c>
      <c r="D341" s="1">
        <v>10</v>
      </c>
      <c r="E341" s="1">
        <v>8</v>
      </c>
      <c r="F341" s="1" t="s">
        <v>3</v>
      </c>
      <c r="G341" s="1">
        <v>16</v>
      </c>
      <c r="H341" s="1">
        <v>30469</v>
      </c>
      <c r="I341" s="45">
        <v>0</v>
      </c>
      <c r="J341" s="44">
        <v>59.281000137329102</v>
      </c>
    </row>
    <row r="342" spans="3:10" x14ac:dyDescent="0.3">
      <c r="C342" s="1">
        <v>0</v>
      </c>
      <c r="D342" s="1">
        <v>10</v>
      </c>
      <c r="E342" s="1">
        <v>8</v>
      </c>
      <c r="F342" s="1" t="s">
        <v>3</v>
      </c>
      <c r="G342" s="1">
        <v>4</v>
      </c>
      <c r="H342" s="1">
        <v>30569</v>
      </c>
      <c r="I342" s="45">
        <v>0</v>
      </c>
      <c r="J342" s="2">
        <v>58.859000205993603</v>
      </c>
    </row>
    <row r="343" spans="3:10" x14ac:dyDescent="0.3">
      <c r="C343" s="1">
        <v>0</v>
      </c>
      <c r="D343" s="1">
        <v>10</v>
      </c>
      <c r="E343" s="1">
        <v>8</v>
      </c>
      <c r="F343" s="1" t="s">
        <v>1</v>
      </c>
      <c r="G343" s="1">
        <v>12</v>
      </c>
      <c r="H343" s="44">
        <v>42758.999999999898</v>
      </c>
      <c r="I343" s="46">
        <v>0</v>
      </c>
      <c r="J343" s="2">
        <v>56.641000032424898</v>
      </c>
    </row>
    <row r="344" spans="3:10" x14ac:dyDescent="0.3">
      <c r="C344" s="1">
        <v>0</v>
      </c>
      <c r="D344" s="1">
        <v>10</v>
      </c>
      <c r="E344" s="1">
        <v>8</v>
      </c>
      <c r="F344" s="1" t="s">
        <v>3</v>
      </c>
      <c r="G344" s="1">
        <v>10</v>
      </c>
      <c r="H344" s="44">
        <v>32446.999999999902</v>
      </c>
      <c r="I344" s="45">
        <v>0</v>
      </c>
      <c r="J344" s="44">
        <v>55.327999830245901</v>
      </c>
    </row>
    <row r="345" spans="3:10" x14ac:dyDescent="0.3">
      <c r="C345" s="1">
        <v>0</v>
      </c>
      <c r="D345" s="1">
        <v>10</v>
      </c>
      <c r="E345" s="1">
        <v>8</v>
      </c>
      <c r="F345" s="1" t="s">
        <v>1</v>
      </c>
      <c r="G345" s="1">
        <v>3</v>
      </c>
      <c r="H345" s="1">
        <v>36462.999999999898</v>
      </c>
      <c r="I345" s="46">
        <v>0</v>
      </c>
      <c r="J345" s="44">
        <v>53.141000032424898</v>
      </c>
    </row>
    <row r="346" spans="3:10" x14ac:dyDescent="0.3">
      <c r="C346" s="1">
        <v>0</v>
      </c>
      <c r="D346" s="1">
        <v>10</v>
      </c>
      <c r="E346" s="1">
        <v>8</v>
      </c>
      <c r="F346" s="1" t="s">
        <v>3</v>
      </c>
      <c r="G346" s="1">
        <v>5</v>
      </c>
      <c r="H346" s="1">
        <v>33110.999999996697</v>
      </c>
      <c r="I346" s="45">
        <v>0</v>
      </c>
      <c r="J346" s="2">
        <v>52.327999830245901</v>
      </c>
    </row>
    <row r="347" spans="3:10" x14ac:dyDescent="0.3">
      <c r="C347" s="1">
        <v>0</v>
      </c>
      <c r="D347" s="1">
        <v>10</v>
      </c>
      <c r="E347" s="1">
        <v>8</v>
      </c>
      <c r="F347" s="1" t="s">
        <v>1</v>
      </c>
      <c r="G347" s="1">
        <v>15</v>
      </c>
      <c r="H347" s="1">
        <v>40162.998716005801</v>
      </c>
      <c r="I347" s="46">
        <v>0</v>
      </c>
      <c r="J347" s="44">
        <v>50.546999931335399</v>
      </c>
    </row>
    <row r="348" spans="3:10" x14ac:dyDescent="0.3">
      <c r="C348" s="1">
        <v>0</v>
      </c>
      <c r="D348" s="1">
        <v>10</v>
      </c>
      <c r="E348" s="1">
        <v>8</v>
      </c>
      <c r="F348" s="1" t="s">
        <v>1</v>
      </c>
      <c r="G348" s="1">
        <v>10</v>
      </c>
      <c r="H348" s="44">
        <v>33271.999999999898</v>
      </c>
      <c r="I348" s="46">
        <v>0</v>
      </c>
      <c r="J348" s="2">
        <v>44.217999935150097</v>
      </c>
    </row>
    <row r="349" spans="3:10" x14ac:dyDescent="0.3">
      <c r="C349" s="1">
        <v>0</v>
      </c>
      <c r="D349" s="1">
        <v>10</v>
      </c>
      <c r="E349" s="1">
        <v>8</v>
      </c>
      <c r="F349" s="1" t="s">
        <v>3</v>
      </c>
      <c r="G349" s="1">
        <v>15</v>
      </c>
      <c r="H349" s="44">
        <v>37184.999999999898</v>
      </c>
      <c r="I349" s="45">
        <v>0</v>
      </c>
      <c r="J349" s="2">
        <v>35.062999963760298</v>
      </c>
    </row>
    <row r="350" spans="3:10" x14ac:dyDescent="0.3">
      <c r="C350" s="1">
        <v>0</v>
      </c>
      <c r="D350" s="1">
        <v>10</v>
      </c>
      <c r="E350" s="1">
        <v>8</v>
      </c>
      <c r="F350" s="1" t="s">
        <v>1</v>
      </c>
      <c r="G350" s="1">
        <v>5</v>
      </c>
      <c r="H350" s="44">
        <v>45706</v>
      </c>
      <c r="I350" s="46">
        <v>0</v>
      </c>
      <c r="J350" s="2">
        <v>34.781999826431203</v>
      </c>
    </row>
    <row r="351" spans="3:10" x14ac:dyDescent="0.3">
      <c r="C351" s="1">
        <v>0</v>
      </c>
      <c r="D351" s="1">
        <v>10</v>
      </c>
      <c r="E351" s="1">
        <v>8</v>
      </c>
      <c r="F351" s="1" t="s">
        <v>0</v>
      </c>
      <c r="G351" s="1">
        <v>19</v>
      </c>
      <c r="H351" s="44">
        <v>20339</v>
      </c>
      <c r="I351" s="46">
        <v>0</v>
      </c>
      <c r="J351" s="44">
        <v>30.610000133514401</v>
      </c>
    </row>
    <row r="352" spans="3:10" x14ac:dyDescent="0.3">
      <c r="C352" s="1">
        <v>0</v>
      </c>
      <c r="D352" s="1">
        <v>10</v>
      </c>
      <c r="E352" s="1">
        <v>8</v>
      </c>
      <c r="F352" s="1" t="s">
        <v>0</v>
      </c>
      <c r="G352" s="1">
        <v>1</v>
      </c>
      <c r="H352" s="1">
        <v>28139</v>
      </c>
      <c r="I352" s="45">
        <v>0</v>
      </c>
      <c r="J352" s="1">
        <v>29.266000032424898</v>
      </c>
    </row>
    <row r="353" spans="3:10" x14ac:dyDescent="0.3">
      <c r="C353" s="1">
        <v>0</v>
      </c>
      <c r="D353" s="1">
        <v>10</v>
      </c>
      <c r="E353" s="1">
        <v>8</v>
      </c>
      <c r="F353" s="1" t="s">
        <v>3</v>
      </c>
      <c r="G353" s="1">
        <v>7</v>
      </c>
      <c r="H353" s="44">
        <v>31900</v>
      </c>
      <c r="I353" s="45">
        <v>0</v>
      </c>
      <c r="J353" s="44">
        <v>28.625</v>
      </c>
    </row>
    <row r="354" spans="3:10" x14ac:dyDescent="0.3">
      <c r="C354" s="1">
        <v>0</v>
      </c>
      <c r="D354" s="1">
        <v>10</v>
      </c>
      <c r="E354" s="1">
        <v>8</v>
      </c>
      <c r="F354" s="1" t="s">
        <v>3</v>
      </c>
      <c r="G354" s="1">
        <v>17</v>
      </c>
      <c r="H354" s="1">
        <v>33547.999999999898</v>
      </c>
      <c r="I354" s="45">
        <v>0</v>
      </c>
      <c r="J354" s="44">
        <v>24.343999862670898</v>
      </c>
    </row>
    <row r="355" spans="3:10" x14ac:dyDescent="0.3">
      <c r="C355" s="1">
        <v>0</v>
      </c>
      <c r="D355" s="1">
        <v>10</v>
      </c>
      <c r="E355" s="1">
        <v>8</v>
      </c>
      <c r="F355" s="1" t="s">
        <v>3</v>
      </c>
      <c r="G355" s="1">
        <v>2</v>
      </c>
      <c r="H355" s="44">
        <v>31975</v>
      </c>
      <c r="I355" s="45">
        <v>0</v>
      </c>
      <c r="J355" s="44">
        <v>23.531000137329102</v>
      </c>
    </row>
    <row r="356" spans="3:10" x14ac:dyDescent="0.3">
      <c r="C356" s="1">
        <v>0</v>
      </c>
      <c r="D356" s="1">
        <v>10</v>
      </c>
      <c r="E356" s="1">
        <v>8</v>
      </c>
      <c r="F356" s="1" t="s">
        <v>0</v>
      </c>
      <c r="G356" s="1">
        <v>6</v>
      </c>
      <c r="H356" s="44">
        <v>24759</v>
      </c>
      <c r="I356" s="45">
        <v>0</v>
      </c>
      <c r="J356" s="44">
        <v>22.812000036239599</v>
      </c>
    </row>
    <row r="357" spans="3:10" x14ac:dyDescent="0.3">
      <c r="C357" s="1">
        <v>0</v>
      </c>
      <c r="D357" s="1">
        <v>10</v>
      </c>
      <c r="E357" s="1">
        <v>8</v>
      </c>
      <c r="F357" s="1" t="s">
        <v>3</v>
      </c>
      <c r="G357" s="1">
        <v>20</v>
      </c>
      <c r="H357" s="44">
        <v>36389.999999999898</v>
      </c>
      <c r="I357" s="45">
        <v>0</v>
      </c>
      <c r="J357" s="44">
        <v>21.891000032424898</v>
      </c>
    </row>
    <row r="358" spans="3:10" x14ac:dyDescent="0.3">
      <c r="C358" s="1">
        <v>0</v>
      </c>
      <c r="D358" s="1">
        <v>10</v>
      </c>
      <c r="E358" s="1">
        <v>8</v>
      </c>
      <c r="F358" s="1" t="s">
        <v>3</v>
      </c>
      <c r="G358" s="1">
        <v>3</v>
      </c>
      <c r="H358" s="44">
        <v>33913.999999999702</v>
      </c>
      <c r="I358" s="45">
        <v>0</v>
      </c>
      <c r="J358" s="44">
        <v>21.358999967574999</v>
      </c>
    </row>
    <row r="359" spans="3:10" x14ac:dyDescent="0.3">
      <c r="C359" s="1">
        <v>0</v>
      </c>
      <c r="D359" s="1">
        <v>10</v>
      </c>
      <c r="E359" s="1">
        <v>8</v>
      </c>
      <c r="F359" s="1" t="s">
        <v>3</v>
      </c>
      <c r="G359" s="1">
        <v>1</v>
      </c>
      <c r="H359" s="44">
        <v>34917</v>
      </c>
      <c r="I359" s="45">
        <v>0</v>
      </c>
      <c r="J359" s="44">
        <v>21.281000137329102</v>
      </c>
    </row>
    <row r="360" spans="3:10" x14ac:dyDescent="0.3">
      <c r="C360" s="1">
        <v>0</v>
      </c>
      <c r="D360" s="1">
        <v>10</v>
      </c>
      <c r="E360" s="1">
        <v>8</v>
      </c>
      <c r="F360" s="1" t="s">
        <v>0</v>
      </c>
      <c r="G360" s="1">
        <v>11</v>
      </c>
      <c r="H360" s="44">
        <v>24489.9999999994</v>
      </c>
      <c r="I360" s="45">
        <v>0</v>
      </c>
      <c r="J360" s="44">
        <v>20.562999963760301</v>
      </c>
    </row>
    <row r="361" spans="3:10" x14ac:dyDescent="0.3">
      <c r="C361" s="1">
        <v>0</v>
      </c>
      <c r="D361" s="1">
        <v>10</v>
      </c>
      <c r="E361" s="1">
        <v>8</v>
      </c>
      <c r="F361" s="1" t="s">
        <v>0</v>
      </c>
      <c r="G361" s="1">
        <v>5</v>
      </c>
      <c r="H361" s="44">
        <v>25983</v>
      </c>
      <c r="I361" s="45">
        <v>0</v>
      </c>
      <c r="J361" s="44">
        <v>19.25</v>
      </c>
    </row>
    <row r="362" spans="3:10" x14ac:dyDescent="0.3">
      <c r="C362" s="1">
        <v>0</v>
      </c>
      <c r="D362" s="1">
        <v>10</v>
      </c>
      <c r="E362" s="1">
        <v>8</v>
      </c>
      <c r="F362" s="1" t="s">
        <v>3</v>
      </c>
      <c r="G362" s="1">
        <v>8</v>
      </c>
      <c r="H362" s="1">
        <v>30837</v>
      </c>
      <c r="I362" s="45">
        <v>0</v>
      </c>
      <c r="J362" s="44">
        <v>18.844000101089399</v>
      </c>
    </row>
    <row r="363" spans="3:10" x14ac:dyDescent="0.3">
      <c r="C363" s="1">
        <v>0</v>
      </c>
      <c r="D363" s="1">
        <v>10</v>
      </c>
      <c r="E363" s="1">
        <v>8</v>
      </c>
      <c r="F363" s="1" t="s">
        <v>0</v>
      </c>
      <c r="G363" s="1">
        <v>18</v>
      </c>
      <c r="H363" s="44">
        <v>25527</v>
      </c>
      <c r="I363" s="45">
        <v>0</v>
      </c>
      <c r="J363" s="44">
        <v>18.171999931335399</v>
      </c>
    </row>
    <row r="364" spans="3:10" x14ac:dyDescent="0.3">
      <c r="C364" s="1">
        <v>0</v>
      </c>
      <c r="D364" s="1">
        <v>10</v>
      </c>
      <c r="E364" s="1">
        <v>8</v>
      </c>
      <c r="F364" s="1" t="s">
        <v>3</v>
      </c>
      <c r="G364" s="1">
        <v>12</v>
      </c>
      <c r="H364" s="44">
        <v>33461</v>
      </c>
      <c r="I364" s="45">
        <v>0</v>
      </c>
      <c r="J364" s="44">
        <v>17.155999898910501</v>
      </c>
    </row>
    <row r="365" spans="3:10" x14ac:dyDescent="0.3">
      <c r="C365" s="1">
        <v>0</v>
      </c>
      <c r="D365" s="1">
        <v>10</v>
      </c>
      <c r="E365" s="1">
        <v>8</v>
      </c>
      <c r="F365" s="1" t="s">
        <v>1</v>
      </c>
      <c r="G365" s="1">
        <v>2</v>
      </c>
      <c r="H365" s="1">
        <v>31378.9999999994</v>
      </c>
      <c r="I365" s="46">
        <v>0</v>
      </c>
      <c r="J365" s="44">
        <v>15.6410000324249</v>
      </c>
    </row>
    <row r="366" spans="3:10" x14ac:dyDescent="0.3">
      <c r="C366" s="1">
        <v>0</v>
      </c>
      <c r="D366" s="1">
        <v>10</v>
      </c>
      <c r="E366" s="1">
        <v>8</v>
      </c>
      <c r="F366" s="1" t="s">
        <v>3</v>
      </c>
      <c r="G366" s="1">
        <v>19</v>
      </c>
      <c r="H366" s="44">
        <v>25771</v>
      </c>
      <c r="I366" s="45">
        <v>0</v>
      </c>
      <c r="J366" s="44">
        <v>15.5</v>
      </c>
    </row>
    <row r="367" spans="3:10" x14ac:dyDescent="0.3">
      <c r="C367" s="1">
        <v>0</v>
      </c>
      <c r="D367" s="1">
        <v>10</v>
      </c>
      <c r="E367" s="1">
        <v>8</v>
      </c>
      <c r="F367" s="1" t="s">
        <v>3</v>
      </c>
      <c r="G367" s="1">
        <v>14</v>
      </c>
      <c r="H367" s="44">
        <v>35387.999999999898</v>
      </c>
      <c r="I367" s="45">
        <v>0</v>
      </c>
      <c r="J367" s="44">
        <v>14.578999996185299</v>
      </c>
    </row>
    <row r="368" spans="3:10" x14ac:dyDescent="0.3">
      <c r="C368" s="1">
        <v>0</v>
      </c>
      <c r="D368" s="1">
        <v>10</v>
      </c>
      <c r="E368" s="1">
        <v>8</v>
      </c>
      <c r="F368" s="1" t="s">
        <v>3</v>
      </c>
      <c r="G368" s="1">
        <v>9</v>
      </c>
      <c r="H368" s="44">
        <v>32727.999999999902</v>
      </c>
      <c r="I368" s="45">
        <v>0</v>
      </c>
      <c r="J368" s="44">
        <v>13.046999931335399</v>
      </c>
    </row>
    <row r="369" spans="3:10" x14ac:dyDescent="0.3">
      <c r="C369" s="1">
        <v>0</v>
      </c>
      <c r="D369" s="1">
        <v>10</v>
      </c>
      <c r="E369" s="1">
        <v>8</v>
      </c>
      <c r="F369" s="1" t="s">
        <v>0</v>
      </c>
      <c r="G369" s="1">
        <v>3</v>
      </c>
      <c r="H369" s="44">
        <v>24838</v>
      </c>
      <c r="I369" s="45">
        <v>0</v>
      </c>
      <c r="J369" s="2">
        <v>10.9070000648498</v>
      </c>
    </row>
    <row r="370" spans="3:10" x14ac:dyDescent="0.3">
      <c r="C370" s="1">
        <v>0</v>
      </c>
      <c r="D370" s="1">
        <v>10</v>
      </c>
      <c r="E370" s="1">
        <v>8</v>
      </c>
      <c r="F370" s="1" t="s">
        <v>0</v>
      </c>
      <c r="G370" s="1">
        <v>16</v>
      </c>
      <c r="H370" s="44">
        <v>22076.0000000002</v>
      </c>
      <c r="I370" s="45">
        <v>0</v>
      </c>
      <c r="J370" s="44">
        <v>8.9840002059936506</v>
      </c>
    </row>
    <row r="371" spans="3:10" x14ac:dyDescent="0.3">
      <c r="C371" s="1">
        <v>0</v>
      </c>
      <c r="D371" s="1">
        <v>10</v>
      </c>
      <c r="E371" s="1">
        <v>8</v>
      </c>
      <c r="F371" s="1" t="s">
        <v>0</v>
      </c>
      <c r="G371" s="1">
        <v>8</v>
      </c>
      <c r="H371" s="44">
        <v>23645</v>
      </c>
      <c r="I371" s="45">
        <v>0</v>
      </c>
      <c r="J371" s="44">
        <v>8.625</v>
      </c>
    </row>
    <row r="372" spans="3:10" x14ac:dyDescent="0.3">
      <c r="C372" s="1">
        <v>0</v>
      </c>
      <c r="D372" s="1">
        <v>10</v>
      </c>
      <c r="E372" s="1">
        <v>8</v>
      </c>
      <c r="F372" s="1" t="s">
        <v>0</v>
      </c>
      <c r="G372" s="1">
        <v>9</v>
      </c>
      <c r="H372" s="44">
        <v>25975</v>
      </c>
      <c r="I372" s="45">
        <v>0</v>
      </c>
      <c r="J372" s="44">
        <v>8.4850001335144007</v>
      </c>
    </row>
    <row r="373" spans="3:10" x14ac:dyDescent="0.3">
      <c r="C373" s="1">
        <v>0</v>
      </c>
      <c r="D373" s="1">
        <v>10</v>
      </c>
      <c r="E373" s="1">
        <v>8</v>
      </c>
      <c r="F373" s="1" t="s">
        <v>0</v>
      </c>
      <c r="G373" s="1">
        <v>4</v>
      </c>
      <c r="H373" s="1">
        <v>22531.9999999998</v>
      </c>
      <c r="I373" s="45">
        <v>0</v>
      </c>
      <c r="J373" s="2">
        <v>8.2339999675750697</v>
      </c>
    </row>
    <row r="374" spans="3:10" x14ac:dyDescent="0.3">
      <c r="C374" s="1">
        <v>0</v>
      </c>
      <c r="D374" s="1">
        <v>10</v>
      </c>
      <c r="E374" s="1">
        <v>8</v>
      </c>
      <c r="F374" s="1" t="s">
        <v>0</v>
      </c>
      <c r="G374" s="1">
        <v>14</v>
      </c>
      <c r="H374" s="44">
        <v>26724</v>
      </c>
      <c r="I374" s="45">
        <v>0</v>
      </c>
      <c r="J374" s="44">
        <v>8.2339999675750697</v>
      </c>
    </row>
    <row r="375" spans="3:10" x14ac:dyDescent="0.3">
      <c r="C375" s="1">
        <v>0</v>
      </c>
      <c r="D375" s="1">
        <v>10</v>
      </c>
      <c r="E375" s="1">
        <v>8</v>
      </c>
      <c r="F375" s="1" t="s">
        <v>0</v>
      </c>
      <c r="G375" s="1">
        <v>17</v>
      </c>
      <c r="H375" s="1">
        <v>26683.999999999902</v>
      </c>
      <c r="I375" s="45">
        <v>0</v>
      </c>
      <c r="J375" s="44">
        <v>7.8129999637603698</v>
      </c>
    </row>
    <row r="376" spans="3:10" x14ac:dyDescent="0.3">
      <c r="C376" s="1">
        <v>0</v>
      </c>
      <c r="D376" s="1">
        <v>10</v>
      </c>
      <c r="E376" s="1">
        <v>8</v>
      </c>
      <c r="F376" s="1" t="s">
        <v>0</v>
      </c>
      <c r="G376" s="1">
        <v>15</v>
      </c>
      <c r="H376" s="1">
        <v>27638.999999999902</v>
      </c>
      <c r="I376" s="45">
        <v>0</v>
      </c>
      <c r="J376" s="2">
        <v>7.5310001373290998</v>
      </c>
    </row>
    <row r="377" spans="3:10" x14ac:dyDescent="0.3">
      <c r="C377" s="1">
        <v>0</v>
      </c>
      <c r="D377" s="1">
        <v>10</v>
      </c>
      <c r="E377" s="1">
        <v>8</v>
      </c>
      <c r="F377" s="1" t="s">
        <v>0</v>
      </c>
      <c r="G377" s="1">
        <v>20</v>
      </c>
      <c r="H377" s="1">
        <v>27137</v>
      </c>
      <c r="I377" s="45">
        <v>0</v>
      </c>
      <c r="J377" s="44">
        <v>7.3129999637603698</v>
      </c>
    </row>
    <row r="378" spans="3:10" x14ac:dyDescent="0.3">
      <c r="C378" s="1">
        <v>0</v>
      </c>
      <c r="D378" s="1">
        <v>10</v>
      </c>
      <c r="E378" s="1">
        <v>8</v>
      </c>
      <c r="F378" s="1" t="s">
        <v>0</v>
      </c>
      <c r="G378" s="1">
        <v>13</v>
      </c>
      <c r="H378" s="44">
        <v>25517</v>
      </c>
      <c r="I378" s="45">
        <v>0</v>
      </c>
      <c r="J378" s="44">
        <v>6.7339999675750697</v>
      </c>
    </row>
    <row r="379" spans="3:10" x14ac:dyDescent="0.3">
      <c r="C379" s="1">
        <v>0</v>
      </c>
      <c r="D379" s="1">
        <v>10</v>
      </c>
      <c r="E379" s="1">
        <v>8</v>
      </c>
      <c r="F379" s="1" t="s">
        <v>0</v>
      </c>
      <c r="G379" s="1">
        <v>7</v>
      </c>
      <c r="H379" s="1">
        <v>22746</v>
      </c>
      <c r="I379" s="45">
        <v>0</v>
      </c>
      <c r="J379" s="2">
        <v>6.4530000686645499</v>
      </c>
    </row>
    <row r="380" spans="3:10" x14ac:dyDescent="0.3">
      <c r="C380" s="1">
        <v>0</v>
      </c>
      <c r="D380" s="1">
        <v>10</v>
      </c>
      <c r="E380" s="1">
        <v>8</v>
      </c>
      <c r="F380" s="1" t="s">
        <v>0</v>
      </c>
      <c r="G380" s="1">
        <v>12</v>
      </c>
      <c r="H380" s="44">
        <v>24198.9999999996</v>
      </c>
      <c r="I380" s="45">
        <v>0</v>
      </c>
      <c r="J380" s="44">
        <v>6.2030000686645499</v>
      </c>
    </row>
    <row r="381" spans="3:10" x14ac:dyDescent="0.3">
      <c r="C381" s="1">
        <v>0</v>
      </c>
      <c r="D381" s="1">
        <v>10</v>
      </c>
      <c r="E381" s="1">
        <v>8</v>
      </c>
      <c r="F381" s="1" t="s">
        <v>0</v>
      </c>
      <c r="G381" s="1">
        <v>10</v>
      </c>
      <c r="H381" s="1">
        <v>23186</v>
      </c>
      <c r="I381" s="45">
        <v>0</v>
      </c>
      <c r="J381" s="2">
        <v>4.7029998302459699</v>
      </c>
    </row>
    <row r="382" spans="3:10" x14ac:dyDescent="0.3">
      <c r="C382" s="1">
        <v>0</v>
      </c>
      <c r="D382" s="1">
        <v>10</v>
      </c>
      <c r="E382" s="1">
        <v>8</v>
      </c>
      <c r="F382" s="1" t="s">
        <v>0</v>
      </c>
      <c r="G382" s="1">
        <v>2</v>
      </c>
      <c r="H382" s="44">
        <v>22699.999999999902</v>
      </c>
      <c r="I382" s="45">
        <v>0</v>
      </c>
      <c r="J382" s="2">
        <v>3.2030000686645499</v>
      </c>
    </row>
    <row r="383" spans="3:10" x14ac:dyDescent="0.3">
      <c r="C383" s="1">
        <v>1</v>
      </c>
      <c r="D383" s="1">
        <v>10</v>
      </c>
      <c r="E383" s="1">
        <v>8</v>
      </c>
      <c r="F383" s="1" t="s">
        <v>2</v>
      </c>
      <c r="G383" s="1">
        <v>13</v>
      </c>
      <c r="H383" s="44">
        <v>89400</v>
      </c>
      <c r="I383" s="46">
        <v>2.85014234872855E-9</v>
      </c>
      <c r="J383" s="44">
        <v>1445.8350000381399</v>
      </c>
    </row>
    <row r="384" spans="3:10" x14ac:dyDescent="0.3">
      <c r="C384" s="1">
        <v>1</v>
      </c>
      <c r="D384" s="1">
        <v>10</v>
      </c>
      <c r="E384" s="1">
        <v>8</v>
      </c>
      <c r="F384" s="1" t="s">
        <v>2</v>
      </c>
      <c r="G384" s="1">
        <v>5</v>
      </c>
      <c r="H384" s="44">
        <v>75949</v>
      </c>
      <c r="I384" s="45">
        <v>0</v>
      </c>
      <c r="J384" s="2">
        <v>1091.3329999446801</v>
      </c>
    </row>
    <row r="385" spans="3:10" x14ac:dyDescent="0.3">
      <c r="C385" s="1">
        <v>1</v>
      </c>
      <c r="D385" s="1">
        <v>10</v>
      </c>
      <c r="E385" s="1">
        <v>8</v>
      </c>
      <c r="F385" s="1" t="s">
        <v>2</v>
      </c>
      <c r="G385" s="1">
        <v>6</v>
      </c>
      <c r="H385" s="1">
        <v>81635</v>
      </c>
      <c r="I385" s="45">
        <v>0</v>
      </c>
      <c r="J385" s="2">
        <v>425.17299985885597</v>
      </c>
    </row>
    <row r="386" spans="3:10" x14ac:dyDescent="0.3">
      <c r="C386" s="1">
        <v>1</v>
      </c>
      <c r="D386" s="1">
        <v>10</v>
      </c>
      <c r="E386" s="1">
        <v>8</v>
      </c>
      <c r="F386" s="1" t="s">
        <v>2</v>
      </c>
      <c r="G386" s="1">
        <v>18</v>
      </c>
      <c r="H386" s="1">
        <v>69602</v>
      </c>
      <c r="I386" s="45">
        <v>0</v>
      </c>
      <c r="J386" s="44">
        <v>333.54800009727398</v>
      </c>
    </row>
    <row r="387" spans="3:10" x14ac:dyDescent="0.3">
      <c r="C387" s="1">
        <v>1</v>
      </c>
      <c r="D387" s="1">
        <v>10</v>
      </c>
      <c r="E387" s="1">
        <v>8</v>
      </c>
      <c r="F387" s="1" t="s">
        <v>2</v>
      </c>
      <c r="G387" s="1">
        <v>16</v>
      </c>
      <c r="H387" s="1">
        <v>53593</v>
      </c>
      <c r="I387" s="45">
        <v>0</v>
      </c>
      <c r="J387" s="44">
        <v>307.18899989128101</v>
      </c>
    </row>
    <row r="388" spans="3:10" x14ac:dyDescent="0.3">
      <c r="C388" s="1">
        <v>1</v>
      </c>
      <c r="D388" s="1">
        <v>10</v>
      </c>
      <c r="E388" s="1">
        <v>8</v>
      </c>
      <c r="F388" s="1" t="s">
        <v>2</v>
      </c>
      <c r="G388" s="1">
        <v>11</v>
      </c>
      <c r="H388" s="1">
        <v>63633</v>
      </c>
      <c r="I388" s="45">
        <v>0</v>
      </c>
      <c r="J388" s="2">
        <v>291.282000064849</v>
      </c>
    </row>
    <row r="389" spans="3:10" x14ac:dyDescent="0.3">
      <c r="C389" s="1">
        <v>1</v>
      </c>
      <c r="D389" s="1">
        <v>10</v>
      </c>
      <c r="E389" s="1">
        <v>8</v>
      </c>
      <c r="F389" s="1" t="s">
        <v>2</v>
      </c>
      <c r="G389" s="1">
        <v>15</v>
      </c>
      <c r="H389" s="1">
        <v>85779</v>
      </c>
      <c r="I389" s="45">
        <v>0</v>
      </c>
      <c r="J389" s="44">
        <v>289.48600006103499</v>
      </c>
    </row>
    <row r="390" spans="3:10" x14ac:dyDescent="0.3">
      <c r="C390" s="1">
        <v>1</v>
      </c>
      <c r="D390" s="1">
        <v>10</v>
      </c>
      <c r="E390" s="1">
        <v>8</v>
      </c>
      <c r="F390" s="1" t="s">
        <v>2</v>
      </c>
      <c r="G390" s="1">
        <v>4</v>
      </c>
      <c r="H390" s="44">
        <v>81802</v>
      </c>
      <c r="I390" s="45">
        <v>0</v>
      </c>
      <c r="J390" s="2">
        <v>280.00100016593899</v>
      </c>
    </row>
    <row r="391" spans="3:10" x14ac:dyDescent="0.3">
      <c r="C391" s="1">
        <v>1</v>
      </c>
      <c r="D391" s="1">
        <v>10</v>
      </c>
      <c r="E391" s="1">
        <v>8</v>
      </c>
      <c r="F391" s="1" t="s">
        <v>2</v>
      </c>
      <c r="G391" s="1">
        <v>14</v>
      </c>
      <c r="H391" s="44">
        <v>81310</v>
      </c>
      <c r="I391" s="45">
        <v>0</v>
      </c>
      <c r="J391" s="44">
        <v>262.03299999236998</v>
      </c>
    </row>
    <row r="392" spans="3:10" x14ac:dyDescent="0.3">
      <c r="C392" s="1">
        <v>1</v>
      </c>
      <c r="D392" s="1">
        <v>10</v>
      </c>
      <c r="E392" s="1">
        <v>8</v>
      </c>
      <c r="F392" s="1" t="s">
        <v>2</v>
      </c>
      <c r="G392" s="1">
        <v>7</v>
      </c>
      <c r="H392" s="1">
        <v>57789</v>
      </c>
      <c r="I392" s="45">
        <v>0</v>
      </c>
      <c r="J392" s="2">
        <v>199.32899999618499</v>
      </c>
    </row>
    <row r="393" spans="3:10" x14ac:dyDescent="0.3">
      <c r="C393" s="1">
        <v>1</v>
      </c>
      <c r="D393" s="1">
        <v>10</v>
      </c>
      <c r="E393" s="1">
        <v>8</v>
      </c>
      <c r="F393" s="1" t="s">
        <v>2</v>
      </c>
      <c r="G393" s="1">
        <v>10</v>
      </c>
      <c r="H393" s="1">
        <v>54286</v>
      </c>
      <c r="I393" s="45">
        <v>0</v>
      </c>
      <c r="J393" s="2">
        <v>184.516999959945</v>
      </c>
    </row>
    <row r="394" spans="3:10" x14ac:dyDescent="0.3">
      <c r="C394" s="1">
        <v>1</v>
      </c>
      <c r="D394" s="1">
        <v>10</v>
      </c>
      <c r="E394" s="1">
        <v>8</v>
      </c>
      <c r="F394" s="1" t="s">
        <v>2</v>
      </c>
      <c r="G394" s="1">
        <v>1</v>
      </c>
      <c r="H394" s="1">
        <v>89333</v>
      </c>
      <c r="I394" s="45">
        <v>0</v>
      </c>
      <c r="J394" s="2">
        <v>157.62599992752001</v>
      </c>
    </row>
    <row r="395" spans="3:10" x14ac:dyDescent="0.3">
      <c r="C395" s="1">
        <v>1</v>
      </c>
      <c r="D395" s="1">
        <v>10</v>
      </c>
      <c r="E395" s="1">
        <v>8</v>
      </c>
      <c r="F395" s="1" t="s">
        <v>2</v>
      </c>
      <c r="G395" s="1">
        <v>17</v>
      </c>
      <c r="H395" s="1">
        <v>79969</v>
      </c>
      <c r="I395" s="45">
        <v>0</v>
      </c>
      <c r="J395" s="44">
        <v>153.907000064849</v>
      </c>
    </row>
    <row r="396" spans="3:10" x14ac:dyDescent="0.3">
      <c r="C396" s="1">
        <v>1</v>
      </c>
      <c r="D396" s="1">
        <v>10</v>
      </c>
      <c r="E396" s="1">
        <v>8</v>
      </c>
      <c r="F396" s="1" t="s">
        <v>2</v>
      </c>
      <c r="G396" s="1">
        <v>19</v>
      </c>
      <c r="H396" s="1">
        <v>49013</v>
      </c>
      <c r="I396" s="45">
        <v>0</v>
      </c>
      <c r="J396" s="44">
        <v>137</v>
      </c>
    </row>
    <row r="397" spans="3:10" x14ac:dyDescent="0.3">
      <c r="C397" s="1">
        <v>1</v>
      </c>
      <c r="D397" s="1">
        <v>10</v>
      </c>
      <c r="E397" s="1">
        <v>8</v>
      </c>
      <c r="F397" s="1" t="s">
        <v>2</v>
      </c>
      <c r="G397" s="1">
        <v>20</v>
      </c>
      <c r="H397" s="1">
        <v>77077</v>
      </c>
      <c r="I397" s="45">
        <v>0</v>
      </c>
      <c r="J397" s="44">
        <v>121.407000064849</v>
      </c>
    </row>
    <row r="398" spans="3:10" x14ac:dyDescent="0.3">
      <c r="C398" s="1">
        <v>1</v>
      </c>
      <c r="D398" s="1">
        <v>10</v>
      </c>
      <c r="E398" s="1">
        <v>8</v>
      </c>
      <c r="F398" s="1" t="s">
        <v>2</v>
      </c>
      <c r="G398" s="1">
        <v>12</v>
      </c>
      <c r="H398" s="44">
        <v>87868</v>
      </c>
      <c r="I398" s="45">
        <v>0</v>
      </c>
      <c r="J398" s="2">
        <v>110.531000137329</v>
      </c>
    </row>
    <row r="399" spans="3:10" x14ac:dyDescent="0.3">
      <c r="C399" s="1">
        <v>1</v>
      </c>
      <c r="D399" s="1">
        <v>10</v>
      </c>
      <c r="E399" s="1">
        <v>8</v>
      </c>
      <c r="F399" s="1" t="s">
        <v>3</v>
      </c>
      <c r="G399" s="1">
        <v>6</v>
      </c>
      <c r="H399" s="1">
        <v>37490.999999999898</v>
      </c>
      <c r="I399" s="45">
        <v>0</v>
      </c>
      <c r="J399" s="2">
        <v>46.672000169754</v>
      </c>
    </row>
    <row r="400" spans="3:10" x14ac:dyDescent="0.3">
      <c r="C400" s="1">
        <v>1</v>
      </c>
      <c r="D400" s="1">
        <v>10</v>
      </c>
      <c r="E400" s="1">
        <v>8</v>
      </c>
      <c r="F400" s="1" t="s">
        <v>1</v>
      </c>
      <c r="G400" s="1">
        <v>13</v>
      </c>
      <c r="H400" s="44">
        <v>49355</v>
      </c>
      <c r="I400" s="45">
        <v>0</v>
      </c>
      <c r="J400" s="2">
        <v>39.703000068664501</v>
      </c>
    </row>
    <row r="401" spans="3:10" x14ac:dyDescent="0.3">
      <c r="C401" s="1">
        <v>1</v>
      </c>
      <c r="D401" s="1">
        <v>10</v>
      </c>
      <c r="E401" s="1">
        <v>8</v>
      </c>
      <c r="F401" s="1" t="s">
        <v>1</v>
      </c>
      <c r="G401" s="1">
        <v>20</v>
      </c>
      <c r="H401" s="44">
        <v>54008.999999999498</v>
      </c>
      <c r="I401" s="45">
        <v>0</v>
      </c>
      <c r="J401" s="2">
        <v>38.515999794006298</v>
      </c>
    </row>
    <row r="402" spans="3:10" x14ac:dyDescent="0.3">
      <c r="C402" s="1">
        <v>1</v>
      </c>
      <c r="D402" s="1">
        <v>10</v>
      </c>
      <c r="E402" s="1">
        <v>8</v>
      </c>
      <c r="F402" s="1" t="s">
        <v>1</v>
      </c>
      <c r="G402" s="1">
        <v>4</v>
      </c>
      <c r="H402" s="1">
        <v>55141</v>
      </c>
      <c r="I402" s="45">
        <v>0</v>
      </c>
      <c r="J402" s="2">
        <v>35.969000101089399</v>
      </c>
    </row>
    <row r="403" spans="3:10" x14ac:dyDescent="0.3">
      <c r="C403" s="1">
        <v>1</v>
      </c>
      <c r="D403" s="1">
        <v>10</v>
      </c>
      <c r="E403" s="1">
        <v>8</v>
      </c>
      <c r="F403" s="1" t="s">
        <v>3</v>
      </c>
      <c r="G403" s="1">
        <v>15</v>
      </c>
      <c r="H403" s="44">
        <v>39064.999999999898</v>
      </c>
      <c r="I403" s="45">
        <v>0</v>
      </c>
      <c r="J403" s="2">
        <v>34.140000104904097</v>
      </c>
    </row>
    <row r="404" spans="3:10" x14ac:dyDescent="0.3">
      <c r="C404" s="1">
        <v>1</v>
      </c>
      <c r="D404" s="1">
        <v>10</v>
      </c>
      <c r="E404" s="1">
        <v>8</v>
      </c>
      <c r="F404" s="1" t="s">
        <v>0</v>
      </c>
      <c r="G404" s="1">
        <v>18</v>
      </c>
      <c r="H404" s="44">
        <v>30343</v>
      </c>
      <c r="I404" s="45">
        <v>0</v>
      </c>
      <c r="J404" s="2">
        <v>31.922000169754</v>
      </c>
    </row>
    <row r="405" spans="3:10" x14ac:dyDescent="0.3">
      <c r="C405" s="1">
        <v>1</v>
      </c>
      <c r="D405" s="1">
        <v>10</v>
      </c>
      <c r="E405" s="1">
        <v>8</v>
      </c>
      <c r="F405" s="1" t="s">
        <v>1</v>
      </c>
      <c r="G405" s="1">
        <v>19</v>
      </c>
      <c r="H405" s="1">
        <v>41833.999999999898</v>
      </c>
      <c r="I405" s="45">
        <v>0</v>
      </c>
      <c r="J405" s="2">
        <v>28.483999967574999</v>
      </c>
    </row>
    <row r="406" spans="3:10" x14ac:dyDescent="0.3">
      <c r="C406" s="1">
        <v>1</v>
      </c>
      <c r="D406" s="1">
        <v>10</v>
      </c>
      <c r="E406" s="1">
        <v>8</v>
      </c>
      <c r="F406" s="1" t="s">
        <v>1</v>
      </c>
      <c r="G406" s="1">
        <v>17</v>
      </c>
      <c r="H406" s="1">
        <v>52959</v>
      </c>
      <c r="I406" s="45">
        <v>0</v>
      </c>
      <c r="J406" s="2">
        <v>27.687999963760301</v>
      </c>
    </row>
    <row r="407" spans="3:10" x14ac:dyDescent="0.3">
      <c r="C407" s="1">
        <v>1</v>
      </c>
      <c r="D407" s="1">
        <v>10</v>
      </c>
      <c r="E407" s="1">
        <v>8</v>
      </c>
      <c r="F407" s="1" t="s">
        <v>2</v>
      </c>
      <c r="G407" s="1">
        <v>2</v>
      </c>
      <c r="H407" s="44">
        <v>51203.9999999961</v>
      </c>
      <c r="I407" s="45">
        <v>0</v>
      </c>
      <c r="J407" s="2">
        <v>25.718999862670898</v>
      </c>
    </row>
    <row r="408" spans="3:10" x14ac:dyDescent="0.3">
      <c r="C408" s="1">
        <v>1</v>
      </c>
      <c r="D408" s="1">
        <v>10</v>
      </c>
      <c r="E408" s="1">
        <v>8</v>
      </c>
      <c r="F408" s="1" t="s">
        <v>2</v>
      </c>
      <c r="G408" s="1">
        <v>9</v>
      </c>
      <c r="H408" s="1">
        <v>74721.999999999796</v>
      </c>
      <c r="I408" s="46">
        <v>0</v>
      </c>
      <c r="J408" s="2">
        <v>24.969000101089399</v>
      </c>
    </row>
    <row r="409" spans="3:10" x14ac:dyDescent="0.3">
      <c r="C409" s="1">
        <v>1</v>
      </c>
      <c r="D409" s="1">
        <v>10</v>
      </c>
      <c r="E409" s="1">
        <v>8</v>
      </c>
      <c r="F409" s="1" t="s">
        <v>2</v>
      </c>
      <c r="G409" s="1">
        <v>8</v>
      </c>
      <c r="H409" s="44">
        <v>56712.999999997497</v>
      </c>
      <c r="I409" s="45">
        <v>0</v>
      </c>
      <c r="J409" s="2">
        <v>24.2650001049041</v>
      </c>
    </row>
    <row r="410" spans="3:10" x14ac:dyDescent="0.3">
      <c r="C410" s="1">
        <v>1</v>
      </c>
      <c r="D410" s="1">
        <v>10</v>
      </c>
      <c r="E410" s="1">
        <v>8</v>
      </c>
      <c r="F410" s="1" t="s">
        <v>3</v>
      </c>
      <c r="G410" s="1">
        <v>5</v>
      </c>
      <c r="H410" s="1">
        <v>33369.999999999898</v>
      </c>
      <c r="I410" s="45">
        <v>0</v>
      </c>
      <c r="J410" s="2">
        <v>22.718999862670898</v>
      </c>
    </row>
    <row r="411" spans="3:10" x14ac:dyDescent="0.3">
      <c r="C411" s="1">
        <v>1</v>
      </c>
      <c r="D411" s="1">
        <v>10</v>
      </c>
      <c r="E411" s="1">
        <v>8</v>
      </c>
      <c r="F411" s="1" t="s">
        <v>2</v>
      </c>
      <c r="G411" s="1">
        <v>3</v>
      </c>
      <c r="H411" s="1">
        <v>61062</v>
      </c>
      <c r="I411" s="45">
        <v>0</v>
      </c>
      <c r="J411" s="2">
        <v>21.922000169754</v>
      </c>
    </row>
    <row r="412" spans="3:10" x14ac:dyDescent="0.3">
      <c r="C412" s="1">
        <v>1</v>
      </c>
      <c r="D412" s="1">
        <v>10</v>
      </c>
      <c r="E412" s="1">
        <v>8</v>
      </c>
      <c r="F412" s="1" t="s">
        <v>1</v>
      </c>
      <c r="G412" s="1">
        <v>11</v>
      </c>
      <c r="H412" s="44">
        <v>49335</v>
      </c>
      <c r="I412" s="45">
        <v>0</v>
      </c>
      <c r="J412" s="2">
        <v>21.469000101089399</v>
      </c>
    </row>
    <row r="413" spans="3:10" x14ac:dyDescent="0.3">
      <c r="C413" s="1">
        <v>1</v>
      </c>
      <c r="D413" s="1">
        <v>10</v>
      </c>
      <c r="E413" s="1">
        <v>8</v>
      </c>
      <c r="F413" s="1" t="s">
        <v>1</v>
      </c>
      <c r="G413" s="1">
        <v>5</v>
      </c>
      <c r="H413" s="1">
        <v>45705.999999999898</v>
      </c>
      <c r="I413" s="45">
        <v>0</v>
      </c>
      <c r="J413" s="2">
        <v>19.953000068664501</v>
      </c>
    </row>
    <row r="414" spans="3:10" x14ac:dyDescent="0.3">
      <c r="C414" s="1">
        <v>1</v>
      </c>
      <c r="D414" s="1">
        <v>10</v>
      </c>
      <c r="E414" s="1">
        <v>8</v>
      </c>
      <c r="F414" s="1" t="s">
        <v>3</v>
      </c>
      <c r="G414" s="1">
        <v>4</v>
      </c>
      <c r="H414" s="1">
        <v>33267</v>
      </c>
      <c r="I414" s="45">
        <v>0</v>
      </c>
      <c r="J414" s="2">
        <v>19.5929999351501</v>
      </c>
    </row>
    <row r="415" spans="3:10" x14ac:dyDescent="0.3">
      <c r="C415" s="1">
        <v>1</v>
      </c>
      <c r="D415" s="1">
        <v>10</v>
      </c>
      <c r="E415" s="1">
        <v>8</v>
      </c>
      <c r="F415" s="1" t="s">
        <v>1</v>
      </c>
      <c r="G415" s="1">
        <v>6</v>
      </c>
      <c r="H415" s="44">
        <v>49346</v>
      </c>
      <c r="I415" s="45">
        <v>0</v>
      </c>
      <c r="J415" s="2">
        <v>17.280999898910501</v>
      </c>
    </row>
    <row r="416" spans="3:10" x14ac:dyDescent="0.3">
      <c r="C416" s="1">
        <v>1</v>
      </c>
      <c r="D416" s="1">
        <v>10</v>
      </c>
      <c r="E416" s="1">
        <v>8</v>
      </c>
      <c r="F416" s="1" t="s">
        <v>3</v>
      </c>
      <c r="G416" s="1">
        <v>18</v>
      </c>
      <c r="H416" s="1">
        <v>38703</v>
      </c>
      <c r="I416" s="45">
        <v>0</v>
      </c>
      <c r="J416" s="2">
        <v>17.265999794006301</v>
      </c>
    </row>
    <row r="417" spans="3:10" x14ac:dyDescent="0.3">
      <c r="C417" s="1">
        <v>1</v>
      </c>
      <c r="D417" s="1">
        <v>10</v>
      </c>
      <c r="E417" s="1">
        <v>8</v>
      </c>
      <c r="F417" s="1" t="s">
        <v>1</v>
      </c>
      <c r="G417" s="1">
        <v>1</v>
      </c>
      <c r="H417" s="44">
        <v>64749.999999998698</v>
      </c>
      <c r="I417" s="45">
        <v>0</v>
      </c>
      <c r="J417" s="2">
        <v>16.375</v>
      </c>
    </row>
    <row r="418" spans="3:10" x14ac:dyDescent="0.3">
      <c r="C418" s="1">
        <v>1</v>
      </c>
      <c r="D418" s="1">
        <v>10</v>
      </c>
      <c r="E418" s="1">
        <v>8</v>
      </c>
      <c r="F418" s="1" t="s">
        <v>1</v>
      </c>
      <c r="G418" s="1">
        <v>16</v>
      </c>
      <c r="H418" s="1">
        <v>39539.999999999804</v>
      </c>
      <c r="I418" s="45">
        <v>0</v>
      </c>
      <c r="J418" s="2">
        <v>16.203000068664501</v>
      </c>
    </row>
    <row r="419" spans="3:10" x14ac:dyDescent="0.3">
      <c r="C419" s="1">
        <v>1</v>
      </c>
      <c r="D419" s="1">
        <v>10</v>
      </c>
      <c r="E419" s="1">
        <v>8</v>
      </c>
      <c r="F419" s="1" t="s">
        <v>1</v>
      </c>
      <c r="G419" s="1">
        <v>9</v>
      </c>
      <c r="H419" s="44">
        <v>50141</v>
      </c>
      <c r="I419" s="45">
        <v>0</v>
      </c>
      <c r="J419" s="2">
        <v>15.5</v>
      </c>
    </row>
    <row r="420" spans="3:10" x14ac:dyDescent="0.3">
      <c r="C420" s="1">
        <v>1</v>
      </c>
      <c r="D420" s="1">
        <v>10</v>
      </c>
      <c r="E420" s="1">
        <v>8</v>
      </c>
      <c r="F420" s="1" t="s">
        <v>1</v>
      </c>
      <c r="G420" s="1">
        <v>18</v>
      </c>
      <c r="H420" s="1">
        <v>51276</v>
      </c>
      <c r="I420" s="45">
        <v>0</v>
      </c>
      <c r="J420" s="2">
        <v>14.796999931335399</v>
      </c>
    </row>
    <row r="421" spans="3:10" x14ac:dyDescent="0.3">
      <c r="C421" s="1">
        <v>1</v>
      </c>
      <c r="D421" s="1">
        <v>10</v>
      </c>
      <c r="E421" s="1">
        <v>8</v>
      </c>
      <c r="F421" s="1" t="s">
        <v>3</v>
      </c>
      <c r="G421" s="1">
        <v>19</v>
      </c>
      <c r="H421" s="1">
        <v>27397</v>
      </c>
      <c r="I421" s="45">
        <v>0</v>
      </c>
      <c r="J421" s="2">
        <v>13.7820000648498</v>
      </c>
    </row>
    <row r="422" spans="3:10" x14ac:dyDescent="0.3">
      <c r="C422" s="1">
        <v>1</v>
      </c>
      <c r="D422" s="1">
        <v>10</v>
      </c>
      <c r="E422" s="1">
        <v>8</v>
      </c>
      <c r="F422" s="1" t="s">
        <v>0</v>
      </c>
      <c r="G422" s="1">
        <v>1</v>
      </c>
      <c r="H422" s="44">
        <v>29253</v>
      </c>
      <c r="I422" s="45">
        <v>0</v>
      </c>
      <c r="J422" s="2">
        <v>11.5149998664855</v>
      </c>
    </row>
    <row r="423" spans="3:10" x14ac:dyDescent="0.3">
      <c r="C423" s="1">
        <v>1</v>
      </c>
      <c r="D423" s="1">
        <v>10</v>
      </c>
      <c r="E423" s="1">
        <v>8</v>
      </c>
      <c r="F423" s="1" t="s">
        <v>3</v>
      </c>
      <c r="G423" s="1">
        <v>20</v>
      </c>
      <c r="H423" s="1">
        <v>37628</v>
      </c>
      <c r="I423" s="45">
        <v>0</v>
      </c>
      <c r="J423" s="2">
        <v>11.422000169754</v>
      </c>
    </row>
    <row r="424" spans="3:10" x14ac:dyDescent="0.3">
      <c r="C424" s="1">
        <v>1</v>
      </c>
      <c r="D424" s="1">
        <v>10</v>
      </c>
      <c r="E424" s="1">
        <v>8</v>
      </c>
      <c r="F424" s="1" t="s">
        <v>0</v>
      </c>
      <c r="G424" s="1">
        <v>19</v>
      </c>
      <c r="H424" s="1">
        <v>22864.999999999902</v>
      </c>
      <c r="I424" s="45">
        <v>0</v>
      </c>
      <c r="J424" s="2">
        <v>11.280999898910499</v>
      </c>
    </row>
    <row r="425" spans="3:10" x14ac:dyDescent="0.3">
      <c r="C425" s="1">
        <v>1</v>
      </c>
      <c r="D425" s="1">
        <v>10</v>
      </c>
      <c r="E425" s="1">
        <v>8</v>
      </c>
      <c r="F425" s="1" t="s">
        <v>0</v>
      </c>
      <c r="G425" s="1">
        <v>13</v>
      </c>
      <c r="H425" s="44">
        <v>29275</v>
      </c>
      <c r="I425" s="45">
        <v>0</v>
      </c>
      <c r="J425" s="2">
        <v>10.8910000324249</v>
      </c>
    </row>
    <row r="426" spans="3:10" x14ac:dyDescent="0.3">
      <c r="C426" s="1">
        <v>1</v>
      </c>
      <c r="D426" s="1">
        <v>10</v>
      </c>
      <c r="E426" s="1">
        <v>8</v>
      </c>
      <c r="F426" s="1" t="s">
        <v>3</v>
      </c>
      <c r="G426" s="1">
        <v>12</v>
      </c>
      <c r="H426" s="1">
        <v>34945.999999999498</v>
      </c>
      <c r="I426" s="45">
        <v>0</v>
      </c>
      <c r="J426" s="2">
        <v>10.8900001049041</v>
      </c>
    </row>
    <row r="427" spans="3:10" x14ac:dyDescent="0.3">
      <c r="C427" s="1">
        <v>1</v>
      </c>
      <c r="D427" s="1">
        <v>10</v>
      </c>
      <c r="E427" s="1">
        <v>8</v>
      </c>
      <c r="F427" s="1" t="s">
        <v>1</v>
      </c>
      <c r="G427" s="1">
        <v>14</v>
      </c>
      <c r="H427" s="1">
        <v>53549</v>
      </c>
      <c r="I427" s="45">
        <v>0</v>
      </c>
      <c r="J427" s="2">
        <v>10.7819998264312</v>
      </c>
    </row>
    <row r="428" spans="3:10" x14ac:dyDescent="0.3">
      <c r="C428" s="1">
        <v>1</v>
      </c>
      <c r="D428" s="1">
        <v>10</v>
      </c>
      <c r="E428" s="1">
        <v>8</v>
      </c>
      <c r="F428" s="1" t="s">
        <v>0</v>
      </c>
      <c r="G428" s="1">
        <v>11</v>
      </c>
      <c r="H428" s="1">
        <v>27758.999999999902</v>
      </c>
      <c r="I428" s="45">
        <v>0</v>
      </c>
      <c r="J428" s="2">
        <v>10.7660000324249</v>
      </c>
    </row>
    <row r="429" spans="3:10" x14ac:dyDescent="0.3">
      <c r="C429" s="1">
        <v>1</v>
      </c>
      <c r="D429" s="1">
        <v>10</v>
      </c>
      <c r="E429" s="1">
        <v>8</v>
      </c>
      <c r="F429" s="1" t="s">
        <v>3</v>
      </c>
      <c r="G429" s="1">
        <v>1</v>
      </c>
      <c r="H429" s="1">
        <v>36683.999999999898</v>
      </c>
      <c r="I429" s="45">
        <v>0</v>
      </c>
      <c r="J429" s="2">
        <v>10.2810001373291</v>
      </c>
    </row>
    <row r="430" spans="3:10" x14ac:dyDescent="0.3">
      <c r="C430" s="1">
        <v>1</v>
      </c>
      <c r="D430" s="1">
        <v>10</v>
      </c>
      <c r="E430" s="1">
        <v>8</v>
      </c>
      <c r="F430" s="1" t="s">
        <v>3</v>
      </c>
      <c r="G430" s="1">
        <v>2</v>
      </c>
      <c r="H430" s="44">
        <v>32272</v>
      </c>
      <c r="I430" s="45">
        <v>0</v>
      </c>
      <c r="J430" s="2">
        <v>9.6559998989105207</v>
      </c>
    </row>
    <row r="431" spans="3:10" x14ac:dyDescent="0.3">
      <c r="C431" s="1">
        <v>1</v>
      </c>
      <c r="D431" s="1">
        <v>10</v>
      </c>
      <c r="E431" s="1">
        <v>8</v>
      </c>
      <c r="F431" s="1" t="s">
        <v>1</v>
      </c>
      <c r="G431" s="1">
        <v>12</v>
      </c>
      <c r="H431" s="1">
        <v>44310.999999999804</v>
      </c>
      <c r="I431" s="45">
        <v>0</v>
      </c>
      <c r="J431" s="2">
        <v>9.3440001010894704</v>
      </c>
    </row>
    <row r="432" spans="3:10" x14ac:dyDescent="0.3">
      <c r="C432" s="1">
        <v>1</v>
      </c>
      <c r="D432" s="1">
        <v>10</v>
      </c>
      <c r="E432" s="1">
        <v>8</v>
      </c>
      <c r="F432" s="1" t="s">
        <v>3</v>
      </c>
      <c r="G432" s="1">
        <v>17</v>
      </c>
      <c r="H432" s="1">
        <v>35971.999999997199</v>
      </c>
      <c r="I432" s="45">
        <v>0</v>
      </c>
      <c r="J432" s="2">
        <v>9.3280000686645508</v>
      </c>
    </row>
    <row r="433" spans="3:10" x14ac:dyDescent="0.3">
      <c r="C433" s="1">
        <v>1</v>
      </c>
      <c r="D433" s="1">
        <v>10</v>
      </c>
      <c r="E433" s="1">
        <v>8</v>
      </c>
      <c r="F433" s="1" t="s">
        <v>0</v>
      </c>
      <c r="G433" s="1">
        <v>7</v>
      </c>
      <c r="H433" s="1">
        <v>24523</v>
      </c>
      <c r="I433" s="45">
        <v>0</v>
      </c>
      <c r="J433" s="2">
        <v>8.4839999675750697</v>
      </c>
    </row>
    <row r="434" spans="3:10" x14ac:dyDescent="0.3">
      <c r="C434" s="1">
        <v>1</v>
      </c>
      <c r="D434" s="1">
        <v>10</v>
      </c>
      <c r="E434" s="1">
        <v>8</v>
      </c>
      <c r="F434" s="1" t="s">
        <v>3</v>
      </c>
      <c r="G434" s="1">
        <v>14</v>
      </c>
      <c r="H434" s="1">
        <v>37556.999999992498</v>
      </c>
      <c r="I434" s="45">
        <v>0</v>
      </c>
      <c r="J434" s="2">
        <v>8.375</v>
      </c>
    </row>
    <row r="435" spans="3:10" x14ac:dyDescent="0.3">
      <c r="C435" s="1">
        <v>1</v>
      </c>
      <c r="D435" s="1">
        <v>10</v>
      </c>
      <c r="E435" s="1">
        <v>8</v>
      </c>
      <c r="F435" s="1" t="s">
        <v>1</v>
      </c>
      <c r="G435" s="1">
        <v>7</v>
      </c>
      <c r="H435" s="1">
        <v>31949</v>
      </c>
      <c r="I435" s="45">
        <v>0</v>
      </c>
      <c r="J435" s="2">
        <v>8.2190001010894704</v>
      </c>
    </row>
    <row r="436" spans="3:10" x14ac:dyDescent="0.3">
      <c r="C436" s="1">
        <v>1</v>
      </c>
      <c r="D436" s="1">
        <v>10</v>
      </c>
      <c r="E436" s="1">
        <v>8</v>
      </c>
      <c r="F436" s="1" t="s">
        <v>1</v>
      </c>
      <c r="G436" s="1">
        <v>8</v>
      </c>
      <c r="H436" s="1">
        <v>38366</v>
      </c>
      <c r="I436" s="45">
        <v>0</v>
      </c>
      <c r="J436" s="2">
        <v>8.1410000324249197</v>
      </c>
    </row>
    <row r="437" spans="3:10" x14ac:dyDescent="0.3">
      <c r="C437" s="1">
        <v>1</v>
      </c>
      <c r="D437" s="1">
        <v>10</v>
      </c>
      <c r="E437" s="1">
        <v>8</v>
      </c>
      <c r="F437" s="1" t="s">
        <v>3</v>
      </c>
      <c r="G437" s="1">
        <v>3</v>
      </c>
      <c r="H437" s="1">
        <v>39012.999999999098</v>
      </c>
      <c r="I437" s="45">
        <v>0</v>
      </c>
      <c r="J437" s="2">
        <v>7.8589999675750697</v>
      </c>
    </row>
    <row r="438" spans="3:10" x14ac:dyDescent="0.3">
      <c r="C438" s="1">
        <v>1</v>
      </c>
      <c r="D438" s="1">
        <v>10</v>
      </c>
      <c r="E438" s="1">
        <v>8</v>
      </c>
      <c r="F438" s="1" t="s">
        <v>0</v>
      </c>
      <c r="G438" s="1">
        <v>17</v>
      </c>
      <c r="H438" s="1">
        <v>27513</v>
      </c>
      <c r="I438" s="45">
        <v>0</v>
      </c>
      <c r="J438" s="2">
        <v>7.1870000362396196</v>
      </c>
    </row>
    <row r="439" spans="3:10" x14ac:dyDescent="0.3">
      <c r="C439" s="1">
        <v>1</v>
      </c>
      <c r="D439" s="1">
        <v>10</v>
      </c>
      <c r="E439" s="1">
        <v>8</v>
      </c>
      <c r="F439" s="1" t="s">
        <v>1</v>
      </c>
      <c r="G439" s="1">
        <v>10</v>
      </c>
      <c r="H439" s="1">
        <v>36058</v>
      </c>
      <c r="I439" s="45">
        <v>0</v>
      </c>
      <c r="J439" s="2">
        <v>7.125</v>
      </c>
    </row>
    <row r="440" spans="3:10" x14ac:dyDescent="0.3">
      <c r="C440" s="1">
        <v>1</v>
      </c>
      <c r="D440" s="1">
        <v>10</v>
      </c>
      <c r="E440" s="1">
        <v>8</v>
      </c>
      <c r="F440" s="1" t="s">
        <v>0</v>
      </c>
      <c r="G440" s="1">
        <v>8</v>
      </c>
      <c r="H440" s="44">
        <v>24744.999999999902</v>
      </c>
      <c r="I440" s="45">
        <v>0</v>
      </c>
      <c r="J440" s="2">
        <v>6.8280000686645499</v>
      </c>
    </row>
    <row r="441" spans="3:10" x14ac:dyDescent="0.3">
      <c r="C441" s="1">
        <v>1</v>
      </c>
      <c r="D441" s="1">
        <v>10</v>
      </c>
      <c r="E441" s="1">
        <v>8</v>
      </c>
      <c r="F441" s="1" t="s">
        <v>3</v>
      </c>
      <c r="G441" s="1">
        <v>10</v>
      </c>
      <c r="H441" s="44">
        <v>34917.999999999403</v>
      </c>
      <c r="I441" s="45">
        <v>0</v>
      </c>
      <c r="J441" s="2">
        <v>6.53200006484985</v>
      </c>
    </row>
    <row r="442" spans="3:10" x14ac:dyDescent="0.3">
      <c r="C442" s="1">
        <v>1</v>
      </c>
      <c r="D442" s="1">
        <v>10</v>
      </c>
      <c r="E442" s="1">
        <v>8</v>
      </c>
      <c r="F442" s="1" t="s">
        <v>0</v>
      </c>
      <c r="G442" s="1">
        <v>14</v>
      </c>
      <c r="H442" s="44">
        <v>28633.999999999502</v>
      </c>
      <c r="I442" s="45">
        <v>0</v>
      </c>
      <c r="J442" s="44">
        <v>6.28200006484985</v>
      </c>
    </row>
    <row r="443" spans="3:10" x14ac:dyDescent="0.3">
      <c r="C443" s="1">
        <v>1</v>
      </c>
      <c r="D443" s="1">
        <v>10</v>
      </c>
      <c r="E443" s="1">
        <v>8</v>
      </c>
      <c r="F443" s="1" t="s">
        <v>0</v>
      </c>
      <c r="G443" s="1">
        <v>4</v>
      </c>
      <c r="H443" s="1">
        <v>24952</v>
      </c>
      <c r="I443" s="45">
        <v>0</v>
      </c>
      <c r="J443" s="2">
        <v>6.0469999313354403</v>
      </c>
    </row>
    <row r="444" spans="3:10" x14ac:dyDescent="0.3">
      <c r="C444" s="1">
        <v>1</v>
      </c>
      <c r="D444" s="1">
        <v>10</v>
      </c>
      <c r="E444" s="1">
        <v>8</v>
      </c>
      <c r="F444" s="1" t="s">
        <v>0</v>
      </c>
      <c r="G444" s="1">
        <v>5</v>
      </c>
      <c r="H444" s="1">
        <v>26763</v>
      </c>
      <c r="I444" s="45">
        <v>0</v>
      </c>
      <c r="J444" s="2">
        <v>5.9839999675750697</v>
      </c>
    </row>
    <row r="445" spans="3:10" x14ac:dyDescent="0.3">
      <c r="C445" s="1">
        <v>1</v>
      </c>
      <c r="D445" s="1">
        <v>10</v>
      </c>
      <c r="E445" s="1">
        <v>8</v>
      </c>
      <c r="F445" s="1" t="s">
        <v>3</v>
      </c>
      <c r="G445" s="1">
        <v>7</v>
      </c>
      <c r="H445" s="1">
        <v>34948</v>
      </c>
      <c r="I445" s="45">
        <v>0</v>
      </c>
      <c r="J445" s="2">
        <v>5.9530000686645499</v>
      </c>
    </row>
    <row r="446" spans="3:10" x14ac:dyDescent="0.3">
      <c r="C446" s="1">
        <v>1</v>
      </c>
      <c r="D446" s="1">
        <v>10</v>
      </c>
      <c r="E446" s="1">
        <v>8</v>
      </c>
      <c r="F446" s="1" t="s">
        <v>1</v>
      </c>
      <c r="G446" s="1">
        <v>3</v>
      </c>
      <c r="H446" s="44">
        <v>39575</v>
      </c>
      <c r="I446" s="45">
        <v>0</v>
      </c>
      <c r="J446" s="2">
        <v>5.8589999675750697</v>
      </c>
    </row>
    <row r="447" spans="3:10" x14ac:dyDescent="0.3">
      <c r="C447" s="1">
        <v>1</v>
      </c>
      <c r="D447" s="1">
        <v>10</v>
      </c>
      <c r="E447" s="1">
        <v>8</v>
      </c>
      <c r="F447" s="1" t="s">
        <v>0</v>
      </c>
      <c r="G447" s="1">
        <v>16</v>
      </c>
      <c r="H447" s="1">
        <v>24367</v>
      </c>
      <c r="I447" s="45">
        <v>0</v>
      </c>
      <c r="J447" s="2">
        <v>5.6400001049041704</v>
      </c>
    </row>
    <row r="448" spans="3:10" x14ac:dyDescent="0.3">
      <c r="C448" s="1">
        <v>1</v>
      </c>
      <c r="D448" s="1">
        <v>10</v>
      </c>
      <c r="E448" s="1">
        <v>8</v>
      </c>
      <c r="F448" s="1" t="s">
        <v>0</v>
      </c>
      <c r="G448" s="1">
        <v>9</v>
      </c>
      <c r="H448" s="1">
        <v>26575.999999999702</v>
      </c>
      <c r="I448" s="45">
        <v>0</v>
      </c>
      <c r="J448" s="2">
        <v>5.5310001373290998</v>
      </c>
    </row>
    <row r="449" spans="3:10" x14ac:dyDescent="0.3">
      <c r="C449" s="1">
        <v>1</v>
      </c>
      <c r="D449" s="1">
        <v>10</v>
      </c>
      <c r="E449" s="1">
        <v>8</v>
      </c>
      <c r="F449" s="1" t="s">
        <v>3</v>
      </c>
      <c r="G449" s="1">
        <v>11</v>
      </c>
      <c r="H449" s="44">
        <v>33827</v>
      </c>
      <c r="I449" s="45">
        <v>0</v>
      </c>
      <c r="J449" s="2">
        <v>4.7030000686645499</v>
      </c>
    </row>
    <row r="450" spans="3:10" x14ac:dyDescent="0.3">
      <c r="C450" s="1">
        <v>1</v>
      </c>
      <c r="D450" s="1">
        <v>10</v>
      </c>
      <c r="E450" s="1">
        <v>8</v>
      </c>
      <c r="F450" s="1" t="s">
        <v>0</v>
      </c>
      <c r="G450" s="1">
        <v>6</v>
      </c>
      <c r="H450" s="1">
        <v>26750</v>
      </c>
      <c r="I450" s="45">
        <v>0</v>
      </c>
      <c r="J450" s="2">
        <v>4.6719999313354403</v>
      </c>
    </row>
    <row r="451" spans="3:10" x14ac:dyDescent="0.3">
      <c r="C451" s="1">
        <v>1</v>
      </c>
      <c r="D451" s="1">
        <v>10</v>
      </c>
      <c r="E451" s="1">
        <v>8</v>
      </c>
      <c r="F451" s="1" t="s">
        <v>0</v>
      </c>
      <c r="G451" s="1">
        <v>12</v>
      </c>
      <c r="H451" s="1">
        <v>24899</v>
      </c>
      <c r="I451" s="45">
        <v>0</v>
      </c>
      <c r="J451" s="2">
        <v>4.6719999313354403</v>
      </c>
    </row>
    <row r="452" spans="3:10" x14ac:dyDescent="0.3">
      <c r="C452" s="1">
        <v>1</v>
      </c>
      <c r="D452" s="1">
        <v>10</v>
      </c>
      <c r="E452" s="1">
        <v>8</v>
      </c>
      <c r="F452" s="1" t="s">
        <v>3</v>
      </c>
      <c r="G452" s="1">
        <v>16</v>
      </c>
      <c r="H452" s="1">
        <v>30546.999999997501</v>
      </c>
      <c r="I452" s="45">
        <v>0</v>
      </c>
      <c r="J452" s="2">
        <v>4.0780000686645499</v>
      </c>
    </row>
    <row r="453" spans="3:10" x14ac:dyDescent="0.3">
      <c r="C453" s="1">
        <v>1</v>
      </c>
      <c r="D453" s="1">
        <v>10</v>
      </c>
      <c r="E453" s="1">
        <v>8</v>
      </c>
      <c r="F453" s="1" t="s">
        <v>1</v>
      </c>
      <c r="G453" s="1">
        <v>15</v>
      </c>
      <c r="H453" s="1">
        <v>51669.999999994099</v>
      </c>
      <c r="I453" s="45">
        <v>0</v>
      </c>
      <c r="J453" s="2">
        <v>4.0309998989105198</v>
      </c>
    </row>
    <row r="454" spans="3:10" x14ac:dyDescent="0.3">
      <c r="C454" s="1">
        <v>1</v>
      </c>
      <c r="D454" s="1">
        <v>10</v>
      </c>
      <c r="E454" s="1">
        <v>8</v>
      </c>
      <c r="F454" s="1" t="s">
        <v>3</v>
      </c>
      <c r="G454" s="1">
        <v>13</v>
      </c>
      <c r="H454" s="44">
        <v>38565.999999997301</v>
      </c>
      <c r="I454" s="45">
        <v>0</v>
      </c>
      <c r="J454" s="2">
        <v>3.96900010108947</v>
      </c>
    </row>
    <row r="455" spans="3:10" x14ac:dyDescent="0.3">
      <c r="C455" s="1">
        <v>1</v>
      </c>
      <c r="D455" s="1">
        <v>10</v>
      </c>
      <c r="E455" s="1">
        <v>8</v>
      </c>
      <c r="F455" s="1" t="s">
        <v>3</v>
      </c>
      <c r="G455" s="1">
        <v>8</v>
      </c>
      <c r="H455" s="44">
        <v>31532</v>
      </c>
      <c r="I455" s="45">
        <v>0</v>
      </c>
      <c r="J455" s="2">
        <v>3.34400010108947</v>
      </c>
    </row>
    <row r="456" spans="3:10" x14ac:dyDescent="0.3">
      <c r="C456" s="1">
        <v>1</v>
      </c>
      <c r="D456" s="1">
        <v>10</v>
      </c>
      <c r="E456" s="1">
        <v>8</v>
      </c>
      <c r="F456" s="1" t="s">
        <v>0</v>
      </c>
      <c r="G456" s="1">
        <v>15</v>
      </c>
      <c r="H456" s="44">
        <v>30747.999999999702</v>
      </c>
      <c r="I456" s="45">
        <v>0</v>
      </c>
      <c r="J456" s="2">
        <v>3.3280000686645499</v>
      </c>
    </row>
    <row r="457" spans="3:10" x14ac:dyDescent="0.3">
      <c r="C457" s="1">
        <v>1</v>
      </c>
      <c r="D457" s="1">
        <v>10</v>
      </c>
      <c r="E457" s="1">
        <v>8</v>
      </c>
      <c r="F457" s="1" t="s">
        <v>0</v>
      </c>
      <c r="G457" s="1">
        <v>3</v>
      </c>
      <c r="H457" s="1">
        <v>26733.999999998901</v>
      </c>
      <c r="I457" s="45">
        <v>0</v>
      </c>
      <c r="J457" s="2">
        <v>2.9530000686645499</v>
      </c>
    </row>
    <row r="458" spans="3:10" x14ac:dyDescent="0.3">
      <c r="C458" s="1">
        <v>1</v>
      </c>
      <c r="D458" s="1">
        <v>10</v>
      </c>
      <c r="E458" s="1">
        <v>8</v>
      </c>
      <c r="F458" s="1" t="s">
        <v>3</v>
      </c>
      <c r="G458" s="1">
        <v>9</v>
      </c>
      <c r="H458" s="44">
        <v>33913.999999992098</v>
      </c>
      <c r="I458" s="45">
        <v>0</v>
      </c>
      <c r="J458" s="2">
        <v>2.9220001697540199</v>
      </c>
    </row>
    <row r="459" spans="3:10" x14ac:dyDescent="0.3">
      <c r="C459" s="1">
        <v>1</v>
      </c>
      <c r="D459" s="1">
        <v>10</v>
      </c>
      <c r="E459" s="1">
        <v>8</v>
      </c>
      <c r="F459" s="1" t="s">
        <v>1</v>
      </c>
      <c r="G459" s="1">
        <v>2</v>
      </c>
      <c r="H459" s="1">
        <v>36162.999999992797</v>
      </c>
      <c r="I459" s="45">
        <v>0</v>
      </c>
      <c r="J459" s="2">
        <v>2.6410000324249201</v>
      </c>
    </row>
    <row r="460" spans="3:10" x14ac:dyDescent="0.3">
      <c r="C460" s="1">
        <v>1</v>
      </c>
      <c r="D460" s="1">
        <v>10</v>
      </c>
      <c r="E460" s="1">
        <v>8</v>
      </c>
      <c r="F460" s="1" t="s">
        <v>0</v>
      </c>
      <c r="G460" s="1">
        <v>10</v>
      </c>
      <c r="H460" s="44">
        <v>25056</v>
      </c>
      <c r="I460" s="45">
        <v>0</v>
      </c>
      <c r="J460" s="2">
        <v>2.56200003623962</v>
      </c>
    </row>
    <row r="461" spans="3:10" x14ac:dyDescent="0.3">
      <c r="C461" s="1">
        <v>1</v>
      </c>
      <c r="D461" s="1">
        <v>10</v>
      </c>
      <c r="E461" s="1">
        <v>8</v>
      </c>
      <c r="F461" s="1" t="s">
        <v>0</v>
      </c>
      <c r="G461" s="1">
        <v>20</v>
      </c>
      <c r="H461" s="44">
        <v>28817.999999999902</v>
      </c>
      <c r="I461" s="46">
        <v>4.5446331131689103E-15</v>
      </c>
      <c r="J461" s="2">
        <v>2.3589999675750701</v>
      </c>
    </row>
    <row r="462" spans="3:10" x14ac:dyDescent="0.3">
      <c r="C462" s="1">
        <v>1</v>
      </c>
      <c r="D462" s="1">
        <v>10</v>
      </c>
      <c r="E462" s="1">
        <v>8</v>
      </c>
      <c r="F462" s="1" t="s">
        <v>0</v>
      </c>
      <c r="G462" s="1">
        <v>2</v>
      </c>
      <c r="H462" s="1">
        <v>23798</v>
      </c>
      <c r="I462" s="45">
        <v>0</v>
      </c>
      <c r="J462" s="2">
        <v>2.3279998302459699</v>
      </c>
    </row>
    <row r="463" spans="3:10" x14ac:dyDescent="0.3">
      <c r="C463" s="1">
        <v>2</v>
      </c>
      <c r="D463" s="1">
        <v>10</v>
      </c>
      <c r="E463" s="1">
        <v>8</v>
      </c>
      <c r="F463" s="1" t="s">
        <v>1</v>
      </c>
      <c r="G463" s="1">
        <v>11</v>
      </c>
      <c r="H463" s="1">
        <v>42813</v>
      </c>
      <c r="I463" s="45">
        <v>0</v>
      </c>
      <c r="J463" s="44">
        <v>685.36299991607598</v>
      </c>
    </row>
    <row r="464" spans="3:10" x14ac:dyDescent="0.3">
      <c r="C464" s="1">
        <v>2</v>
      </c>
      <c r="D464" s="1">
        <v>10</v>
      </c>
      <c r="E464" s="1">
        <v>8</v>
      </c>
      <c r="F464" s="1" t="s">
        <v>1</v>
      </c>
      <c r="G464" s="1">
        <v>19</v>
      </c>
      <c r="H464" s="1">
        <v>32110</v>
      </c>
      <c r="I464" s="46">
        <v>2.0512820659301E-8</v>
      </c>
      <c r="J464" s="44">
        <v>613.47099995613098</v>
      </c>
    </row>
    <row r="465" spans="3:10" x14ac:dyDescent="0.3">
      <c r="C465" s="1">
        <v>2</v>
      </c>
      <c r="D465" s="1">
        <v>10</v>
      </c>
      <c r="E465" s="1">
        <v>8</v>
      </c>
      <c r="F465" s="1" t="s">
        <v>1</v>
      </c>
      <c r="G465" s="1">
        <v>13</v>
      </c>
      <c r="H465" s="44">
        <v>49516</v>
      </c>
      <c r="I465" s="45">
        <v>0</v>
      </c>
      <c r="J465" s="1">
        <v>400.67400002479502</v>
      </c>
    </row>
    <row r="466" spans="3:10" x14ac:dyDescent="0.3">
      <c r="C466" s="1">
        <v>2</v>
      </c>
      <c r="D466" s="1">
        <v>10</v>
      </c>
      <c r="E466" s="1">
        <v>8</v>
      </c>
      <c r="F466" s="1" t="s">
        <v>1</v>
      </c>
      <c r="G466" s="1">
        <v>1</v>
      </c>
      <c r="H466" s="44">
        <v>58259</v>
      </c>
      <c r="I466" s="45">
        <v>0</v>
      </c>
      <c r="J466" s="44">
        <v>238.422999858856</v>
      </c>
    </row>
    <row r="467" spans="3:10" x14ac:dyDescent="0.3">
      <c r="C467" s="1">
        <v>2</v>
      </c>
      <c r="D467" s="1">
        <v>10</v>
      </c>
      <c r="E467" s="1">
        <v>8</v>
      </c>
      <c r="F467" s="1" t="s">
        <v>1</v>
      </c>
      <c r="G467" s="1">
        <v>14</v>
      </c>
      <c r="H467" s="1">
        <v>49357</v>
      </c>
      <c r="I467" s="46">
        <v>8.5500646640322293E-15</v>
      </c>
      <c r="J467" s="44">
        <v>128.96899986266999</v>
      </c>
    </row>
    <row r="468" spans="3:10" x14ac:dyDescent="0.3">
      <c r="C468" s="1">
        <v>2</v>
      </c>
      <c r="D468" s="1">
        <v>10</v>
      </c>
      <c r="E468" s="1">
        <v>8</v>
      </c>
      <c r="F468" s="1" t="s">
        <v>1</v>
      </c>
      <c r="G468" s="1">
        <v>5</v>
      </c>
      <c r="H468" s="1">
        <v>48474</v>
      </c>
      <c r="I468" s="46">
        <v>7.1898000932331905E-14</v>
      </c>
      <c r="J468" s="44">
        <v>124.609000205993</v>
      </c>
    </row>
    <row r="469" spans="3:10" x14ac:dyDescent="0.3">
      <c r="C469" s="1">
        <v>2</v>
      </c>
      <c r="D469" s="1">
        <v>10</v>
      </c>
      <c r="E469" s="1">
        <v>8</v>
      </c>
      <c r="F469" s="1" t="s">
        <v>1</v>
      </c>
      <c r="G469" s="1">
        <v>20</v>
      </c>
      <c r="H469" s="1">
        <v>47307</v>
      </c>
      <c r="I469" s="45">
        <v>0</v>
      </c>
      <c r="J469" s="44">
        <v>97.032000064849797</v>
      </c>
    </row>
    <row r="470" spans="3:10" x14ac:dyDescent="0.3">
      <c r="C470" s="1">
        <v>2</v>
      </c>
      <c r="D470" s="1">
        <v>10</v>
      </c>
      <c r="E470" s="1">
        <v>8</v>
      </c>
      <c r="F470" s="1" t="s">
        <v>1</v>
      </c>
      <c r="G470" s="1">
        <v>4</v>
      </c>
      <c r="H470" s="44">
        <v>44159</v>
      </c>
      <c r="I470" s="45">
        <v>0</v>
      </c>
      <c r="J470" s="44">
        <v>85.171999931335407</v>
      </c>
    </row>
    <row r="471" spans="3:10" x14ac:dyDescent="0.3">
      <c r="C471" s="1">
        <v>2</v>
      </c>
      <c r="D471" s="1">
        <v>10</v>
      </c>
      <c r="E471" s="1">
        <v>8</v>
      </c>
      <c r="F471" s="1" t="s">
        <v>1</v>
      </c>
      <c r="G471" s="1">
        <v>18</v>
      </c>
      <c r="H471" s="1">
        <v>45025</v>
      </c>
      <c r="I471" s="45">
        <v>0</v>
      </c>
      <c r="J471" s="44">
        <v>79.734999895095797</v>
      </c>
    </row>
    <row r="472" spans="3:10" x14ac:dyDescent="0.3">
      <c r="C472" s="1">
        <v>2</v>
      </c>
      <c r="D472" s="1">
        <v>10</v>
      </c>
      <c r="E472" s="1">
        <v>8</v>
      </c>
      <c r="F472" s="1" t="s">
        <v>1</v>
      </c>
      <c r="G472" s="1">
        <v>16</v>
      </c>
      <c r="H472" s="1">
        <v>38027.9999999996</v>
      </c>
      <c r="I472" s="45">
        <v>0</v>
      </c>
      <c r="J472" s="1">
        <v>74.687999963760305</v>
      </c>
    </row>
    <row r="473" spans="3:10" x14ac:dyDescent="0.3">
      <c r="C473" s="1">
        <v>2</v>
      </c>
      <c r="D473" s="1">
        <v>10</v>
      </c>
      <c r="E473" s="1">
        <v>8</v>
      </c>
      <c r="F473" s="1" t="s">
        <v>1</v>
      </c>
      <c r="G473" s="1">
        <v>3</v>
      </c>
      <c r="H473" s="1">
        <v>40958</v>
      </c>
      <c r="I473" s="45">
        <v>0</v>
      </c>
      <c r="J473" s="44">
        <v>71.860000133514404</v>
      </c>
    </row>
    <row r="474" spans="3:10" x14ac:dyDescent="0.3">
      <c r="C474" s="1">
        <v>2</v>
      </c>
      <c r="D474" s="1">
        <v>10</v>
      </c>
      <c r="E474" s="1">
        <v>8</v>
      </c>
      <c r="F474" s="1" t="s">
        <v>1</v>
      </c>
      <c r="G474" s="1">
        <v>17</v>
      </c>
      <c r="H474" s="44">
        <v>48061</v>
      </c>
      <c r="I474" s="45">
        <v>0</v>
      </c>
      <c r="J474" s="44">
        <v>60.984999895095797</v>
      </c>
    </row>
    <row r="475" spans="3:10" x14ac:dyDescent="0.3">
      <c r="C475" s="1">
        <v>2</v>
      </c>
      <c r="D475" s="1">
        <v>10</v>
      </c>
      <c r="E475" s="1">
        <v>8</v>
      </c>
      <c r="F475" s="1" t="s">
        <v>1</v>
      </c>
      <c r="G475" s="1">
        <v>8</v>
      </c>
      <c r="H475" s="44">
        <v>37197.999999999403</v>
      </c>
      <c r="I475" s="45">
        <v>0</v>
      </c>
      <c r="J475" s="44">
        <v>57.453999996185303</v>
      </c>
    </row>
    <row r="476" spans="3:10" x14ac:dyDescent="0.3">
      <c r="C476" s="1">
        <v>2</v>
      </c>
      <c r="D476" s="1">
        <v>10</v>
      </c>
      <c r="E476" s="1">
        <v>8</v>
      </c>
      <c r="F476" s="1" t="s">
        <v>1</v>
      </c>
      <c r="G476" s="1">
        <v>12</v>
      </c>
      <c r="H476" s="1">
        <v>43143</v>
      </c>
      <c r="I476" s="45">
        <v>0</v>
      </c>
      <c r="J476" s="44">
        <v>45.235000133514397</v>
      </c>
    </row>
    <row r="477" spans="3:10" x14ac:dyDescent="0.3">
      <c r="C477" s="1">
        <v>2</v>
      </c>
      <c r="D477" s="1">
        <v>10</v>
      </c>
      <c r="E477" s="1">
        <v>8</v>
      </c>
      <c r="F477" s="1" t="s">
        <v>1</v>
      </c>
      <c r="G477" s="1">
        <v>7</v>
      </c>
      <c r="H477" s="1">
        <v>32380.999999999902</v>
      </c>
      <c r="I477" s="45">
        <v>0</v>
      </c>
      <c r="J477" s="44">
        <v>43.671999931335399</v>
      </c>
    </row>
    <row r="478" spans="3:10" x14ac:dyDescent="0.3">
      <c r="C478" s="1">
        <v>2</v>
      </c>
      <c r="D478" s="1">
        <v>10</v>
      </c>
      <c r="E478" s="1">
        <v>8</v>
      </c>
      <c r="F478" s="1" t="s">
        <v>1</v>
      </c>
      <c r="G478" s="1">
        <v>6</v>
      </c>
      <c r="H478" s="1">
        <v>41390.999999999898</v>
      </c>
      <c r="I478" s="45">
        <v>0</v>
      </c>
      <c r="J478" s="44">
        <v>31.562999963760301</v>
      </c>
    </row>
    <row r="479" spans="3:10" x14ac:dyDescent="0.3">
      <c r="C479" s="1">
        <v>2</v>
      </c>
      <c r="D479" s="1">
        <v>10</v>
      </c>
      <c r="E479" s="1">
        <v>8</v>
      </c>
      <c r="F479" s="1" t="s">
        <v>1</v>
      </c>
      <c r="G479" s="1">
        <v>10</v>
      </c>
      <c r="H479" s="1">
        <v>34405.999999998799</v>
      </c>
      <c r="I479" s="45">
        <v>0</v>
      </c>
      <c r="J479" s="44">
        <v>30.796999931335399</v>
      </c>
    </row>
    <row r="480" spans="3:10" x14ac:dyDescent="0.3">
      <c r="C480" s="1">
        <v>2</v>
      </c>
      <c r="D480" s="1">
        <v>10</v>
      </c>
      <c r="E480" s="1">
        <v>8</v>
      </c>
      <c r="F480" s="1" t="s">
        <v>1</v>
      </c>
      <c r="G480" s="1">
        <v>2</v>
      </c>
      <c r="H480" s="1">
        <v>32948</v>
      </c>
      <c r="I480" s="45">
        <v>0</v>
      </c>
      <c r="J480" s="44">
        <v>18.969000101089399</v>
      </c>
    </row>
    <row r="481" spans="3:10" x14ac:dyDescent="0.3">
      <c r="C481" s="1">
        <v>2</v>
      </c>
      <c r="D481" s="1">
        <v>10</v>
      </c>
      <c r="E481" s="1">
        <v>8</v>
      </c>
      <c r="F481" s="1" t="s">
        <v>1</v>
      </c>
      <c r="G481" s="1">
        <v>9</v>
      </c>
      <c r="H481" s="44">
        <v>72376</v>
      </c>
      <c r="I481" s="45">
        <v>0</v>
      </c>
      <c r="J481" s="44">
        <v>18.2649998664855</v>
      </c>
    </row>
    <row r="482" spans="3:10" x14ac:dyDescent="0.3">
      <c r="C482" s="1">
        <v>2</v>
      </c>
      <c r="D482" s="1">
        <v>10</v>
      </c>
      <c r="E482" s="1">
        <v>8</v>
      </c>
      <c r="F482" s="1" t="s">
        <v>1</v>
      </c>
      <c r="G482" s="1">
        <v>15</v>
      </c>
      <c r="H482" s="1">
        <v>50893</v>
      </c>
      <c r="I482" s="45">
        <v>0</v>
      </c>
      <c r="J482" s="44">
        <v>9.8910000324249197</v>
      </c>
    </row>
    <row r="483" spans="3:10" x14ac:dyDescent="0.3">
      <c r="C483" s="1">
        <v>2</v>
      </c>
      <c r="D483" s="1">
        <v>10</v>
      </c>
      <c r="E483" s="1">
        <v>8</v>
      </c>
      <c r="F483" s="1" t="s">
        <v>0</v>
      </c>
      <c r="G483" s="1">
        <v>11</v>
      </c>
      <c r="H483" s="1">
        <v>33838.9999999992</v>
      </c>
      <c r="I483" s="45">
        <v>0</v>
      </c>
      <c r="J483" s="44">
        <v>9.8129999637603706</v>
      </c>
    </row>
    <row r="484" spans="3:10" x14ac:dyDescent="0.3">
      <c r="C484" s="1">
        <v>2</v>
      </c>
      <c r="D484" s="1">
        <v>10</v>
      </c>
      <c r="E484" s="1">
        <v>8</v>
      </c>
      <c r="F484" s="1" t="s">
        <v>0</v>
      </c>
      <c r="G484" s="1">
        <v>19</v>
      </c>
      <c r="H484" s="44">
        <v>21750.999999999902</v>
      </c>
      <c r="I484" s="45">
        <v>0</v>
      </c>
      <c r="J484" s="44">
        <v>6.9529998302459699</v>
      </c>
    </row>
    <row r="485" spans="3:10" x14ac:dyDescent="0.3">
      <c r="C485" s="1">
        <v>2</v>
      </c>
      <c r="D485" s="1">
        <v>10</v>
      </c>
      <c r="E485" s="1">
        <v>8</v>
      </c>
      <c r="F485" s="1" t="s">
        <v>0</v>
      </c>
      <c r="G485" s="1">
        <v>8</v>
      </c>
      <c r="H485" s="44">
        <v>27948.9999999998</v>
      </c>
      <c r="I485" s="45">
        <v>0</v>
      </c>
      <c r="J485" s="44">
        <v>4.3120000362396196</v>
      </c>
    </row>
    <row r="486" spans="3:10" x14ac:dyDescent="0.3">
      <c r="C486" s="1">
        <v>2</v>
      </c>
      <c r="D486" s="1">
        <v>10</v>
      </c>
      <c r="E486" s="1">
        <v>8</v>
      </c>
      <c r="F486" s="1" t="s">
        <v>0</v>
      </c>
      <c r="G486" s="1">
        <v>9</v>
      </c>
      <c r="H486" s="1">
        <v>47136.999999999898</v>
      </c>
      <c r="I486" s="45">
        <v>0</v>
      </c>
      <c r="J486" s="44">
        <v>3.7660000324249201</v>
      </c>
    </row>
    <row r="487" spans="3:10" x14ac:dyDescent="0.3">
      <c r="C487" s="1">
        <v>2</v>
      </c>
      <c r="D487" s="1">
        <v>10</v>
      </c>
      <c r="E487" s="1">
        <v>8</v>
      </c>
      <c r="F487" s="1" t="s">
        <v>0</v>
      </c>
      <c r="G487" s="1">
        <v>4</v>
      </c>
      <c r="H487" s="1">
        <v>30677</v>
      </c>
      <c r="I487" s="45">
        <v>0</v>
      </c>
      <c r="J487" s="1">
        <v>3.0160000324249201</v>
      </c>
    </row>
    <row r="488" spans="3:10" x14ac:dyDescent="0.3">
      <c r="C488" s="1">
        <v>2</v>
      </c>
      <c r="D488" s="1">
        <v>10</v>
      </c>
      <c r="E488" s="1">
        <v>8</v>
      </c>
      <c r="F488" s="1" t="s">
        <v>0</v>
      </c>
      <c r="G488" s="1">
        <v>18</v>
      </c>
      <c r="H488" s="1">
        <v>30954</v>
      </c>
      <c r="I488" s="45">
        <v>0</v>
      </c>
      <c r="J488" s="44">
        <v>2.4849998950958199</v>
      </c>
    </row>
    <row r="489" spans="3:10" x14ac:dyDescent="0.3">
      <c r="C489" s="1">
        <v>2</v>
      </c>
      <c r="D489" s="1">
        <v>10</v>
      </c>
      <c r="E489" s="1">
        <v>8</v>
      </c>
      <c r="F489" s="1" t="s">
        <v>0</v>
      </c>
      <c r="G489" s="1">
        <v>16</v>
      </c>
      <c r="H489" s="44">
        <v>24462</v>
      </c>
      <c r="I489" s="45">
        <v>0</v>
      </c>
      <c r="J489" s="44">
        <v>2.4219999313354399</v>
      </c>
    </row>
    <row r="490" spans="3:10" x14ac:dyDescent="0.3">
      <c r="C490" s="1">
        <v>2</v>
      </c>
      <c r="D490" s="1">
        <v>10</v>
      </c>
      <c r="E490" s="1">
        <v>8</v>
      </c>
      <c r="F490" s="1" t="s">
        <v>0</v>
      </c>
      <c r="G490" s="1">
        <v>5</v>
      </c>
      <c r="H490" s="1">
        <v>31186</v>
      </c>
      <c r="I490" s="45">
        <v>0</v>
      </c>
      <c r="J490" s="44">
        <v>1.7660000324249201</v>
      </c>
    </row>
    <row r="491" spans="3:10" x14ac:dyDescent="0.3">
      <c r="C491" s="1">
        <v>2</v>
      </c>
      <c r="D491" s="1">
        <v>10</v>
      </c>
      <c r="E491" s="1">
        <v>8</v>
      </c>
      <c r="F491" s="1" t="s">
        <v>0</v>
      </c>
      <c r="G491" s="1">
        <v>1</v>
      </c>
      <c r="H491" s="44">
        <v>31874</v>
      </c>
      <c r="I491" s="45">
        <v>0</v>
      </c>
      <c r="J491" s="44">
        <v>1.68699979782104</v>
      </c>
    </row>
    <row r="492" spans="3:10" x14ac:dyDescent="0.3">
      <c r="C492" s="1">
        <v>2</v>
      </c>
      <c r="D492" s="1">
        <v>10</v>
      </c>
      <c r="E492" s="1">
        <v>8</v>
      </c>
      <c r="F492" s="1" t="s">
        <v>0</v>
      </c>
      <c r="G492" s="1">
        <v>7</v>
      </c>
      <c r="H492" s="44">
        <v>24275</v>
      </c>
      <c r="I492" s="45">
        <v>0</v>
      </c>
      <c r="J492" s="44">
        <v>1.6720001697540201</v>
      </c>
    </row>
    <row r="493" spans="3:10" x14ac:dyDescent="0.3">
      <c r="C493" s="1">
        <v>2</v>
      </c>
      <c r="D493" s="1">
        <v>10</v>
      </c>
      <c r="E493" s="1">
        <v>8</v>
      </c>
      <c r="F493" s="1" t="s">
        <v>0</v>
      </c>
      <c r="G493" s="1">
        <v>14</v>
      </c>
      <c r="H493" s="44">
        <v>29492</v>
      </c>
      <c r="I493" s="45">
        <v>0</v>
      </c>
      <c r="J493" s="44">
        <v>1.625</v>
      </c>
    </row>
    <row r="494" spans="3:10" x14ac:dyDescent="0.3">
      <c r="C494" s="1">
        <v>2</v>
      </c>
      <c r="D494" s="1">
        <v>10</v>
      </c>
      <c r="E494" s="1">
        <v>8</v>
      </c>
      <c r="F494" s="1" t="s">
        <v>0</v>
      </c>
      <c r="G494" s="1">
        <v>12</v>
      </c>
      <c r="H494" s="44">
        <v>28336</v>
      </c>
      <c r="I494" s="45">
        <v>0</v>
      </c>
      <c r="J494" s="44">
        <v>1.6089999675750699</v>
      </c>
    </row>
    <row r="495" spans="3:10" x14ac:dyDescent="0.3">
      <c r="C495" s="1">
        <v>2</v>
      </c>
      <c r="D495" s="1">
        <v>10</v>
      </c>
      <c r="E495" s="1">
        <v>8</v>
      </c>
      <c r="F495" s="1" t="s">
        <v>0</v>
      </c>
      <c r="G495" s="1">
        <v>17</v>
      </c>
      <c r="H495" s="1">
        <v>47455</v>
      </c>
      <c r="I495" s="45">
        <v>0</v>
      </c>
      <c r="J495" s="44">
        <v>1.46799993515014</v>
      </c>
    </row>
    <row r="496" spans="3:10" x14ac:dyDescent="0.3">
      <c r="C496" s="1">
        <v>2</v>
      </c>
      <c r="D496" s="1">
        <v>10</v>
      </c>
      <c r="E496" s="1">
        <v>8</v>
      </c>
      <c r="F496" s="1" t="s">
        <v>0</v>
      </c>
      <c r="G496" s="1">
        <v>13</v>
      </c>
      <c r="H496" s="44">
        <v>32945.999999999702</v>
      </c>
      <c r="I496" s="45">
        <v>0</v>
      </c>
      <c r="J496" s="44">
        <v>0.625</v>
      </c>
    </row>
    <row r="497" spans="3:10" x14ac:dyDescent="0.3">
      <c r="C497" s="1">
        <v>2</v>
      </c>
      <c r="D497" s="1">
        <v>10</v>
      </c>
      <c r="E497" s="1">
        <v>8</v>
      </c>
      <c r="F497" s="1" t="s">
        <v>0</v>
      </c>
      <c r="G497" s="1">
        <v>15</v>
      </c>
      <c r="H497" s="1">
        <v>32902</v>
      </c>
      <c r="I497" s="45">
        <v>0</v>
      </c>
      <c r="J497" s="44">
        <v>0.57899999618530196</v>
      </c>
    </row>
    <row r="498" spans="3:10" x14ac:dyDescent="0.3">
      <c r="C498" s="1">
        <v>2</v>
      </c>
      <c r="D498" s="1">
        <v>10</v>
      </c>
      <c r="E498" s="1">
        <v>8</v>
      </c>
      <c r="F498" s="1" t="s">
        <v>0</v>
      </c>
      <c r="G498" s="1">
        <v>20</v>
      </c>
      <c r="H498" s="44">
        <v>34904.999999999804</v>
      </c>
      <c r="I498" s="45">
        <v>0</v>
      </c>
      <c r="J498" s="44">
        <v>0.375</v>
      </c>
    </row>
    <row r="499" spans="3:10" x14ac:dyDescent="0.3">
      <c r="C499" s="1">
        <v>2</v>
      </c>
      <c r="D499" s="1">
        <v>10</v>
      </c>
      <c r="E499" s="1">
        <v>8</v>
      </c>
      <c r="F499" s="1" t="s">
        <v>0</v>
      </c>
      <c r="G499" s="1">
        <v>3</v>
      </c>
      <c r="H499" s="1">
        <v>46533</v>
      </c>
      <c r="I499" s="45">
        <v>0</v>
      </c>
      <c r="J499" s="44">
        <v>0.32899999618530201</v>
      </c>
    </row>
    <row r="500" spans="3:10" x14ac:dyDescent="0.3">
      <c r="C500" s="1">
        <v>2</v>
      </c>
      <c r="D500" s="1">
        <v>10</v>
      </c>
      <c r="E500" s="1">
        <v>8</v>
      </c>
      <c r="F500" s="1" t="s">
        <v>0</v>
      </c>
      <c r="G500" s="1">
        <v>6</v>
      </c>
      <c r="H500" s="1">
        <v>32799</v>
      </c>
      <c r="I500" s="45">
        <v>0</v>
      </c>
      <c r="J500" s="44">
        <v>0.296999931335449</v>
      </c>
    </row>
    <row r="501" spans="3:10" x14ac:dyDescent="0.3">
      <c r="C501" s="1">
        <v>2</v>
      </c>
      <c r="D501" s="1">
        <v>10</v>
      </c>
      <c r="E501" s="1">
        <v>8</v>
      </c>
      <c r="F501" s="1" t="s">
        <v>0</v>
      </c>
      <c r="G501" s="1">
        <v>10</v>
      </c>
      <c r="H501" s="44">
        <v>31283</v>
      </c>
      <c r="I501" s="45">
        <v>0</v>
      </c>
      <c r="J501" s="44">
        <v>0.26600003242492598</v>
      </c>
    </row>
    <row r="502" spans="3:10" x14ac:dyDescent="0.3">
      <c r="C502" s="1">
        <v>2</v>
      </c>
      <c r="D502" s="1">
        <v>10</v>
      </c>
      <c r="E502" s="1">
        <v>8</v>
      </c>
      <c r="F502" s="1" t="s">
        <v>0</v>
      </c>
      <c r="G502" s="1">
        <v>2</v>
      </c>
      <c r="H502" s="44">
        <v>34372</v>
      </c>
      <c r="I502" s="45">
        <v>0</v>
      </c>
      <c r="J502" s="44">
        <v>0.20300006866455</v>
      </c>
    </row>
    <row r="503" spans="3:10" x14ac:dyDescent="0.3">
      <c r="C503" s="1">
        <v>3</v>
      </c>
      <c r="D503" s="1">
        <v>10</v>
      </c>
      <c r="E503" s="1">
        <v>8</v>
      </c>
      <c r="F503" s="1" t="s">
        <v>1</v>
      </c>
      <c r="G503" s="1">
        <v>1</v>
      </c>
      <c r="H503" s="1">
        <v>63286</v>
      </c>
      <c r="I503" s="45">
        <v>0</v>
      </c>
      <c r="J503" s="44">
        <v>692.03399991989102</v>
      </c>
    </row>
    <row r="504" spans="3:10" x14ac:dyDescent="0.3">
      <c r="C504" s="1">
        <v>3</v>
      </c>
      <c r="D504" s="1">
        <v>10</v>
      </c>
      <c r="E504" s="1">
        <v>8</v>
      </c>
      <c r="F504" s="1" t="s">
        <v>1</v>
      </c>
      <c r="G504" s="1">
        <v>18</v>
      </c>
      <c r="H504" s="44">
        <v>48348</v>
      </c>
      <c r="I504" s="45">
        <v>0</v>
      </c>
      <c r="J504" s="44">
        <v>563.64300012588501</v>
      </c>
    </row>
    <row r="505" spans="3:10" x14ac:dyDescent="0.3">
      <c r="C505" s="1">
        <v>3</v>
      </c>
      <c r="D505" s="1">
        <v>10</v>
      </c>
      <c r="E505" s="1">
        <v>8</v>
      </c>
      <c r="F505" s="1" t="s">
        <v>1</v>
      </c>
      <c r="G505" s="1">
        <v>9</v>
      </c>
      <c r="H505" s="1">
        <v>47587</v>
      </c>
      <c r="I505" s="45">
        <v>0</v>
      </c>
      <c r="J505" s="44">
        <v>196.12600016593899</v>
      </c>
    </row>
    <row r="506" spans="3:10" x14ac:dyDescent="0.3">
      <c r="C506" s="1">
        <v>3</v>
      </c>
      <c r="D506" s="1">
        <v>10</v>
      </c>
      <c r="E506" s="1">
        <v>8</v>
      </c>
      <c r="F506" s="1" t="s">
        <v>1</v>
      </c>
      <c r="G506" s="1">
        <v>14</v>
      </c>
      <c r="H506" s="44">
        <v>52882</v>
      </c>
      <c r="I506" s="45">
        <v>0</v>
      </c>
      <c r="J506" s="44">
        <v>153.25</v>
      </c>
    </row>
    <row r="507" spans="3:10" x14ac:dyDescent="0.3">
      <c r="C507" s="1">
        <v>3</v>
      </c>
      <c r="D507" s="1">
        <v>10</v>
      </c>
      <c r="E507" s="1">
        <v>8</v>
      </c>
      <c r="F507" s="1" t="s">
        <v>1</v>
      </c>
      <c r="G507" s="1">
        <v>13</v>
      </c>
      <c r="H507" s="44">
        <v>51013</v>
      </c>
      <c r="I507" s="45">
        <v>0</v>
      </c>
      <c r="J507" s="44">
        <v>108.733999967575</v>
      </c>
    </row>
    <row r="508" spans="3:10" x14ac:dyDescent="0.3">
      <c r="C508" s="1">
        <v>3</v>
      </c>
      <c r="D508" s="1">
        <v>10</v>
      </c>
      <c r="E508" s="1">
        <v>8</v>
      </c>
      <c r="F508" s="1" t="s">
        <v>2</v>
      </c>
      <c r="G508" s="1">
        <v>3</v>
      </c>
      <c r="H508" s="1">
        <v>57987.9999999996</v>
      </c>
      <c r="I508" s="45">
        <v>0</v>
      </c>
      <c r="J508" s="44">
        <v>101.016000032424</v>
      </c>
    </row>
    <row r="509" spans="3:10" x14ac:dyDescent="0.3">
      <c r="C509" s="1">
        <v>3</v>
      </c>
      <c r="D509" s="1">
        <v>10</v>
      </c>
      <c r="E509" s="1">
        <v>8</v>
      </c>
      <c r="F509" s="1" t="s">
        <v>2</v>
      </c>
      <c r="G509" s="1">
        <v>13</v>
      </c>
      <c r="H509" s="44">
        <v>70937.999999999098</v>
      </c>
      <c r="I509" s="45">
        <v>0</v>
      </c>
      <c r="J509" s="44">
        <v>95.562000036239596</v>
      </c>
    </row>
    <row r="510" spans="3:10" x14ac:dyDescent="0.3">
      <c r="C510" s="1">
        <v>3</v>
      </c>
      <c r="D510" s="1">
        <v>10</v>
      </c>
      <c r="E510" s="1">
        <v>8</v>
      </c>
      <c r="F510" s="1" t="s">
        <v>1</v>
      </c>
      <c r="G510" s="1">
        <v>5</v>
      </c>
      <c r="H510" s="44">
        <v>56671</v>
      </c>
      <c r="I510" s="45">
        <v>0</v>
      </c>
      <c r="J510" s="44">
        <v>91.500999927520695</v>
      </c>
    </row>
    <row r="511" spans="3:10" x14ac:dyDescent="0.3">
      <c r="C511" s="1">
        <v>3</v>
      </c>
      <c r="D511" s="1">
        <v>10</v>
      </c>
      <c r="E511" s="1">
        <v>8</v>
      </c>
      <c r="F511" s="1" t="s">
        <v>1</v>
      </c>
      <c r="G511" s="1">
        <v>20</v>
      </c>
      <c r="H511" s="1">
        <v>50821</v>
      </c>
      <c r="I511" s="45">
        <v>0</v>
      </c>
      <c r="J511" s="44">
        <v>82.687000036239596</v>
      </c>
    </row>
    <row r="512" spans="3:10" x14ac:dyDescent="0.3">
      <c r="C512" s="1">
        <v>3</v>
      </c>
      <c r="D512" s="1">
        <v>10</v>
      </c>
      <c r="E512" s="1">
        <v>8</v>
      </c>
      <c r="F512" s="1" t="s">
        <v>1</v>
      </c>
      <c r="G512" s="1">
        <v>12</v>
      </c>
      <c r="H512" s="44">
        <v>46809</v>
      </c>
      <c r="I512" s="46">
        <v>2.8911707497235899E-14</v>
      </c>
      <c r="J512" s="44">
        <v>58.547000169754</v>
      </c>
    </row>
    <row r="513" spans="3:10" x14ac:dyDescent="0.3">
      <c r="C513" s="1">
        <v>3</v>
      </c>
      <c r="D513" s="1">
        <v>10</v>
      </c>
      <c r="E513" s="1">
        <v>8</v>
      </c>
      <c r="F513" s="1" t="s">
        <v>1</v>
      </c>
      <c r="G513" s="1">
        <v>17</v>
      </c>
      <c r="H513" s="1">
        <v>54437.999999999898</v>
      </c>
      <c r="I513" s="45">
        <v>0</v>
      </c>
      <c r="J513" s="44">
        <v>53.875</v>
      </c>
    </row>
    <row r="514" spans="3:10" x14ac:dyDescent="0.3">
      <c r="C514" s="1">
        <v>3</v>
      </c>
      <c r="D514" s="1">
        <v>10</v>
      </c>
      <c r="E514" s="1">
        <v>8</v>
      </c>
      <c r="F514" s="1" t="s">
        <v>1</v>
      </c>
      <c r="G514" s="1">
        <v>19</v>
      </c>
      <c r="H514" s="44">
        <v>35609</v>
      </c>
      <c r="I514" s="45">
        <v>0</v>
      </c>
      <c r="J514" s="44">
        <v>51.437999963760298</v>
      </c>
    </row>
    <row r="515" spans="3:10" x14ac:dyDescent="0.3">
      <c r="C515" s="1">
        <v>3</v>
      </c>
      <c r="D515" s="1">
        <v>10</v>
      </c>
      <c r="E515" s="1">
        <v>8</v>
      </c>
      <c r="F515" s="1" t="s">
        <v>1</v>
      </c>
      <c r="G515" s="1">
        <v>3</v>
      </c>
      <c r="H515" s="1">
        <v>48596</v>
      </c>
      <c r="I515" s="45">
        <v>0</v>
      </c>
      <c r="J515" s="44">
        <v>47.312000036239603</v>
      </c>
    </row>
    <row r="516" spans="3:10" x14ac:dyDescent="0.3">
      <c r="C516" s="1">
        <v>3</v>
      </c>
      <c r="D516" s="1">
        <v>10</v>
      </c>
      <c r="E516" s="1">
        <v>8</v>
      </c>
      <c r="F516" s="1" t="s">
        <v>1</v>
      </c>
      <c r="G516" s="1">
        <v>7</v>
      </c>
      <c r="H516" s="1">
        <v>35145</v>
      </c>
      <c r="I516" s="45">
        <v>0</v>
      </c>
      <c r="J516" s="44">
        <v>45.483999967575002</v>
      </c>
    </row>
    <row r="517" spans="3:10" x14ac:dyDescent="0.3">
      <c r="C517" s="1">
        <v>3</v>
      </c>
      <c r="D517" s="1">
        <v>10</v>
      </c>
      <c r="E517" s="1">
        <v>8</v>
      </c>
      <c r="F517" s="1" t="s">
        <v>1</v>
      </c>
      <c r="G517" s="1">
        <v>11</v>
      </c>
      <c r="H517" s="1">
        <v>47329.999999999702</v>
      </c>
      <c r="I517" s="45">
        <v>0</v>
      </c>
      <c r="J517" s="44">
        <v>41.094000101089399</v>
      </c>
    </row>
    <row r="518" spans="3:10" x14ac:dyDescent="0.3">
      <c r="C518" s="1">
        <v>3</v>
      </c>
      <c r="D518" s="1">
        <v>10</v>
      </c>
      <c r="E518" s="1">
        <v>8</v>
      </c>
      <c r="F518" s="1" t="s">
        <v>2</v>
      </c>
      <c r="G518" s="1">
        <v>18</v>
      </c>
      <c r="H518" s="44">
        <v>61643.999999999898</v>
      </c>
      <c r="I518" s="45">
        <v>0</v>
      </c>
      <c r="J518" s="44">
        <v>36.156000137329102</v>
      </c>
    </row>
    <row r="519" spans="3:10" x14ac:dyDescent="0.3">
      <c r="C519" s="1">
        <v>3</v>
      </c>
      <c r="D519" s="1">
        <v>10</v>
      </c>
      <c r="E519" s="1">
        <v>8</v>
      </c>
      <c r="F519" s="1" t="s">
        <v>1</v>
      </c>
      <c r="G519" s="1">
        <v>6</v>
      </c>
      <c r="H519" s="44">
        <v>46833.999999999898</v>
      </c>
      <c r="I519" s="45">
        <v>0</v>
      </c>
      <c r="J519" s="44">
        <v>35.921999931335399</v>
      </c>
    </row>
    <row r="520" spans="3:10" x14ac:dyDescent="0.3">
      <c r="C520" s="1">
        <v>3</v>
      </c>
      <c r="D520" s="1">
        <v>10</v>
      </c>
      <c r="E520" s="1">
        <v>8</v>
      </c>
      <c r="F520" s="1" t="s">
        <v>1</v>
      </c>
      <c r="G520" s="1">
        <v>4</v>
      </c>
      <c r="H520" s="44">
        <v>65253.999999999898</v>
      </c>
      <c r="I520" s="45">
        <v>0</v>
      </c>
      <c r="J520" s="44">
        <v>35.671999931335399</v>
      </c>
    </row>
    <row r="521" spans="3:10" x14ac:dyDescent="0.3">
      <c r="C521" s="1">
        <v>3</v>
      </c>
      <c r="D521" s="1">
        <v>10</v>
      </c>
      <c r="E521" s="1">
        <v>8</v>
      </c>
      <c r="F521" s="1" t="s">
        <v>2</v>
      </c>
      <c r="G521" s="1">
        <v>9</v>
      </c>
      <c r="H521" s="44">
        <v>84367</v>
      </c>
      <c r="I521" s="45">
        <v>0</v>
      </c>
      <c r="J521" s="44">
        <v>32.985000133514397</v>
      </c>
    </row>
    <row r="522" spans="3:10" x14ac:dyDescent="0.3">
      <c r="C522" s="1">
        <v>3</v>
      </c>
      <c r="D522" s="1">
        <v>10</v>
      </c>
      <c r="E522" s="1">
        <v>8</v>
      </c>
      <c r="F522" s="1" t="s">
        <v>1</v>
      </c>
      <c r="G522" s="1">
        <v>8</v>
      </c>
      <c r="H522" s="44">
        <v>38403.999999999898</v>
      </c>
      <c r="I522" s="45">
        <v>0</v>
      </c>
      <c r="J522" s="44">
        <v>26.1400001049041</v>
      </c>
    </row>
    <row r="523" spans="3:10" x14ac:dyDescent="0.3">
      <c r="C523" s="1">
        <v>3</v>
      </c>
      <c r="D523" s="1">
        <v>10</v>
      </c>
      <c r="E523" s="1">
        <v>8</v>
      </c>
      <c r="F523" s="1" t="s">
        <v>2</v>
      </c>
      <c r="G523" s="1">
        <v>5</v>
      </c>
      <c r="H523" s="1">
        <v>69273</v>
      </c>
      <c r="I523" s="45">
        <v>0</v>
      </c>
      <c r="J523" s="44">
        <v>19.436999797820999</v>
      </c>
    </row>
    <row r="524" spans="3:10" x14ac:dyDescent="0.3">
      <c r="C524" s="1">
        <v>3</v>
      </c>
      <c r="D524" s="1">
        <v>10</v>
      </c>
      <c r="E524" s="1">
        <v>8</v>
      </c>
      <c r="F524" s="1" t="s">
        <v>2</v>
      </c>
      <c r="G524" s="1">
        <v>2</v>
      </c>
      <c r="H524" s="1">
        <v>59611.999999999702</v>
      </c>
      <c r="I524" s="45">
        <v>0</v>
      </c>
      <c r="J524" s="44">
        <v>17.2179999351501</v>
      </c>
    </row>
    <row r="525" spans="3:10" x14ac:dyDescent="0.3">
      <c r="C525" s="1">
        <v>3</v>
      </c>
      <c r="D525" s="1">
        <v>10</v>
      </c>
      <c r="E525" s="1">
        <v>8</v>
      </c>
      <c r="F525" s="1" t="s">
        <v>1</v>
      </c>
      <c r="G525" s="1">
        <v>15</v>
      </c>
      <c r="H525" s="1">
        <v>48575.999999999898</v>
      </c>
      <c r="I525" s="45">
        <v>0</v>
      </c>
      <c r="J525" s="44">
        <v>14.110000133514401</v>
      </c>
    </row>
    <row r="526" spans="3:10" x14ac:dyDescent="0.3">
      <c r="C526" s="1">
        <v>3</v>
      </c>
      <c r="D526" s="1">
        <v>10</v>
      </c>
      <c r="E526" s="1">
        <v>8</v>
      </c>
      <c r="F526" s="1" t="s">
        <v>1</v>
      </c>
      <c r="G526" s="1">
        <v>16</v>
      </c>
      <c r="H526" s="44">
        <v>34728.999999999898</v>
      </c>
      <c r="I526" s="45">
        <v>0</v>
      </c>
      <c r="J526" s="44">
        <v>13.235000133514401</v>
      </c>
    </row>
    <row r="527" spans="3:10" x14ac:dyDescent="0.3">
      <c r="C527" s="1">
        <v>3</v>
      </c>
      <c r="D527" s="1">
        <v>10</v>
      </c>
      <c r="E527" s="1">
        <v>8</v>
      </c>
      <c r="F527" s="1" t="s">
        <v>2</v>
      </c>
      <c r="G527" s="1">
        <v>1</v>
      </c>
      <c r="H527" s="1">
        <v>93433.999999999403</v>
      </c>
      <c r="I527" s="45">
        <v>0</v>
      </c>
      <c r="J527" s="44">
        <v>13.1410000324249</v>
      </c>
    </row>
    <row r="528" spans="3:10" x14ac:dyDescent="0.3">
      <c r="C528" s="1">
        <v>3</v>
      </c>
      <c r="D528" s="1">
        <v>10</v>
      </c>
      <c r="E528" s="1">
        <v>8</v>
      </c>
      <c r="F528" s="1" t="s">
        <v>2</v>
      </c>
      <c r="G528" s="1">
        <v>4</v>
      </c>
      <c r="H528" s="1">
        <v>67573.999999999505</v>
      </c>
      <c r="I528" s="45">
        <v>0</v>
      </c>
      <c r="J528" s="44">
        <v>12.077999830245901</v>
      </c>
    </row>
    <row r="529" spans="3:10" x14ac:dyDescent="0.3">
      <c r="C529" s="1">
        <v>3</v>
      </c>
      <c r="D529" s="1">
        <v>10</v>
      </c>
      <c r="E529" s="1">
        <v>8</v>
      </c>
      <c r="F529" s="1" t="s">
        <v>1</v>
      </c>
      <c r="G529" s="1">
        <v>2</v>
      </c>
      <c r="H529" s="1">
        <v>33163.999999999403</v>
      </c>
      <c r="I529" s="45">
        <v>0</v>
      </c>
      <c r="J529" s="44">
        <v>11.453999996185299</v>
      </c>
    </row>
    <row r="530" spans="3:10" x14ac:dyDescent="0.3">
      <c r="C530" s="1">
        <v>3</v>
      </c>
      <c r="D530" s="1">
        <v>10</v>
      </c>
      <c r="E530" s="1">
        <v>8</v>
      </c>
      <c r="F530" s="1" t="s">
        <v>2</v>
      </c>
      <c r="G530" s="1">
        <v>14</v>
      </c>
      <c r="H530" s="44">
        <v>76349</v>
      </c>
      <c r="I530" s="45">
        <v>0</v>
      </c>
      <c r="J530" s="44">
        <v>10.171999931335399</v>
      </c>
    </row>
    <row r="531" spans="3:10" x14ac:dyDescent="0.3">
      <c r="C531" s="1">
        <v>3</v>
      </c>
      <c r="D531" s="1">
        <v>10</v>
      </c>
      <c r="E531" s="1">
        <v>8</v>
      </c>
      <c r="F531" s="1" t="s">
        <v>1</v>
      </c>
      <c r="G531" s="1">
        <v>10</v>
      </c>
      <c r="H531" s="44">
        <v>33367.999999999898</v>
      </c>
      <c r="I531" s="45">
        <v>0</v>
      </c>
      <c r="J531" s="44">
        <v>9.1569998264312709</v>
      </c>
    </row>
    <row r="532" spans="3:10" x14ac:dyDescent="0.3">
      <c r="C532" s="1">
        <v>3</v>
      </c>
      <c r="D532" s="1">
        <v>10</v>
      </c>
      <c r="E532" s="1">
        <v>8</v>
      </c>
      <c r="F532" s="1" t="s">
        <v>2</v>
      </c>
      <c r="G532" s="1">
        <v>16</v>
      </c>
      <c r="H532" s="1">
        <v>59111.999999999804</v>
      </c>
      <c r="I532" s="45">
        <v>0</v>
      </c>
      <c r="J532" s="44">
        <v>7.3910000324249197</v>
      </c>
    </row>
    <row r="533" spans="3:10" x14ac:dyDescent="0.3">
      <c r="C533" s="1">
        <v>3</v>
      </c>
      <c r="D533" s="1">
        <v>10</v>
      </c>
      <c r="E533" s="1">
        <v>8</v>
      </c>
      <c r="F533" s="1" t="s">
        <v>2</v>
      </c>
      <c r="G533" s="1">
        <v>11</v>
      </c>
      <c r="H533" s="1">
        <v>57988.999999999302</v>
      </c>
      <c r="I533" s="45">
        <v>0</v>
      </c>
      <c r="J533" s="44">
        <v>6.8280000686645499</v>
      </c>
    </row>
    <row r="534" spans="3:10" x14ac:dyDescent="0.3">
      <c r="C534" s="1">
        <v>3</v>
      </c>
      <c r="D534" s="1">
        <v>10</v>
      </c>
      <c r="E534" s="1">
        <v>8</v>
      </c>
      <c r="F534" s="1" t="s">
        <v>2</v>
      </c>
      <c r="G534" s="1">
        <v>17</v>
      </c>
      <c r="H534" s="1">
        <v>89689</v>
      </c>
      <c r="I534" s="46">
        <v>1.9386991833187098E-9</v>
      </c>
      <c r="J534" s="44">
        <v>6.0780000686645499</v>
      </c>
    </row>
    <row r="535" spans="3:10" x14ac:dyDescent="0.3">
      <c r="C535" s="1">
        <v>3</v>
      </c>
      <c r="D535" s="1">
        <v>10</v>
      </c>
      <c r="E535" s="1">
        <v>8</v>
      </c>
      <c r="F535" s="1" t="s">
        <v>2</v>
      </c>
      <c r="G535" s="1">
        <v>7</v>
      </c>
      <c r="H535" s="1">
        <v>69280.999999999796</v>
      </c>
      <c r="I535" s="45">
        <v>0</v>
      </c>
      <c r="J535" s="44">
        <v>5.3120000362396196</v>
      </c>
    </row>
    <row r="536" spans="3:10" x14ac:dyDescent="0.3">
      <c r="C536" s="1">
        <v>3</v>
      </c>
      <c r="D536" s="1">
        <v>10</v>
      </c>
      <c r="E536" s="1">
        <v>8</v>
      </c>
      <c r="F536" s="1" t="s">
        <v>2</v>
      </c>
      <c r="G536" s="1">
        <v>6</v>
      </c>
      <c r="H536" s="1">
        <v>79253.999999999898</v>
      </c>
      <c r="I536" s="45">
        <v>0</v>
      </c>
      <c r="J536" s="44">
        <v>5.2189998626708896</v>
      </c>
    </row>
    <row r="537" spans="3:10" x14ac:dyDescent="0.3">
      <c r="C537" s="1">
        <v>3</v>
      </c>
      <c r="D537" s="1">
        <v>10</v>
      </c>
      <c r="E537" s="1">
        <v>8</v>
      </c>
      <c r="F537" s="1" t="s">
        <v>2</v>
      </c>
      <c r="G537" s="1">
        <v>12</v>
      </c>
      <c r="H537" s="44">
        <v>78413.999999999694</v>
      </c>
      <c r="I537" s="45">
        <v>0</v>
      </c>
      <c r="J537" s="44">
        <v>5.0940001010894704</v>
      </c>
    </row>
    <row r="538" spans="3:10" x14ac:dyDescent="0.3">
      <c r="C538" s="1">
        <v>3</v>
      </c>
      <c r="D538" s="1">
        <v>10</v>
      </c>
      <c r="E538" s="1">
        <v>8</v>
      </c>
      <c r="F538" s="1" t="s">
        <v>2</v>
      </c>
      <c r="G538" s="1">
        <v>19</v>
      </c>
      <c r="H538" s="44">
        <v>56321.999999999898</v>
      </c>
      <c r="I538" s="45">
        <v>0</v>
      </c>
      <c r="J538" s="1">
        <v>4.15699982643127</v>
      </c>
    </row>
    <row r="539" spans="3:10" x14ac:dyDescent="0.3">
      <c r="C539" s="1">
        <v>3</v>
      </c>
      <c r="D539" s="1">
        <v>10</v>
      </c>
      <c r="E539" s="1">
        <v>8</v>
      </c>
      <c r="F539" s="1" t="s">
        <v>2</v>
      </c>
      <c r="G539" s="1">
        <v>8</v>
      </c>
      <c r="H539" s="1">
        <v>57399.999999999898</v>
      </c>
      <c r="I539" s="45">
        <v>0</v>
      </c>
      <c r="J539" s="1">
        <v>2.5309998989105198</v>
      </c>
    </row>
    <row r="540" spans="3:10" x14ac:dyDescent="0.3">
      <c r="C540" s="1">
        <v>3</v>
      </c>
      <c r="D540" s="1">
        <v>10</v>
      </c>
      <c r="E540" s="1">
        <v>8</v>
      </c>
      <c r="F540" s="1" t="s">
        <v>2</v>
      </c>
      <c r="G540" s="1">
        <v>15</v>
      </c>
      <c r="H540" s="1">
        <v>76190</v>
      </c>
      <c r="I540" s="45">
        <v>0</v>
      </c>
      <c r="J540" s="44">
        <v>1.0460000038146899</v>
      </c>
    </row>
    <row r="541" spans="3:10" x14ac:dyDescent="0.3">
      <c r="C541" s="1">
        <v>3</v>
      </c>
      <c r="D541" s="1">
        <v>10</v>
      </c>
      <c r="E541" s="1">
        <v>8</v>
      </c>
      <c r="F541" s="1" t="s">
        <v>2</v>
      </c>
      <c r="G541" s="1">
        <v>10</v>
      </c>
      <c r="H541" s="44">
        <v>59383.999999999898</v>
      </c>
      <c r="I541" s="45">
        <v>0</v>
      </c>
      <c r="J541" s="44">
        <v>0.67200016975402799</v>
      </c>
    </row>
    <row r="542" spans="3:10" x14ac:dyDescent="0.3">
      <c r="C542" s="1">
        <v>3</v>
      </c>
      <c r="D542" s="1">
        <v>10</v>
      </c>
      <c r="E542" s="1">
        <v>8</v>
      </c>
      <c r="F542" s="1" t="s">
        <v>2</v>
      </c>
      <c r="G542" s="1">
        <v>20</v>
      </c>
      <c r="H542" s="1">
        <v>69422</v>
      </c>
      <c r="I542" s="45">
        <v>0</v>
      </c>
      <c r="J542" s="44">
        <v>0.625</v>
      </c>
    </row>
    <row r="543" spans="3:10" x14ac:dyDescent="0.3">
      <c r="C543" s="1">
        <v>4</v>
      </c>
      <c r="D543" s="1">
        <v>10</v>
      </c>
      <c r="E543" s="1">
        <v>8</v>
      </c>
      <c r="F543" s="1" t="s">
        <v>3</v>
      </c>
      <c r="G543" s="1">
        <v>11</v>
      </c>
      <c r="H543" s="1">
        <v>49086</v>
      </c>
      <c r="I543" s="46">
        <v>5.0694635091430997E-9</v>
      </c>
      <c r="J543" s="44">
        <v>3002.01300001144</v>
      </c>
    </row>
    <row r="544" spans="3:10" x14ac:dyDescent="0.3">
      <c r="C544" s="1">
        <v>4</v>
      </c>
      <c r="D544" s="1">
        <v>10</v>
      </c>
      <c r="E544" s="1">
        <v>8</v>
      </c>
      <c r="F544" s="1" t="s">
        <v>1</v>
      </c>
      <c r="G544" s="1">
        <v>1</v>
      </c>
      <c r="H544" s="1">
        <v>59809</v>
      </c>
      <c r="I544" s="45">
        <v>0</v>
      </c>
      <c r="J544" s="44">
        <v>1811.8199999332401</v>
      </c>
    </row>
    <row r="545" spans="3:10" x14ac:dyDescent="0.3">
      <c r="C545" s="1">
        <v>4</v>
      </c>
      <c r="D545" s="1">
        <v>10</v>
      </c>
      <c r="E545" s="1">
        <v>8</v>
      </c>
      <c r="F545" s="1" t="s">
        <v>3</v>
      </c>
      <c r="G545" s="1">
        <v>18</v>
      </c>
      <c r="H545" s="1">
        <v>50996</v>
      </c>
      <c r="I545" s="45">
        <v>0</v>
      </c>
      <c r="J545" s="44">
        <v>993.72399997711102</v>
      </c>
    </row>
    <row r="546" spans="3:10" x14ac:dyDescent="0.3">
      <c r="C546" s="1">
        <v>4</v>
      </c>
      <c r="D546" s="1">
        <v>10</v>
      </c>
      <c r="E546" s="1">
        <v>8</v>
      </c>
      <c r="F546" s="1" t="s">
        <v>1</v>
      </c>
      <c r="G546" s="1">
        <v>13</v>
      </c>
      <c r="H546" s="44">
        <v>47153</v>
      </c>
      <c r="I546" s="45">
        <v>0</v>
      </c>
      <c r="J546" s="44">
        <v>501.06500005722</v>
      </c>
    </row>
    <row r="547" spans="3:10" x14ac:dyDescent="0.3">
      <c r="C547" s="1">
        <v>4</v>
      </c>
      <c r="D547" s="1">
        <v>10</v>
      </c>
      <c r="E547" s="1">
        <v>8</v>
      </c>
      <c r="F547" s="1" t="s">
        <v>1</v>
      </c>
      <c r="G547" s="1">
        <v>11</v>
      </c>
      <c r="H547" s="1">
        <v>53857</v>
      </c>
      <c r="I547" s="45">
        <v>0</v>
      </c>
      <c r="J547" s="44">
        <v>450.53299999236998</v>
      </c>
    </row>
    <row r="548" spans="3:10" x14ac:dyDescent="0.3">
      <c r="C548" s="1">
        <v>4</v>
      </c>
      <c r="D548" s="1">
        <v>10</v>
      </c>
      <c r="E548" s="1">
        <v>8</v>
      </c>
      <c r="F548" s="1" t="s">
        <v>3</v>
      </c>
      <c r="G548" s="1">
        <v>13</v>
      </c>
      <c r="H548" s="1">
        <v>44679</v>
      </c>
      <c r="I548" s="45">
        <v>0</v>
      </c>
      <c r="J548" s="44">
        <v>325.98599982261601</v>
      </c>
    </row>
    <row r="549" spans="3:10" x14ac:dyDescent="0.3">
      <c r="C549" s="1">
        <v>4</v>
      </c>
      <c r="D549" s="1">
        <v>10</v>
      </c>
      <c r="E549" s="1">
        <v>8</v>
      </c>
      <c r="F549" s="1" t="s">
        <v>1</v>
      </c>
      <c r="G549" s="1">
        <v>4</v>
      </c>
      <c r="H549" s="1">
        <v>44606</v>
      </c>
      <c r="I549" s="45">
        <v>0</v>
      </c>
      <c r="J549" s="44">
        <v>294.016999959945</v>
      </c>
    </row>
    <row r="550" spans="3:10" x14ac:dyDescent="0.3">
      <c r="C550" s="1">
        <v>4</v>
      </c>
      <c r="D550" s="1">
        <v>10</v>
      </c>
      <c r="E550" s="1">
        <v>8</v>
      </c>
      <c r="F550" s="1" t="s">
        <v>3</v>
      </c>
      <c r="G550" s="1">
        <v>10</v>
      </c>
      <c r="H550" s="1">
        <v>41772</v>
      </c>
      <c r="I550" s="45">
        <v>0</v>
      </c>
      <c r="J550" s="44">
        <v>267.93799996375998</v>
      </c>
    </row>
    <row r="551" spans="3:10" x14ac:dyDescent="0.3">
      <c r="C551" s="1">
        <v>4</v>
      </c>
      <c r="D551" s="1">
        <v>10</v>
      </c>
      <c r="E551" s="1">
        <v>8</v>
      </c>
      <c r="F551" s="1" t="s">
        <v>1</v>
      </c>
      <c r="G551" s="1">
        <v>18</v>
      </c>
      <c r="H551" s="1">
        <v>55290</v>
      </c>
      <c r="I551" s="45">
        <v>0</v>
      </c>
      <c r="J551" s="44">
        <v>229.22000002861</v>
      </c>
    </row>
    <row r="552" spans="3:10" x14ac:dyDescent="0.3">
      <c r="C552" s="1">
        <v>4</v>
      </c>
      <c r="D552" s="1">
        <v>10</v>
      </c>
      <c r="E552" s="1">
        <v>8</v>
      </c>
      <c r="F552" s="1" t="s">
        <v>3</v>
      </c>
      <c r="G552" s="1">
        <v>3</v>
      </c>
      <c r="H552" s="44">
        <v>59333</v>
      </c>
      <c r="I552" s="45">
        <v>0</v>
      </c>
      <c r="J552" s="44">
        <v>215.43800020217799</v>
      </c>
    </row>
    <row r="553" spans="3:10" x14ac:dyDescent="0.3">
      <c r="C553" s="1">
        <v>4</v>
      </c>
      <c r="D553" s="1">
        <v>10</v>
      </c>
      <c r="E553" s="1">
        <v>8</v>
      </c>
      <c r="F553" s="1" t="s">
        <v>1</v>
      </c>
      <c r="G553" s="1">
        <v>14</v>
      </c>
      <c r="H553" s="1">
        <v>50485</v>
      </c>
      <c r="I553" s="45">
        <v>0</v>
      </c>
      <c r="J553" s="44">
        <v>177.84500002861</v>
      </c>
    </row>
    <row r="554" spans="3:10" x14ac:dyDescent="0.3">
      <c r="C554" s="1">
        <v>4</v>
      </c>
      <c r="D554" s="1">
        <v>10</v>
      </c>
      <c r="E554" s="1">
        <v>8</v>
      </c>
      <c r="F554" s="1" t="s">
        <v>3</v>
      </c>
      <c r="G554" s="1">
        <v>9</v>
      </c>
      <c r="H554" s="1">
        <v>64356</v>
      </c>
      <c r="I554" s="45">
        <v>0</v>
      </c>
      <c r="J554" s="44">
        <v>116.34400010108899</v>
      </c>
    </row>
    <row r="555" spans="3:10" x14ac:dyDescent="0.3">
      <c r="C555" s="1">
        <v>4</v>
      </c>
      <c r="D555" s="1">
        <v>10</v>
      </c>
      <c r="E555" s="1">
        <v>8</v>
      </c>
      <c r="F555" s="1" t="s">
        <v>1</v>
      </c>
      <c r="G555" s="1">
        <v>20</v>
      </c>
      <c r="H555" s="44">
        <v>54052</v>
      </c>
      <c r="I555" s="45">
        <v>0</v>
      </c>
      <c r="J555" s="44">
        <v>70.172000169754</v>
      </c>
    </row>
    <row r="556" spans="3:10" x14ac:dyDescent="0.3">
      <c r="C556" s="1">
        <v>4</v>
      </c>
      <c r="D556" s="1">
        <v>10</v>
      </c>
      <c r="E556" s="1">
        <v>8</v>
      </c>
      <c r="F556" s="1" t="s">
        <v>1</v>
      </c>
      <c r="G556" s="1">
        <v>9</v>
      </c>
      <c r="H556" s="44">
        <v>43715</v>
      </c>
      <c r="I556" s="45">
        <v>0</v>
      </c>
      <c r="J556" s="44">
        <v>68.890000104904104</v>
      </c>
    </row>
    <row r="557" spans="3:10" x14ac:dyDescent="0.3">
      <c r="C557" s="1">
        <v>4</v>
      </c>
      <c r="D557" s="1">
        <v>10</v>
      </c>
      <c r="E557" s="1">
        <v>8</v>
      </c>
      <c r="F557" s="1" t="s">
        <v>1</v>
      </c>
      <c r="G557" s="1">
        <v>3</v>
      </c>
      <c r="H557" s="1">
        <v>36469</v>
      </c>
      <c r="I557" s="45">
        <v>0</v>
      </c>
      <c r="J557" s="44">
        <v>65.547000169754</v>
      </c>
    </row>
    <row r="558" spans="3:10" x14ac:dyDescent="0.3">
      <c r="C558" s="1">
        <v>4</v>
      </c>
      <c r="D558" s="1">
        <v>10</v>
      </c>
      <c r="E558" s="1">
        <v>8</v>
      </c>
      <c r="F558" s="1" t="s">
        <v>1</v>
      </c>
      <c r="G558" s="1">
        <v>19</v>
      </c>
      <c r="H558" s="44">
        <v>32702</v>
      </c>
      <c r="I558" s="45">
        <v>0</v>
      </c>
      <c r="J558" s="1">
        <v>58.296999931335399</v>
      </c>
    </row>
    <row r="559" spans="3:10" x14ac:dyDescent="0.3">
      <c r="C559" s="1">
        <v>4</v>
      </c>
      <c r="D559" s="1">
        <v>10</v>
      </c>
      <c r="E559" s="1">
        <v>8</v>
      </c>
      <c r="F559" s="1" t="s">
        <v>1</v>
      </c>
      <c r="G559" s="1">
        <v>6</v>
      </c>
      <c r="H559" s="1">
        <v>39036</v>
      </c>
      <c r="I559" s="45">
        <v>0</v>
      </c>
      <c r="J559" s="44">
        <v>53.626000165939303</v>
      </c>
    </row>
    <row r="560" spans="3:10" x14ac:dyDescent="0.3">
      <c r="C560" s="1">
        <v>4</v>
      </c>
      <c r="D560" s="1">
        <v>10</v>
      </c>
      <c r="E560" s="1">
        <v>8</v>
      </c>
      <c r="F560" s="1" t="s">
        <v>3</v>
      </c>
      <c r="G560" s="1">
        <v>14</v>
      </c>
      <c r="H560" s="44">
        <v>47312</v>
      </c>
      <c r="I560" s="45">
        <v>0</v>
      </c>
      <c r="J560" s="44">
        <v>53.625999927520702</v>
      </c>
    </row>
    <row r="561" spans="3:10" x14ac:dyDescent="0.3">
      <c r="C561" s="1">
        <v>4</v>
      </c>
      <c r="D561" s="1">
        <v>10</v>
      </c>
      <c r="E561" s="1">
        <v>8</v>
      </c>
      <c r="F561" s="1" t="s">
        <v>1</v>
      </c>
      <c r="G561" s="1">
        <v>5</v>
      </c>
      <c r="H561" s="1">
        <v>48127</v>
      </c>
      <c r="I561" s="45">
        <v>0</v>
      </c>
      <c r="J561" s="44">
        <v>48.843999862670898</v>
      </c>
    </row>
    <row r="562" spans="3:10" x14ac:dyDescent="0.3">
      <c r="C562" s="1">
        <v>4</v>
      </c>
      <c r="D562" s="1">
        <v>10</v>
      </c>
      <c r="E562" s="1">
        <v>8</v>
      </c>
      <c r="F562" s="1" t="s">
        <v>1</v>
      </c>
      <c r="G562" s="1">
        <v>16</v>
      </c>
      <c r="H562" s="44">
        <v>35009</v>
      </c>
      <c r="I562" s="45">
        <v>0</v>
      </c>
      <c r="J562" s="44">
        <v>45.702999830245901</v>
      </c>
    </row>
    <row r="563" spans="3:10" x14ac:dyDescent="0.3">
      <c r="C563" s="1">
        <v>4</v>
      </c>
      <c r="D563" s="1">
        <v>10</v>
      </c>
      <c r="E563" s="1">
        <v>8</v>
      </c>
      <c r="F563" s="1" t="s">
        <v>1</v>
      </c>
      <c r="G563" s="1">
        <v>7</v>
      </c>
      <c r="H563" s="44">
        <v>31957.999999999302</v>
      </c>
      <c r="I563" s="45">
        <v>0</v>
      </c>
      <c r="J563" s="44">
        <v>45.250999927520702</v>
      </c>
    </row>
    <row r="564" spans="3:10" x14ac:dyDescent="0.3">
      <c r="C564" s="1">
        <v>4</v>
      </c>
      <c r="D564" s="1">
        <v>10</v>
      </c>
      <c r="E564" s="1">
        <v>8</v>
      </c>
      <c r="F564" s="1" t="s">
        <v>1</v>
      </c>
      <c r="G564" s="1">
        <v>15</v>
      </c>
      <c r="H564" s="1">
        <v>40828.999999999898</v>
      </c>
      <c r="I564" s="45">
        <v>0</v>
      </c>
      <c r="J564" s="44">
        <v>35.5</v>
      </c>
    </row>
    <row r="565" spans="3:10" x14ac:dyDescent="0.3">
      <c r="C565" s="1">
        <v>4</v>
      </c>
      <c r="D565" s="1">
        <v>10</v>
      </c>
      <c r="E565" s="1">
        <v>8</v>
      </c>
      <c r="F565" s="1" t="s">
        <v>1</v>
      </c>
      <c r="G565" s="1">
        <v>10</v>
      </c>
      <c r="H565" s="1">
        <v>33862</v>
      </c>
      <c r="I565" s="45">
        <v>0</v>
      </c>
      <c r="J565" s="44">
        <v>35.469000101089399</v>
      </c>
    </row>
    <row r="566" spans="3:10" x14ac:dyDescent="0.3">
      <c r="C566" s="1">
        <v>4</v>
      </c>
      <c r="D566" s="1">
        <v>10</v>
      </c>
      <c r="E566" s="1">
        <v>8</v>
      </c>
      <c r="F566" s="1" t="s">
        <v>1</v>
      </c>
      <c r="G566" s="1">
        <v>12</v>
      </c>
      <c r="H566" s="1">
        <v>45772</v>
      </c>
      <c r="I566" s="45">
        <v>0</v>
      </c>
      <c r="J566" s="44">
        <v>35.094000101089399</v>
      </c>
    </row>
    <row r="567" spans="3:10" x14ac:dyDescent="0.3">
      <c r="C567" s="1">
        <v>4</v>
      </c>
      <c r="D567" s="1">
        <v>10</v>
      </c>
      <c r="E567" s="1">
        <v>8</v>
      </c>
      <c r="F567" s="1" t="s">
        <v>3</v>
      </c>
      <c r="G567" s="1">
        <v>17</v>
      </c>
      <c r="H567" s="1">
        <v>33548</v>
      </c>
      <c r="I567" s="45">
        <v>0</v>
      </c>
      <c r="J567" s="44">
        <v>33.592999935150097</v>
      </c>
    </row>
    <row r="568" spans="3:10" x14ac:dyDescent="0.3">
      <c r="C568" s="1">
        <v>4</v>
      </c>
      <c r="D568" s="1">
        <v>10</v>
      </c>
      <c r="E568" s="1">
        <v>8</v>
      </c>
      <c r="F568" s="1" t="s">
        <v>1</v>
      </c>
      <c r="G568" s="1">
        <v>17</v>
      </c>
      <c r="H568" s="1">
        <v>43541</v>
      </c>
      <c r="I568" s="45">
        <v>0</v>
      </c>
      <c r="J568" s="44">
        <v>32.281000137329102</v>
      </c>
    </row>
    <row r="569" spans="3:10" x14ac:dyDescent="0.3">
      <c r="C569" s="1">
        <v>4</v>
      </c>
      <c r="D569" s="1">
        <v>10</v>
      </c>
      <c r="E569" s="1">
        <v>8</v>
      </c>
      <c r="F569" s="1" t="s">
        <v>3</v>
      </c>
      <c r="G569" s="1">
        <v>6</v>
      </c>
      <c r="H569" s="1">
        <v>57789</v>
      </c>
      <c r="I569" s="45">
        <v>0</v>
      </c>
      <c r="J569" s="44">
        <v>30.187999963760301</v>
      </c>
    </row>
    <row r="570" spans="3:10" x14ac:dyDescent="0.3">
      <c r="C570" s="1">
        <v>4</v>
      </c>
      <c r="D570" s="1">
        <v>10</v>
      </c>
      <c r="E570" s="1">
        <v>8</v>
      </c>
      <c r="F570" s="1" t="s">
        <v>3</v>
      </c>
      <c r="G570" s="1">
        <v>16</v>
      </c>
      <c r="H570" s="44">
        <v>45189.999999999898</v>
      </c>
      <c r="I570" s="45">
        <v>0</v>
      </c>
      <c r="J570" s="44">
        <v>29.483999967574999</v>
      </c>
    </row>
    <row r="571" spans="3:10" x14ac:dyDescent="0.3">
      <c r="C571" s="1">
        <v>4</v>
      </c>
      <c r="D571" s="1">
        <v>10</v>
      </c>
      <c r="E571" s="1">
        <v>8</v>
      </c>
      <c r="F571" s="1" t="s">
        <v>1</v>
      </c>
      <c r="G571" s="1">
        <v>8</v>
      </c>
      <c r="H571" s="44">
        <v>37684</v>
      </c>
      <c r="I571" s="45">
        <v>0</v>
      </c>
      <c r="J571" s="44">
        <v>28.578000068664501</v>
      </c>
    </row>
    <row r="572" spans="3:10" x14ac:dyDescent="0.3">
      <c r="C572" s="1">
        <v>4</v>
      </c>
      <c r="D572" s="1">
        <v>10</v>
      </c>
      <c r="E572" s="1">
        <v>8</v>
      </c>
      <c r="F572" s="1" t="s">
        <v>3</v>
      </c>
      <c r="G572" s="1">
        <v>1</v>
      </c>
      <c r="H572" s="1">
        <v>34916.999999999898</v>
      </c>
      <c r="I572" s="45">
        <v>0</v>
      </c>
      <c r="J572" s="44">
        <v>27.030999898910501</v>
      </c>
    </row>
    <row r="573" spans="3:10" x14ac:dyDescent="0.3">
      <c r="C573" s="1">
        <v>4</v>
      </c>
      <c r="D573" s="1">
        <v>10</v>
      </c>
      <c r="E573" s="1">
        <v>8</v>
      </c>
      <c r="F573" s="1" t="s">
        <v>3</v>
      </c>
      <c r="G573" s="1">
        <v>7</v>
      </c>
      <c r="H573" s="44">
        <v>45987</v>
      </c>
      <c r="I573" s="45">
        <v>0</v>
      </c>
      <c r="J573" s="44">
        <v>23.608999967574999</v>
      </c>
    </row>
    <row r="574" spans="3:10" x14ac:dyDescent="0.3">
      <c r="C574" s="1">
        <v>4</v>
      </c>
      <c r="D574" s="1">
        <v>10</v>
      </c>
      <c r="E574" s="1">
        <v>8</v>
      </c>
      <c r="F574" s="1" t="s">
        <v>3</v>
      </c>
      <c r="G574" s="1">
        <v>5</v>
      </c>
      <c r="H574" s="44">
        <v>61882</v>
      </c>
      <c r="I574" s="45">
        <v>0</v>
      </c>
      <c r="J574" s="44">
        <v>20.469000101089399</v>
      </c>
    </row>
    <row r="575" spans="3:10" x14ac:dyDescent="0.3">
      <c r="C575" s="1">
        <v>4</v>
      </c>
      <c r="D575" s="1">
        <v>10</v>
      </c>
      <c r="E575" s="1">
        <v>8</v>
      </c>
      <c r="F575" s="1" t="s">
        <v>3</v>
      </c>
      <c r="G575" s="1">
        <v>20</v>
      </c>
      <c r="H575" s="1">
        <v>52631</v>
      </c>
      <c r="I575" s="45">
        <v>0</v>
      </c>
      <c r="J575" s="44">
        <v>17.608999967574999</v>
      </c>
    </row>
    <row r="576" spans="3:10" x14ac:dyDescent="0.3">
      <c r="C576" s="1">
        <v>4</v>
      </c>
      <c r="D576" s="1">
        <v>10</v>
      </c>
      <c r="E576" s="1">
        <v>8</v>
      </c>
      <c r="F576" s="1" t="s">
        <v>3</v>
      </c>
      <c r="G576" s="1">
        <v>15</v>
      </c>
      <c r="H576" s="44">
        <v>47126.999999999702</v>
      </c>
      <c r="I576" s="45">
        <v>0</v>
      </c>
      <c r="J576" s="44">
        <v>12.937000036239599</v>
      </c>
    </row>
    <row r="577" spans="3:10" x14ac:dyDescent="0.3">
      <c r="C577" s="1">
        <v>4</v>
      </c>
      <c r="D577" s="1">
        <v>10</v>
      </c>
      <c r="E577" s="1">
        <v>8</v>
      </c>
      <c r="F577" s="1" t="s">
        <v>1</v>
      </c>
      <c r="G577" s="1">
        <v>2</v>
      </c>
      <c r="H577" s="1">
        <v>32511</v>
      </c>
      <c r="I577" s="45">
        <v>0</v>
      </c>
      <c r="J577" s="44">
        <v>11.5149998664855</v>
      </c>
    </row>
    <row r="578" spans="3:10" x14ac:dyDescent="0.3">
      <c r="C578" s="1">
        <v>4</v>
      </c>
      <c r="D578" s="1">
        <v>10</v>
      </c>
      <c r="E578" s="1">
        <v>8</v>
      </c>
      <c r="F578" s="1" t="s">
        <v>3</v>
      </c>
      <c r="G578" s="1">
        <v>19</v>
      </c>
      <c r="H578" s="1">
        <v>46068.999999993503</v>
      </c>
      <c r="I578" s="45">
        <v>0</v>
      </c>
      <c r="J578" s="44">
        <v>11.437000036239599</v>
      </c>
    </row>
    <row r="579" spans="3:10" x14ac:dyDescent="0.3">
      <c r="C579" s="1">
        <v>4</v>
      </c>
      <c r="D579" s="1">
        <v>10</v>
      </c>
      <c r="E579" s="1">
        <v>8</v>
      </c>
      <c r="F579" s="1" t="s">
        <v>3</v>
      </c>
      <c r="G579" s="1">
        <v>12</v>
      </c>
      <c r="H579" s="1">
        <v>48266.999999999898</v>
      </c>
      <c r="I579" s="45">
        <v>0</v>
      </c>
      <c r="J579" s="44">
        <v>10.2660000324249</v>
      </c>
    </row>
    <row r="580" spans="3:10" x14ac:dyDescent="0.3">
      <c r="C580" s="1">
        <v>4</v>
      </c>
      <c r="D580" s="1">
        <v>10</v>
      </c>
      <c r="E580" s="1">
        <v>8</v>
      </c>
      <c r="F580" s="1" t="s">
        <v>3</v>
      </c>
      <c r="G580" s="1">
        <v>2</v>
      </c>
      <c r="H580" s="44">
        <v>48669.999999997701</v>
      </c>
      <c r="I580" s="45">
        <v>0</v>
      </c>
      <c r="J580" s="44">
        <v>9.9370000362396205</v>
      </c>
    </row>
    <row r="581" spans="3:10" x14ac:dyDescent="0.3">
      <c r="C581" s="1">
        <v>4</v>
      </c>
      <c r="D581" s="1">
        <v>10</v>
      </c>
      <c r="E581" s="1">
        <v>8</v>
      </c>
      <c r="F581" s="1" t="s">
        <v>3</v>
      </c>
      <c r="G581" s="1">
        <v>4</v>
      </c>
      <c r="H581" s="1">
        <v>44920</v>
      </c>
      <c r="I581" s="45">
        <v>0</v>
      </c>
      <c r="J581" s="44">
        <v>9.7349998950958199</v>
      </c>
    </row>
    <row r="582" spans="3:10" x14ac:dyDescent="0.3">
      <c r="C582" s="1">
        <v>4</v>
      </c>
      <c r="D582" s="1">
        <v>10</v>
      </c>
      <c r="E582" s="1">
        <v>8</v>
      </c>
      <c r="F582" s="1" t="s">
        <v>3</v>
      </c>
      <c r="G582" s="1">
        <v>8</v>
      </c>
      <c r="H582" s="44">
        <v>35159</v>
      </c>
      <c r="I582" s="45">
        <v>0</v>
      </c>
      <c r="J582" s="44">
        <v>5.0939998626708896</v>
      </c>
    </row>
    <row r="583" spans="3:10" x14ac:dyDescent="0.3">
      <c r="C583" s="1">
        <v>5</v>
      </c>
      <c r="D583" s="1">
        <v>10</v>
      </c>
      <c r="E583" s="1">
        <v>8</v>
      </c>
      <c r="F583" s="1" t="s">
        <v>1</v>
      </c>
      <c r="G583" s="1">
        <v>18</v>
      </c>
      <c r="H583" s="44">
        <v>56633</v>
      </c>
      <c r="I583" s="45">
        <v>0</v>
      </c>
      <c r="J583" s="1">
        <v>524.26799988746598</v>
      </c>
    </row>
    <row r="584" spans="3:10" x14ac:dyDescent="0.3">
      <c r="C584" s="1">
        <v>5</v>
      </c>
      <c r="D584" s="1">
        <v>10</v>
      </c>
      <c r="E584" s="1">
        <v>8</v>
      </c>
      <c r="F584" s="1" t="s">
        <v>1</v>
      </c>
      <c r="G584" s="1">
        <v>1</v>
      </c>
      <c r="H584" s="1">
        <v>73262</v>
      </c>
      <c r="I584" s="45">
        <v>0</v>
      </c>
      <c r="J584" s="1">
        <v>143.48500013351401</v>
      </c>
    </row>
    <row r="585" spans="3:10" x14ac:dyDescent="0.3">
      <c r="C585" s="1">
        <v>5</v>
      </c>
      <c r="D585" s="1">
        <v>10</v>
      </c>
      <c r="E585" s="1">
        <v>8</v>
      </c>
      <c r="F585" s="1" t="s">
        <v>1</v>
      </c>
      <c r="G585" s="1">
        <v>9</v>
      </c>
      <c r="H585" s="1">
        <v>56053</v>
      </c>
      <c r="I585" s="45">
        <v>0</v>
      </c>
      <c r="J585" s="44">
        <v>98.594000101089406</v>
      </c>
    </row>
    <row r="586" spans="3:10" x14ac:dyDescent="0.3">
      <c r="C586" s="1">
        <v>5</v>
      </c>
      <c r="D586" s="1">
        <v>10</v>
      </c>
      <c r="E586" s="1">
        <v>8</v>
      </c>
      <c r="F586" s="1" t="s">
        <v>1</v>
      </c>
      <c r="G586" s="1">
        <v>13</v>
      </c>
      <c r="H586" s="1">
        <v>56675</v>
      </c>
      <c r="I586" s="45">
        <v>0</v>
      </c>
      <c r="J586" s="44">
        <v>64.766000032424898</v>
      </c>
    </row>
    <row r="587" spans="3:10" x14ac:dyDescent="0.3">
      <c r="C587" s="1">
        <v>5</v>
      </c>
      <c r="D587" s="1">
        <v>10</v>
      </c>
      <c r="E587" s="1">
        <v>8</v>
      </c>
      <c r="F587" s="1" t="s">
        <v>1</v>
      </c>
      <c r="G587" s="1">
        <v>4</v>
      </c>
      <c r="H587" s="44">
        <v>69378.999999998705</v>
      </c>
      <c r="I587" s="45">
        <v>0</v>
      </c>
      <c r="J587" s="44">
        <v>19.562999963760301</v>
      </c>
    </row>
    <row r="588" spans="3:10" x14ac:dyDescent="0.3">
      <c r="C588" s="1">
        <v>5</v>
      </c>
      <c r="D588" s="1">
        <v>10</v>
      </c>
      <c r="E588" s="1">
        <v>8</v>
      </c>
      <c r="F588" s="1" t="s">
        <v>1</v>
      </c>
      <c r="G588" s="1">
        <v>16</v>
      </c>
      <c r="H588" s="44">
        <v>47900</v>
      </c>
      <c r="I588" s="45">
        <v>0</v>
      </c>
      <c r="J588" s="44">
        <v>19.375</v>
      </c>
    </row>
    <row r="589" spans="3:10" x14ac:dyDescent="0.3">
      <c r="C589" s="1">
        <v>5</v>
      </c>
      <c r="D589" s="1">
        <v>10</v>
      </c>
      <c r="E589" s="1">
        <v>8</v>
      </c>
      <c r="F589" s="1" t="s">
        <v>1</v>
      </c>
      <c r="G589" s="1">
        <v>11</v>
      </c>
      <c r="H589" s="1">
        <v>52915.9999999996</v>
      </c>
      <c r="I589" s="45">
        <v>0</v>
      </c>
      <c r="J589" s="44">
        <v>18.094000101089399</v>
      </c>
    </row>
    <row r="590" spans="3:10" x14ac:dyDescent="0.3">
      <c r="C590" s="1">
        <v>5</v>
      </c>
      <c r="D590" s="1">
        <v>10</v>
      </c>
      <c r="E590" s="1">
        <v>8</v>
      </c>
      <c r="F590" s="1" t="s">
        <v>1</v>
      </c>
      <c r="G590" s="1">
        <v>5</v>
      </c>
      <c r="H590" s="1">
        <v>69334.999999997599</v>
      </c>
      <c r="I590" s="45">
        <v>0</v>
      </c>
      <c r="J590" s="44">
        <v>16.796999931335399</v>
      </c>
    </row>
    <row r="591" spans="3:10" x14ac:dyDescent="0.3">
      <c r="C591" s="1">
        <v>5</v>
      </c>
      <c r="D591" s="1">
        <v>10</v>
      </c>
      <c r="E591" s="1">
        <v>8</v>
      </c>
      <c r="F591" s="1" t="s">
        <v>1</v>
      </c>
      <c r="G591" s="1">
        <v>8</v>
      </c>
      <c r="H591" s="1">
        <v>43666.9999999996</v>
      </c>
      <c r="I591" s="45">
        <v>0</v>
      </c>
      <c r="J591" s="44">
        <v>15.686999797821001</v>
      </c>
    </row>
    <row r="592" spans="3:10" x14ac:dyDescent="0.3">
      <c r="C592" s="1">
        <v>5</v>
      </c>
      <c r="D592" s="1">
        <v>10</v>
      </c>
      <c r="E592" s="1">
        <v>8</v>
      </c>
      <c r="F592" s="1" t="s">
        <v>1</v>
      </c>
      <c r="G592" s="1">
        <v>3</v>
      </c>
      <c r="H592" s="44">
        <v>50726.999999999098</v>
      </c>
      <c r="I592" s="45">
        <v>0</v>
      </c>
      <c r="J592" s="44">
        <v>14.858999967575</v>
      </c>
    </row>
    <row r="593" spans="3:10" x14ac:dyDescent="0.3">
      <c r="C593" s="1">
        <v>5</v>
      </c>
      <c r="D593" s="1">
        <v>10</v>
      </c>
      <c r="E593" s="1">
        <v>8</v>
      </c>
      <c r="F593" s="1" t="s">
        <v>1</v>
      </c>
      <c r="G593" s="1">
        <v>20</v>
      </c>
      <c r="H593" s="44">
        <v>65346.999999998101</v>
      </c>
      <c r="I593" s="45">
        <v>0</v>
      </c>
      <c r="J593" s="44">
        <v>13.968000173568701</v>
      </c>
    </row>
    <row r="594" spans="3:10" x14ac:dyDescent="0.3">
      <c r="C594" s="1">
        <v>5</v>
      </c>
      <c r="D594" s="1">
        <v>10</v>
      </c>
      <c r="E594" s="1">
        <v>8</v>
      </c>
      <c r="F594" s="1" t="s">
        <v>1</v>
      </c>
      <c r="G594" s="1">
        <v>2</v>
      </c>
      <c r="H594" s="1">
        <v>41328</v>
      </c>
      <c r="I594" s="45">
        <v>0</v>
      </c>
      <c r="J594" s="44">
        <v>11.843999862670801</v>
      </c>
    </row>
    <row r="595" spans="3:10" x14ac:dyDescent="0.3">
      <c r="C595" s="1">
        <v>5</v>
      </c>
      <c r="D595" s="1">
        <v>10</v>
      </c>
      <c r="E595" s="1">
        <v>8</v>
      </c>
      <c r="F595" s="1" t="s">
        <v>1</v>
      </c>
      <c r="G595" s="1">
        <v>14</v>
      </c>
      <c r="H595" s="1">
        <v>64516.999999998799</v>
      </c>
      <c r="I595" s="45">
        <v>0</v>
      </c>
      <c r="J595" s="44">
        <v>10.047000169754</v>
      </c>
    </row>
    <row r="596" spans="3:10" x14ac:dyDescent="0.3">
      <c r="C596" s="1">
        <v>5</v>
      </c>
      <c r="D596" s="1">
        <v>10</v>
      </c>
      <c r="E596" s="1">
        <v>8</v>
      </c>
      <c r="F596" s="1" t="s">
        <v>1</v>
      </c>
      <c r="G596" s="1">
        <v>15</v>
      </c>
      <c r="H596" s="44">
        <v>59564.999999999898</v>
      </c>
      <c r="I596" s="45">
        <v>0</v>
      </c>
      <c r="J596" s="44">
        <v>8.7660000324249197</v>
      </c>
    </row>
    <row r="597" spans="3:10" x14ac:dyDescent="0.3">
      <c r="C597" s="1">
        <v>5</v>
      </c>
      <c r="D597" s="1">
        <v>10</v>
      </c>
      <c r="E597" s="1">
        <v>8</v>
      </c>
      <c r="F597" s="1" t="s">
        <v>1</v>
      </c>
      <c r="G597" s="1">
        <v>12</v>
      </c>
      <c r="H597" s="44">
        <v>51274.999999999403</v>
      </c>
      <c r="I597" s="45">
        <v>0</v>
      </c>
      <c r="J597" s="44">
        <v>8.6560001373290998</v>
      </c>
    </row>
    <row r="598" spans="3:10" x14ac:dyDescent="0.3">
      <c r="C598" s="1">
        <v>5</v>
      </c>
      <c r="D598" s="1">
        <v>10</v>
      </c>
      <c r="E598" s="1">
        <v>8</v>
      </c>
      <c r="F598" s="1" t="s">
        <v>1</v>
      </c>
      <c r="G598" s="1">
        <v>19</v>
      </c>
      <c r="H598" s="1">
        <v>38716</v>
      </c>
      <c r="I598" s="45">
        <v>0</v>
      </c>
      <c r="J598" s="44">
        <v>8.2649998664855904</v>
      </c>
    </row>
    <row r="599" spans="3:10" x14ac:dyDescent="0.3">
      <c r="C599" s="1">
        <v>5</v>
      </c>
      <c r="D599" s="1">
        <v>10</v>
      </c>
      <c r="E599" s="1">
        <v>8</v>
      </c>
      <c r="F599" s="1" t="s">
        <v>1</v>
      </c>
      <c r="G599" s="1">
        <v>7</v>
      </c>
      <c r="H599" s="1">
        <v>38091</v>
      </c>
      <c r="I599" s="45">
        <v>0</v>
      </c>
      <c r="J599" s="44">
        <v>6.125</v>
      </c>
    </row>
    <row r="600" spans="3:10" x14ac:dyDescent="0.3">
      <c r="C600" s="1">
        <v>5</v>
      </c>
      <c r="D600" s="1">
        <v>10</v>
      </c>
      <c r="E600" s="1">
        <v>8</v>
      </c>
      <c r="F600" s="1" t="s">
        <v>1</v>
      </c>
      <c r="G600" s="1">
        <v>17</v>
      </c>
      <c r="H600" s="1">
        <v>69219.999999997905</v>
      </c>
      <c r="I600" s="45">
        <v>0</v>
      </c>
      <c r="J600" s="44">
        <v>6.0780000686645499</v>
      </c>
    </row>
    <row r="601" spans="3:10" x14ac:dyDescent="0.3">
      <c r="C601" s="1">
        <v>5</v>
      </c>
      <c r="D601" s="1">
        <v>10</v>
      </c>
      <c r="E601" s="1">
        <v>8</v>
      </c>
      <c r="F601" s="1" t="s">
        <v>1</v>
      </c>
      <c r="G601" s="1">
        <v>10</v>
      </c>
      <c r="H601" s="1">
        <v>40221</v>
      </c>
      <c r="I601" s="45">
        <v>0</v>
      </c>
      <c r="J601" s="44">
        <v>2.2030000686645499</v>
      </c>
    </row>
    <row r="602" spans="3:10" x14ac:dyDescent="0.3">
      <c r="C602" s="1">
        <v>5</v>
      </c>
      <c r="D602" s="1">
        <v>10</v>
      </c>
      <c r="E602" s="1">
        <v>8</v>
      </c>
      <c r="F602" s="1" t="s">
        <v>1</v>
      </c>
      <c r="G602" s="1">
        <v>6</v>
      </c>
      <c r="H602" s="1">
        <v>62572.999999999702</v>
      </c>
      <c r="I602" s="45">
        <v>0</v>
      </c>
      <c r="J602" s="44">
        <v>0.68799996376037598</v>
      </c>
    </row>
  </sheetData>
  <conditionalFormatting sqref="I1:I1048576">
    <cfRule type="cellIs" dxfId="74" priority="1" operator="greaterThan">
      <formula>0.05</formula>
    </cfRule>
    <cfRule type="cellIs" dxfId="73" priority="2" operator="between">
      <formula>0.01</formula>
      <formula>0.05</formula>
    </cfRule>
    <cfRule type="cellIs" dxfId="72" priority="3" operator="lessThan">
      <formula>0.01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083741-EDB1-4428-898E-7FDE431396A0}">
  <dimension ref="C1:AA602"/>
  <sheetViews>
    <sheetView topLeftCell="A25" zoomScale="55" zoomScaleNormal="55" workbookViewId="0">
      <selection activeCell="AB1" sqref="AB1:AD1048576"/>
    </sheetView>
  </sheetViews>
  <sheetFormatPr defaultRowHeight="14.4" x14ac:dyDescent="0.3"/>
  <cols>
    <col min="1" max="1" width="8.88671875" style="1"/>
    <col min="2" max="2" width="3.33203125" style="1" customWidth="1"/>
    <col min="3" max="3" width="6.77734375" style="1" bestFit="1" customWidth="1"/>
    <col min="4" max="4" width="6.44140625" style="1" bestFit="1" customWidth="1"/>
    <col min="5" max="5" width="8.6640625" style="1" bestFit="1" customWidth="1"/>
    <col min="6" max="6" width="6.6640625" style="1" bestFit="1" customWidth="1"/>
    <col min="7" max="7" width="7.21875" style="1" bestFit="1" customWidth="1"/>
    <col min="8" max="12" width="12" style="1" bestFit="1" customWidth="1"/>
    <col min="13" max="13" width="8.77734375" style="1" bestFit="1" customWidth="1"/>
    <col min="14" max="15" width="8.88671875" style="1"/>
    <col min="16" max="16" width="14.44140625" style="1" bestFit="1" customWidth="1"/>
    <col min="17" max="18" width="14.6640625" style="1" bestFit="1" customWidth="1"/>
    <col min="19" max="19" width="9.88671875" style="1" bestFit="1" customWidth="1"/>
    <col min="20" max="20" width="11.77734375" style="1" bestFit="1" customWidth="1"/>
    <col min="21" max="21" width="10.44140625" style="1" bestFit="1" customWidth="1"/>
    <col min="22" max="22" width="9.88671875" style="1" bestFit="1" customWidth="1"/>
    <col min="23" max="23" width="11.77734375" style="1" bestFit="1" customWidth="1"/>
    <col min="24" max="24" width="10.44140625" style="1" bestFit="1" customWidth="1"/>
    <col min="25" max="25" width="9.88671875" style="1" bestFit="1" customWidth="1"/>
    <col min="26" max="26" width="11.77734375" style="1" bestFit="1" customWidth="1"/>
    <col min="27" max="27" width="10.44140625" style="1" bestFit="1" customWidth="1"/>
    <col min="28" max="16384" width="8.88671875" style="1"/>
  </cols>
  <sheetData>
    <row r="1" spans="3:27" x14ac:dyDescent="0.3">
      <c r="S1" s="50" t="s">
        <v>0</v>
      </c>
      <c r="T1" s="50"/>
      <c r="U1" s="50"/>
      <c r="V1" s="50" t="s">
        <v>2</v>
      </c>
      <c r="W1" s="50"/>
      <c r="X1" s="50"/>
      <c r="Y1" s="50" t="s">
        <v>3</v>
      </c>
      <c r="Z1" s="50"/>
      <c r="AA1" s="50"/>
    </row>
    <row r="2" spans="3:27" x14ac:dyDescent="0.3">
      <c r="C2" s="13" t="s">
        <v>15</v>
      </c>
      <c r="D2" s="13" t="s">
        <v>5</v>
      </c>
      <c r="E2" s="13" t="s">
        <v>16</v>
      </c>
      <c r="F2" s="13" t="s">
        <v>6</v>
      </c>
      <c r="G2" s="13" t="s">
        <v>17</v>
      </c>
      <c r="H2" s="12" t="s">
        <v>7</v>
      </c>
      <c r="I2" s="13" t="s">
        <v>19</v>
      </c>
      <c r="J2" s="13" t="s">
        <v>0</v>
      </c>
      <c r="K2" s="13" t="s">
        <v>2</v>
      </c>
      <c r="L2" s="14" t="s">
        <v>3</v>
      </c>
      <c r="M2" s="12" t="s">
        <v>20</v>
      </c>
      <c r="N2" s="13" t="s">
        <v>21</v>
      </c>
      <c r="O2" s="14" t="s">
        <v>22</v>
      </c>
      <c r="P2" s="12" t="s">
        <v>23</v>
      </c>
      <c r="Q2" s="13" t="s">
        <v>24</v>
      </c>
      <c r="R2" s="14" t="s">
        <v>25</v>
      </c>
      <c r="S2" s="12" t="s">
        <v>26</v>
      </c>
      <c r="T2" s="13" t="s">
        <v>27</v>
      </c>
      <c r="U2" s="14" t="s">
        <v>28</v>
      </c>
      <c r="V2" s="12" t="s">
        <v>26</v>
      </c>
      <c r="W2" s="13" t="s">
        <v>27</v>
      </c>
      <c r="X2" s="14" t="s">
        <v>28</v>
      </c>
      <c r="Y2" s="12" t="s">
        <v>26</v>
      </c>
      <c r="Z2" s="13" t="s">
        <v>27</v>
      </c>
      <c r="AA2" s="14" t="s">
        <v>28</v>
      </c>
    </row>
    <row r="3" spans="3:27" x14ac:dyDescent="0.3">
      <c r="C3" s="1">
        <v>10</v>
      </c>
      <c r="D3" s="1">
        <v>4</v>
      </c>
      <c r="E3" s="1" t="s">
        <v>3</v>
      </c>
      <c r="F3" s="1">
        <v>1</v>
      </c>
      <c r="G3" s="1">
        <v>0</v>
      </c>
      <c r="H3" s="1">
        <v>31462</v>
      </c>
      <c r="I3" s="1">
        <v>29172</v>
      </c>
      <c r="J3" s="1">
        <v>0</v>
      </c>
      <c r="K3" s="1">
        <v>0</v>
      </c>
      <c r="L3" s="1">
        <v>2290</v>
      </c>
      <c r="M3" s="1">
        <v>0</v>
      </c>
      <c r="N3" s="1">
        <v>0</v>
      </c>
      <c r="O3" s="1">
        <v>61</v>
      </c>
      <c r="P3" s="1">
        <v>0</v>
      </c>
      <c r="Q3" s="1">
        <v>0</v>
      </c>
      <c r="R3" s="1">
        <v>10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12</v>
      </c>
      <c r="Z3" s="1">
        <v>50.75</v>
      </c>
      <c r="AA3" s="1">
        <v>89</v>
      </c>
    </row>
    <row r="4" spans="3:27" x14ac:dyDescent="0.3">
      <c r="C4" s="1">
        <v>10</v>
      </c>
      <c r="D4" s="1">
        <v>8</v>
      </c>
      <c r="E4" s="1" t="s">
        <v>3</v>
      </c>
      <c r="F4" s="1">
        <v>1</v>
      </c>
      <c r="G4" s="1">
        <v>0</v>
      </c>
      <c r="H4" s="1">
        <v>31136.999999999902</v>
      </c>
      <c r="I4" s="1">
        <v>29246.999999999902</v>
      </c>
      <c r="J4" s="1">
        <v>0</v>
      </c>
      <c r="K4" s="1">
        <v>0</v>
      </c>
      <c r="L4" s="1">
        <v>1890</v>
      </c>
      <c r="M4" s="1">
        <v>0</v>
      </c>
      <c r="N4" s="1">
        <v>0</v>
      </c>
      <c r="O4" s="1">
        <v>68</v>
      </c>
      <c r="P4" s="1">
        <v>0</v>
      </c>
      <c r="Q4" s="1">
        <v>0</v>
      </c>
      <c r="R4" s="1">
        <v>10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9</v>
      </c>
      <c r="Z4" s="1">
        <v>53.5</v>
      </c>
      <c r="AA4" s="1">
        <v>87</v>
      </c>
    </row>
    <row r="5" spans="3:27" x14ac:dyDescent="0.3">
      <c r="C5" s="1">
        <v>10</v>
      </c>
      <c r="D5" s="1">
        <v>4</v>
      </c>
      <c r="E5" s="1" t="s">
        <v>3</v>
      </c>
      <c r="F5" s="1">
        <v>2</v>
      </c>
      <c r="G5" s="1">
        <v>0</v>
      </c>
      <c r="H5" s="1">
        <v>29249</v>
      </c>
      <c r="I5" s="1">
        <v>26729</v>
      </c>
      <c r="J5" s="1">
        <v>0</v>
      </c>
      <c r="K5" s="1">
        <v>0</v>
      </c>
      <c r="L5" s="1">
        <v>2520</v>
      </c>
      <c r="M5" s="1">
        <v>0</v>
      </c>
      <c r="N5" s="1">
        <v>0</v>
      </c>
      <c r="O5" s="1">
        <v>52</v>
      </c>
      <c r="P5" s="1">
        <v>0</v>
      </c>
      <c r="Q5" s="1">
        <v>0</v>
      </c>
      <c r="R5" s="1">
        <v>10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10</v>
      </c>
      <c r="Z5" s="1">
        <v>47.25</v>
      </c>
      <c r="AA5" s="1">
        <v>82</v>
      </c>
    </row>
    <row r="6" spans="3:27" x14ac:dyDescent="0.3">
      <c r="C6" s="1">
        <v>10</v>
      </c>
      <c r="D6" s="1">
        <v>8</v>
      </c>
      <c r="E6" s="1" t="s">
        <v>3</v>
      </c>
      <c r="F6" s="1">
        <v>2</v>
      </c>
      <c r="G6" s="1">
        <v>0</v>
      </c>
      <c r="H6" s="1">
        <v>28471.9999999994</v>
      </c>
      <c r="I6" s="1">
        <v>26571.9999999994</v>
      </c>
      <c r="J6" s="1">
        <v>0</v>
      </c>
      <c r="K6" s="1">
        <v>0</v>
      </c>
      <c r="L6" s="1">
        <v>1900</v>
      </c>
      <c r="M6" s="1">
        <v>0</v>
      </c>
      <c r="N6" s="1">
        <v>0</v>
      </c>
      <c r="O6" s="1">
        <v>65</v>
      </c>
      <c r="P6" s="1">
        <v>0</v>
      </c>
      <c r="Q6" s="1">
        <v>0</v>
      </c>
      <c r="R6" s="1">
        <v>10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8</v>
      </c>
      <c r="Z6" s="1">
        <v>57</v>
      </c>
      <c r="AA6" s="1">
        <v>89</v>
      </c>
    </row>
    <row r="7" spans="3:27" x14ac:dyDescent="0.3">
      <c r="C7" s="1">
        <v>10</v>
      </c>
      <c r="D7" s="1">
        <v>4</v>
      </c>
      <c r="E7" s="1" t="s">
        <v>3</v>
      </c>
      <c r="F7" s="1">
        <v>3</v>
      </c>
      <c r="G7" s="1">
        <v>0</v>
      </c>
      <c r="H7" s="1">
        <v>29555</v>
      </c>
      <c r="I7" s="1">
        <v>27735</v>
      </c>
      <c r="J7" s="1">
        <v>0</v>
      </c>
      <c r="K7" s="1">
        <v>0</v>
      </c>
      <c r="L7" s="1">
        <v>1820</v>
      </c>
      <c r="M7" s="1">
        <v>0</v>
      </c>
      <c r="N7" s="1">
        <v>0</v>
      </c>
      <c r="O7" s="1">
        <v>64</v>
      </c>
      <c r="P7" s="1">
        <v>0</v>
      </c>
      <c r="Q7" s="1">
        <v>0</v>
      </c>
      <c r="R7" s="1">
        <v>10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10</v>
      </c>
      <c r="Z7" s="1">
        <v>51.25</v>
      </c>
      <c r="AA7" s="1">
        <v>90</v>
      </c>
    </row>
    <row r="8" spans="3:27" x14ac:dyDescent="0.3">
      <c r="C8" s="1">
        <v>10</v>
      </c>
      <c r="D8" s="1">
        <v>8</v>
      </c>
      <c r="E8" s="1" t="s">
        <v>3</v>
      </c>
      <c r="F8" s="1">
        <v>3</v>
      </c>
      <c r="G8" s="1">
        <v>0</v>
      </c>
      <c r="H8" s="1">
        <v>29894</v>
      </c>
      <c r="I8" s="1">
        <v>27884</v>
      </c>
      <c r="J8" s="1">
        <v>0</v>
      </c>
      <c r="K8" s="1">
        <v>0</v>
      </c>
      <c r="L8" s="1">
        <v>2010</v>
      </c>
      <c r="M8" s="1">
        <v>0</v>
      </c>
      <c r="N8" s="1">
        <v>0</v>
      </c>
      <c r="O8" s="1">
        <v>62</v>
      </c>
      <c r="P8" s="1">
        <v>0</v>
      </c>
      <c r="Q8" s="1">
        <v>0</v>
      </c>
      <c r="R8" s="1">
        <v>10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10</v>
      </c>
      <c r="Z8" s="1">
        <v>56.25</v>
      </c>
      <c r="AA8" s="1">
        <v>88</v>
      </c>
    </row>
    <row r="9" spans="3:27" x14ac:dyDescent="0.3">
      <c r="C9" s="1">
        <v>10</v>
      </c>
      <c r="D9" s="1">
        <v>4</v>
      </c>
      <c r="E9" s="1" t="s">
        <v>3</v>
      </c>
      <c r="F9" s="1">
        <v>4</v>
      </c>
      <c r="G9" s="1">
        <v>0</v>
      </c>
      <c r="H9" s="1">
        <v>26134.999999999902</v>
      </c>
      <c r="I9" s="1">
        <v>24334.999999999902</v>
      </c>
      <c r="J9" s="1">
        <v>0</v>
      </c>
      <c r="K9" s="1">
        <v>0</v>
      </c>
      <c r="L9" s="1">
        <v>1800</v>
      </c>
      <c r="M9" s="1">
        <v>0</v>
      </c>
      <c r="N9" s="1">
        <v>0</v>
      </c>
      <c r="O9" s="1">
        <v>63</v>
      </c>
      <c r="P9" s="1">
        <v>0</v>
      </c>
      <c r="Q9" s="1">
        <v>0</v>
      </c>
      <c r="R9" s="1">
        <v>10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9</v>
      </c>
      <c r="Z9" s="1">
        <v>48.25</v>
      </c>
      <c r="AA9" s="1">
        <v>85</v>
      </c>
    </row>
    <row r="10" spans="3:27" x14ac:dyDescent="0.3">
      <c r="C10" s="1">
        <v>10</v>
      </c>
      <c r="D10" s="1">
        <v>8</v>
      </c>
      <c r="E10" s="1" t="s">
        <v>3</v>
      </c>
      <c r="F10" s="1">
        <v>4</v>
      </c>
      <c r="G10" s="1">
        <v>0</v>
      </c>
      <c r="H10" s="1">
        <v>26649</v>
      </c>
      <c r="I10" s="1">
        <v>24689</v>
      </c>
      <c r="J10" s="1">
        <v>0</v>
      </c>
      <c r="K10" s="1">
        <v>0</v>
      </c>
      <c r="L10" s="1">
        <v>1960</v>
      </c>
      <c r="M10" s="1">
        <v>0</v>
      </c>
      <c r="N10" s="1">
        <v>0</v>
      </c>
      <c r="O10" s="1">
        <v>62</v>
      </c>
      <c r="P10" s="1">
        <v>0</v>
      </c>
      <c r="Q10" s="1">
        <v>0</v>
      </c>
      <c r="R10" s="1">
        <v>10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10</v>
      </c>
      <c r="Z10" s="1">
        <v>52.38</v>
      </c>
      <c r="AA10" s="1">
        <v>87</v>
      </c>
    </row>
    <row r="11" spans="3:27" x14ac:dyDescent="0.3">
      <c r="C11" s="1">
        <v>10</v>
      </c>
      <c r="D11" s="1">
        <v>4</v>
      </c>
      <c r="E11" s="1" t="s">
        <v>3</v>
      </c>
      <c r="F11" s="1">
        <v>5</v>
      </c>
      <c r="G11" s="1">
        <v>0</v>
      </c>
      <c r="H11" s="1">
        <v>28959</v>
      </c>
      <c r="I11" s="1">
        <v>26549</v>
      </c>
      <c r="J11" s="1">
        <v>0</v>
      </c>
      <c r="K11" s="1">
        <v>0</v>
      </c>
      <c r="L11" s="1">
        <v>2410</v>
      </c>
      <c r="M11" s="1">
        <v>0</v>
      </c>
      <c r="N11" s="1">
        <v>0</v>
      </c>
      <c r="O11" s="1">
        <v>53</v>
      </c>
      <c r="P11" s="1">
        <v>0</v>
      </c>
      <c r="Q11" s="1">
        <v>0</v>
      </c>
      <c r="R11" s="1">
        <v>10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16</v>
      </c>
      <c r="Z11" s="1">
        <v>51.75</v>
      </c>
      <c r="AA11" s="1">
        <v>84</v>
      </c>
    </row>
    <row r="12" spans="3:27" x14ac:dyDescent="0.3">
      <c r="C12" s="1">
        <v>10</v>
      </c>
      <c r="D12" s="1">
        <v>8</v>
      </c>
      <c r="E12" s="1" t="s">
        <v>3</v>
      </c>
      <c r="F12" s="1">
        <v>5</v>
      </c>
      <c r="G12" s="1">
        <v>0</v>
      </c>
      <c r="H12" s="1">
        <v>28758.999999998901</v>
      </c>
      <c r="I12" s="1">
        <v>26548.999999998901</v>
      </c>
      <c r="J12" s="1">
        <v>0</v>
      </c>
      <c r="K12" s="1">
        <v>0</v>
      </c>
      <c r="L12" s="1">
        <v>2210</v>
      </c>
      <c r="M12" s="1">
        <v>0</v>
      </c>
      <c r="N12" s="1">
        <v>0</v>
      </c>
      <c r="O12" s="1">
        <v>59</v>
      </c>
      <c r="P12" s="1">
        <v>0</v>
      </c>
      <c r="Q12" s="1">
        <v>0</v>
      </c>
      <c r="R12" s="1">
        <v>10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7</v>
      </c>
      <c r="Z12" s="1">
        <v>54.38</v>
      </c>
      <c r="AA12" s="1">
        <v>88</v>
      </c>
    </row>
    <row r="13" spans="3:27" x14ac:dyDescent="0.3">
      <c r="C13" s="1">
        <v>10</v>
      </c>
      <c r="D13" s="1">
        <v>4</v>
      </c>
      <c r="E13" s="1" t="s">
        <v>3</v>
      </c>
      <c r="F13" s="1">
        <v>6</v>
      </c>
      <c r="G13" s="1">
        <v>0</v>
      </c>
      <c r="H13" s="1">
        <v>31309</v>
      </c>
      <c r="I13" s="1">
        <v>29509</v>
      </c>
      <c r="J13" s="1">
        <v>0</v>
      </c>
      <c r="K13" s="1">
        <v>0</v>
      </c>
      <c r="L13" s="1">
        <v>1800</v>
      </c>
      <c r="M13" s="1">
        <v>0</v>
      </c>
      <c r="N13" s="1">
        <v>0</v>
      </c>
      <c r="O13" s="1">
        <v>64</v>
      </c>
      <c r="P13" s="1">
        <v>0</v>
      </c>
      <c r="Q13" s="1">
        <v>0</v>
      </c>
      <c r="R13" s="1">
        <v>10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16</v>
      </c>
      <c r="Z13" s="1">
        <v>53.25</v>
      </c>
      <c r="AA13" s="1">
        <v>90</v>
      </c>
    </row>
    <row r="14" spans="3:27" x14ac:dyDescent="0.3">
      <c r="C14" s="1">
        <v>10</v>
      </c>
      <c r="D14" s="1">
        <v>8</v>
      </c>
      <c r="E14" s="1" t="s">
        <v>3</v>
      </c>
      <c r="F14" s="1">
        <v>6</v>
      </c>
      <c r="G14" s="1">
        <v>0</v>
      </c>
      <c r="H14" s="1">
        <v>31245</v>
      </c>
      <c r="I14" s="1">
        <v>29055</v>
      </c>
      <c r="J14" s="1">
        <v>0</v>
      </c>
      <c r="K14" s="1">
        <v>0</v>
      </c>
      <c r="L14" s="1">
        <v>2190</v>
      </c>
      <c r="M14" s="1">
        <v>0</v>
      </c>
      <c r="N14" s="1">
        <v>0</v>
      </c>
      <c r="O14" s="1">
        <v>52</v>
      </c>
      <c r="P14" s="1">
        <v>0</v>
      </c>
      <c r="Q14" s="1">
        <v>0</v>
      </c>
      <c r="R14" s="1">
        <v>10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9</v>
      </c>
      <c r="Z14" s="1">
        <v>52</v>
      </c>
      <c r="AA14" s="1">
        <v>87</v>
      </c>
    </row>
    <row r="15" spans="3:27" x14ac:dyDescent="0.3">
      <c r="C15" s="1">
        <v>10</v>
      </c>
      <c r="D15" s="1">
        <v>4</v>
      </c>
      <c r="E15" s="1" t="s">
        <v>3</v>
      </c>
      <c r="F15" s="1">
        <v>7</v>
      </c>
      <c r="G15" s="1">
        <v>0</v>
      </c>
      <c r="H15" s="1">
        <v>29088</v>
      </c>
      <c r="I15" s="1">
        <v>27798</v>
      </c>
      <c r="J15" s="1">
        <v>0</v>
      </c>
      <c r="K15" s="1">
        <v>0</v>
      </c>
      <c r="L15" s="1">
        <v>1290</v>
      </c>
      <c r="M15" s="1">
        <v>0</v>
      </c>
      <c r="N15" s="1">
        <v>0</v>
      </c>
      <c r="O15" s="1">
        <v>74</v>
      </c>
      <c r="P15" s="1">
        <v>0</v>
      </c>
      <c r="Q15" s="1">
        <v>0</v>
      </c>
      <c r="R15" s="1">
        <v>10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12</v>
      </c>
      <c r="Z15" s="1">
        <v>51.5</v>
      </c>
      <c r="AA15" s="1">
        <v>88</v>
      </c>
    </row>
    <row r="16" spans="3:27" x14ac:dyDescent="0.3">
      <c r="C16" s="1">
        <v>10</v>
      </c>
      <c r="D16" s="1">
        <v>8</v>
      </c>
      <c r="E16" s="1" t="s">
        <v>3</v>
      </c>
      <c r="F16" s="1">
        <v>7</v>
      </c>
      <c r="G16" s="1">
        <v>0</v>
      </c>
      <c r="H16" s="1">
        <v>29109</v>
      </c>
      <c r="I16" s="1">
        <v>27299</v>
      </c>
      <c r="J16" s="1">
        <v>0</v>
      </c>
      <c r="K16" s="1">
        <v>0</v>
      </c>
      <c r="L16" s="1">
        <v>1810</v>
      </c>
      <c r="M16" s="1">
        <v>0</v>
      </c>
      <c r="N16" s="1">
        <v>0</v>
      </c>
      <c r="O16" s="1">
        <v>71</v>
      </c>
      <c r="P16" s="1">
        <v>0</v>
      </c>
      <c r="Q16" s="1">
        <v>0</v>
      </c>
      <c r="R16" s="1">
        <v>10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9</v>
      </c>
      <c r="Z16" s="1">
        <v>53.63</v>
      </c>
      <c r="AA16" s="1">
        <v>88</v>
      </c>
    </row>
    <row r="17" spans="3:27" x14ac:dyDescent="0.3">
      <c r="C17" s="1">
        <v>10</v>
      </c>
      <c r="D17" s="1">
        <v>4</v>
      </c>
      <c r="E17" s="1" t="s">
        <v>3</v>
      </c>
      <c r="F17" s="1">
        <v>8</v>
      </c>
      <c r="G17" s="1">
        <v>0</v>
      </c>
      <c r="H17" s="1">
        <v>27727</v>
      </c>
      <c r="I17" s="1">
        <v>26337</v>
      </c>
      <c r="J17" s="1">
        <v>0</v>
      </c>
      <c r="K17" s="1">
        <v>0</v>
      </c>
      <c r="L17" s="1">
        <v>1390</v>
      </c>
      <c r="M17" s="1">
        <v>0</v>
      </c>
      <c r="N17" s="1">
        <v>0</v>
      </c>
      <c r="O17" s="1">
        <v>74</v>
      </c>
      <c r="P17" s="1">
        <v>0</v>
      </c>
      <c r="Q17" s="1">
        <v>0</v>
      </c>
      <c r="R17" s="1">
        <v>10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10</v>
      </c>
      <c r="Z17" s="1">
        <v>50.75</v>
      </c>
      <c r="AA17" s="1">
        <v>90</v>
      </c>
    </row>
    <row r="18" spans="3:27" x14ac:dyDescent="0.3">
      <c r="C18" s="1">
        <v>10</v>
      </c>
      <c r="D18" s="1">
        <v>8</v>
      </c>
      <c r="E18" s="1" t="s">
        <v>3</v>
      </c>
      <c r="F18" s="1">
        <v>8</v>
      </c>
      <c r="G18" s="1">
        <v>0</v>
      </c>
      <c r="H18" s="1">
        <v>27836.999999999702</v>
      </c>
      <c r="I18" s="1">
        <v>26336.999999999702</v>
      </c>
      <c r="J18" s="1">
        <v>0</v>
      </c>
      <c r="K18" s="1">
        <v>0</v>
      </c>
      <c r="L18" s="1">
        <v>1500</v>
      </c>
      <c r="M18" s="1">
        <v>0</v>
      </c>
      <c r="N18" s="1">
        <v>0</v>
      </c>
      <c r="O18" s="1">
        <v>74</v>
      </c>
      <c r="P18" s="1">
        <v>0</v>
      </c>
      <c r="Q18" s="1">
        <v>0</v>
      </c>
      <c r="R18" s="1">
        <v>10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10</v>
      </c>
      <c r="Z18" s="1">
        <v>54.25</v>
      </c>
      <c r="AA18" s="1">
        <v>87</v>
      </c>
    </row>
    <row r="19" spans="3:27" x14ac:dyDescent="0.3">
      <c r="C19" s="1">
        <v>10</v>
      </c>
      <c r="D19" s="1">
        <v>4</v>
      </c>
      <c r="E19" s="1" t="s">
        <v>3</v>
      </c>
      <c r="F19" s="1">
        <v>9</v>
      </c>
      <c r="G19" s="1">
        <v>0</v>
      </c>
      <c r="H19" s="1">
        <v>27484</v>
      </c>
      <c r="I19" s="1">
        <v>24254</v>
      </c>
      <c r="J19" s="1">
        <v>0</v>
      </c>
      <c r="K19" s="1">
        <v>0</v>
      </c>
      <c r="L19" s="1">
        <v>3230</v>
      </c>
      <c r="M19" s="1">
        <v>0</v>
      </c>
      <c r="N19" s="1">
        <v>0</v>
      </c>
      <c r="O19" s="1">
        <v>53</v>
      </c>
      <c r="P19" s="1">
        <v>0</v>
      </c>
      <c r="Q19" s="1">
        <v>0</v>
      </c>
      <c r="R19" s="1">
        <v>10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15</v>
      </c>
      <c r="Z19" s="1">
        <v>53.75</v>
      </c>
      <c r="AA19" s="1">
        <v>89</v>
      </c>
    </row>
    <row r="20" spans="3:27" x14ac:dyDescent="0.3">
      <c r="C20" s="1">
        <v>10</v>
      </c>
      <c r="D20" s="1">
        <v>8</v>
      </c>
      <c r="E20" s="1" t="s">
        <v>3</v>
      </c>
      <c r="F20" s="1">
        <v>9</v>
      </c>
      <c r="G20" s="1">
        <v>0</v>
      </c>
      <c r="H20" s="1">
        <v>27473.999999999902</v>
      </c>
      <c r="I20" s="1">
        <v>24253.999999999902</v>
      </c>
      <c r="J20" s="1">
        <v>0</v>
      </c>
      <c r="K20" s="1">
        <v>0</v>
      </c>
      <c r="L20" s="1">
        <v>3220</v>
      </c>
      <c r="M20" s="1">
        <v>0</v>
      </c>
      <c r="N20" s="1">
        <v>0</v>
      </c>
      <c r="O20" s="1">
        <v>46</v>
      </c>
      <c r="P20" s="1">
        <v>0</v>
      </c>
      <c r="Q20" s="1">
        <v>0</v>
      </c>
      <c r="R20" s="1">
        <v>10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10</v>
      </c>
      <c r="Z20" s="1">
        <v>55.25</v>
      </c>
      <c r="AA20" s="1">
        <v>88</v>
      </c>
    </row>
    <row r="21" spans="3:27" x14ac:dyDescent="0.3">
      <c r="C21" s="1">
        <v>10</v>
      </c>
      <c r="D21" s="1">
        <v>4</v>
      </c>
      <c r="E21" s="1" t="s">
        <v>3</v>
      </c>
      <c r="F21" s="1">
        <v>10</v>
      </c>
      <c r="G21" s="1">
        <v>0</v>
      </c>
      <c r="H21" s="1">
        <v>28643.9999999996</v>
      </c>
      <c r="I21" s="1">
        <v>27643.9999999996</v>
      </c>
      <c r="J21" s="1">
        <v>0</v>
      </c>
      <c r="K21" s="1">
        <v>0</v>
      </c>
      <c r="L21" s="1">
        <v>1000</v>
      </c>
      <c r="M21" s="1">
        <v>0</v>
      </c>
      <c r="N21" s="1">
        <v>0</v>
      </c>
      <c r="O21" s="1">
        <v>77</v>
      </c>
      <c r="P21" s="1">
        <v>0</v>
      </c>
      <c r="Q21" s="1">
        <v>0</v>
      </c>
      <c r="R21" s="1">
        <v>10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10</v>
      </c>
      <c r="Z21" s="1">
        <v>51</v>
      </c>
      <c r="AA21" s="1">
        <v>90</v>
      </c>
    </row>
    <row r="22" spans="3:27" x14ac:dyDescent="0.3">
      <c r="C22" s="1">
        <v>10</v>
      </c>
      <c r="D22" s="1">
        <v>8</v>
      </c>
      <c r="E22" s="1" t="s">
        <v>3</v>
      </c>
      <c r="F22" s="1">
        <v>10</v>
      </c>
      <c r="G22" s="1">
        <v>0</v>
      </c>
      <c r="H22" s="1">
        <v>29230.999999999902</v>
      </c>
      <c r="I22" s="1">
        <v>27470.999999999902</v>
      </c>
      <c r="J22" s="1">
        <v>0</v>
      </c>
      <c r="K22" s="1">
        <v>0</v>
      </c>
      <c r="L22" s="1">
        <v>1760</v>
      </c>
      <c r="M22" s="1">
        <v>0</v>
      </c>
      <c r="N22" s="1">
        <v>0</v>
      </c>
      <c r="O22" s="1">
        <v>69</v>
      </c>
      <c r="P22" s="1">
        <v>0</v>
      </c>
      <c r="Q22" s="1">
        <v>0</v>
      </c>
      <c r="R22" s="1">
        <v>10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10</v>
      </c>
      <c r="Z22" s="1">
        <v>56.75</v>
      </c>
      <c r="AA22" s="1">
        <v>88</v>
      </c>
    </row>
    <row r="23" spans="3:27" x14ac:dyDescent="0.3">
      <c r="C23" s="1">
        <v>10</v>
      </c>
      <c r="D23" s="1">
        <v>4</v>
      </c>
      <c r="E23" s="1" t="s">
        <v>3</v>
      </c>
      <c r="F23" s="1">
        <v>11</v>
      </c>
      <c r="G23" s="1">
        <v>0</v>
      </c>
      <c r="H23" s="1">
        <v>27136.9996251919</v>
      </c>
      <c r="I23" s="1">
        <v>23806.999501344799</v>
      </c>
      <c r="J23" s="1">
        <v>0</v>
      </c>
      <c r="K23" s="1">
        <v>0</v>
      </c>
      <c r="L23" s="1">
        <v>3329.9999844551198</v>
      </c>
      <c r="M23" s="1">
        <v>0</v>
      </c>
      <c r="N23" s="1">
        <v>0</v>
      </c>
      <c r="O23" s="1">
        <v>46</v>
      </c>
      <c r="P23" s="1">
        <v>0</v>
      </c>
      <c r="Q23" s="1">
        <v>0</v>
      </c>
      <c r="R23" s="1">
        <v>10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11</v>
      </c>
      <c r="Z23" s="1">
        <v>51.25</v>
      </c>
      <c r="AA23" s="1">
        <v>89</v>
      </c>
    </row>
    <row r="24" spans="3:27" x14ac:dyDescent="0.3">
      <c r="C24" s="1">
        <v>10</v>
      </c>
      <c r="D24" s="1">
        <v>8</v>
      </c>
      <c r="E24" s="1" t="s">
        <v>3</v>
      </c>
      <c r="F24" s="1">
        <v>11</v>
      </c>
      <c r="G24" s="1">
        <v>0</v>
      </c>
      <c r="H24" s="1">
        <v>26656.999999998399</v>
      </c>
      <c r="I24" s="1">
        <v>23806.999999998399</v>
      </c>
      <c r="J24" s="1">
        <v>0</v>
      </c>
      <c r="K24" s="1">
        <v>0</v>
      </c>
      <c r="L24" s="1">
        <v>2850</v>
      </c>
      <c r="M24" s="1">
        <v>0</v>
      </c>
      <c r="N24" s="1">
        <v>0</v>
      </c>
      <c r="O24" s="1">
        <v>51</v>
      </c>
      <c r="P24" s="1">
        <v>0</v>
      </c>
      <c r="Q24" s="1">
        <v>0</v>
      </c>
      <c r="R24" s="1">
        <v>10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10</v>
      </c>
      <c r="Z24" s="1">
        <v>55.25</v>
      </c>
      <c r="AA24" s="1">
        <v>88</v>
      </c>
    </row>
    <row r="25" spans="3:27" x14ac:dyDescent="0.3">
      <c r="C25" s="1">
        <v>10</v>
      </c>
      <c r="D25" s="1">
        <v>4</v>
      </c>
      <c r="E25" s="1" t="s">
        <v>3</v>
      </c>
      <c r="F25" s="1">
        <v>12</v>
      </c>
      <c r="G25" s="1">
        <v>0</v>
      </c>
      <c r="H25" s="1">
        <v>29982.999800999201</v>
      </c>
      <c r="I25" s="1">
        <v>27943.000032325999</v>
      </c>
      <c r="J25" s="1">
        <v>0</v>
      </c>
      <c r="K25" s="1">
        <v>0</v>
      </c>
      <c r="L25" s="1">
        <v>2039.9989170518299</v>
      </c>
      <c r="M25" s="1">
        <v>0</v>
      </c>
      <c r="N25" s="1">
        <v>0</v>
      </c>
      <c r="O25" s="1">
        <v>70</v>
      </c>
      <c r="P25" s="1">
        <v>0</v>
      </c>
      <c r="Q25" s="1">
        <v>0</v>
      </c>
      <c r="R25" s="1">
        <v>10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10</v>
      </c>
      <c r="Z25" s="1">
        <v>50.75</v>
      </c>
      <c r="AA25" s="1">
        <v>90</v>
      </c>
    </row>
    <row r="26" spans="3:27" x14ac:dyDescent="0.3">
      <c r="C26" s="1">
        <v>10</v>
      </c>
      <c r="D26" s="1">
        <v>8</v>
      </c>
      <c r="E26" s="1" t="s">
        <v>3</v>
      </c>
      <c r="F26" s="1">
        <v>12</v>
      </c>
      <c r="G26" s="1">
        <v>0</v>
      </c>
      <c r="H26" s="1">
        <v>30085.9999999998</v>
      </c>
      <c r="I26" s="1">
        <v>27655.9999999998</v>
      </c>
      <c r="J26" s="1">
        <v>0</v>
      </c>
      <c r="K26" s="1">
        <v>0</v>
      </c>
      <c r="L26" s="1">
        <v>2430</v>
      </c>
      <c r="M26" s="1">
        <v>0</v>
      </c>
      <c r="N26" s="1">
        <v>0</v>
      </c>
      <c r="O26" s="1">
        <v>59</v>
      </c>
      <c r="P26" s="1">
        <v>0</v>
      </c>
      <c r="Q26" s="1">
        <v>0</v>
      </c>
      <c r="R26" s="1">
        <v>10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10</v>
      </c>
      <c r="Z26" s="1">
        <v>54.25</v>
      </c>
      <c r="AA26" s="1">
        <v>89</v>
      </c>
    </row>
    <row r="27" spans="3:27" x14ac:dyDescent="0.3">
      <c r="C27" s="1">
        <v>10</v>
      </c>
      <c r="D27" s="1">
        <v>4</v>
      </c>
      <c r="E27" s="1" t="s">
        <v>3</v>
      </c>
      <c r="F27" s="1">
        <v>13</v>
      </c>
      <c r="G27" s="1">
        <v>0</v>
      </c>
      <c r="H27" s="1">
        <v>29001</v>
      </c>
      <c r="I27" s="1">
        <v>24991</v>
      </c>
      <c r="J27" s="1">
        <v>0</v>
      </c>
      <c r="K27" s="1">
        <v>0</v>
      </c>
      <c r="L27" s="1">
        <v>4010</v>
      </c>
      <c r="M27" s="1">
        <v>0</v>
      </c>
      <c r="N27" s="1">
        <v>0</v>
      </c>
      <c r="O27" s="1">
        <v>38</v>
      </c>
      <c r="P27" s="1">
        <v>0</v>
      </c>
      <c r="Q27" s="1">
        <v>0</v>
      </c>
      <c r="R27" s="1">
        <v>10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11</v>
      </c>
      <c r="Z27" s="1">
        <v>50.5</v>
      </c>
      <c r="AA27" s="1">
        <v>89</v>
      </c>
    </row>
    <row r="28" spans="3:27" x14ac:dyDescent="0.3">
      <c r="C28" s="1">
        <v>10</v>
      </c>
      <c r="D28" s="1">
        <v>8</v>
      </c>
      <c r="E28" s="1" t="s">
        <v>3</v>
      </c>
      <c r="F28" s="1">
        <v>13</v>
      </c>
      <c r="G28" s="1">
        <v>0</v>
      </c>
      <c r="H28" s="1">
        <v>29112.999999999902</v>
      </c>
      <c r="I28" s="1">
        <v>25282.999999999902</v>
      </c>
      <c r="J28" s="1">
        <v>0</v>
      </c>
      <c r="K28" s="1">
        <v>0</v>
      </c>
      <c r="L28" s="1">
        <v>3830</v>
      </c>
      <c r="M28" s="1">
        <v>0</v>
      </c>
      <c r="N28" s="1">
        <v>0</v>
      </c>
      <c r="O28" s="1">
        <v>40</v>
      </c>
      <c r="P28" s="1">
        <v>0</v>
      </c>
      <c r="Q28" s="1">
        <v>0</v>
      </c>
      <c r="R28" s="1">
        <v>10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9</v>
      </c>
      <c r="Z28" s="1">
        <v>54.25</v>
      </c>
      <c r="AA28" s="1">
        <v>87</v>
      </c>
    </row>
    <row r="29" spans="3:27" x14ac:dyDescent="0.3">
      <c r="C29" s="1">
        <v>10</v>
      </c>
      <c r="D29" s="1">
        <v>4</v>
      </c>
      <c r="E29" s="1" t="s">
        <v>3</v>
      </c>
      <c r="F29" s="1">
        <v>14</v>
      </c>
      <c r="G29" s="1">
        <v>0</v>
      </c>
      <c r="H29" s="1">
        <v>31176.999939830101</v>
      </c>
      <c r="I29" s="1">
        <v>28227.000116295902</v>
      </c>
      <c r="J29" s="1">
        <v>0</v>
      </c>
      <c r="K29" s="1">
        <v>0</v>
      </c>
      <c r="L29" s="1">
        <v>2949.9996472820899</v>
      </c>
      <c r="M29" s="1">
        <v>0</v>
      </c>
      <c r="N29" s="1">
        <v>0</v>
      </c>
      <c r="O29" s="1">
        <v>39</v>
      </c>
      <c r="P29" s="1">
        <v>0</v>
      </c>
      <c r="Q29" s="1">
        <v>0</v>
      </c>
      <c r="R29" s="1">
        <v>10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10</v>
      </c>
      <c r="Z29" s="1">
        <v>49.5</v>
      </c>
      <c r="AA29" s="1">
        <v>88</v>
      </c>
    </row>
    <row r="30" spans="3:27" x14ac:dyDescent="0.3">
      <c r="C30" s="1">
        <v>10</v>
      </c>
      <c r="D30" s="1">
        <v>8</v>
      </c>
      <c r="E30" s="1" t="s">
        <v>3</v>
      </c>
      <c r="F30" s="1">
        <v>14</v>
      </c>
      <c r="G30" s="1">
        <v>0</v>
      </c>
      <c r="H30" s="1">
        <v>31191.999999999902</v>
      </c>
      <c r="I30" s="1">
        <v>28881.999999999902</v>
      </c>
      <c r="J30" s="1">
        <v>0</v>
      </c>
      <c r="K30" s="1">
        <v>0</v>
      </c>
      <c r="L30" s="1">
        <v>2310</v>
      </c>
      <c r="M30" s="1">
        <v>0</v>
      </c>
      <c r="N30" s="1">
        <v>0</v>
      </c>
      <c r="O30" s="1">
        <v>57</v>
      </c>
      <c r="P30" s="1">
        <v>0</v>
      </c>
      <c r="Q30" s="1">
        <v>0</v>
      </c>
      <c r="R30" s="1">
        <v>10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8</v>
      </c>
      <c r="Z30" s="1">
        <v>54</v>
      </c>
      <c r="AA30" s="1">
        <v>88</v>
      </c>
    </row>
    <row r="31" spans="3:27" x14ac:dyDescent="0.3">
      <c r="C31" s="1">
        <v>10</v>
      </c>
      <c r="D31" s="1">
        <v>4</v>
      </c>
      <c r="E31" s="1" t="s">
        <v>3</v>
      </c>
      <c r="F31" s="1">
        <v>15</v>
      </c>
      <c r="G31" s="1">
        <v>0</v>
      </c>
      <c r="H31" s="1">
        <v>34857.999999999898</v>
      </c>
      <c r="I31" s="1">
        <v>33257.999999999898</v>
      </c>
      <c r="J31" s="1">
        <v>0</v>
      </c>
      <c r="K31" s="1">
        <v>0</v>
      </c>
      <c r="L31" s="1">
        <v>1600</v>
      </c>
      <c r="M31" s="1">
        <v>0</v>
      </c>
      <c r="N31" s="1">
        <v>0</v>
      </c>
      <c r="O31" s="1">
        <v>70</v>
      </c>
      <c r="P31" s="1">
        <v>0</v>
      </c>
      <c r="Q31" s="1">
        <v>0</v>
      </c>
      <c r="R31" s="1">
        <v>10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14</v>
      </c>
      <c r="Z31" s="1">
        <v>51</v>
      </c>
      <c r="AA31" s="1">
        <v>86</v>
      </c>
    </row>
    <row r="32" spans="3:27" x14ac:dyDescent="0.3">
      <c r="C32" s="1">
        <v>10</v>
      </c>
      <c r="D32" s="1">
        <v>8</v>
      </c>
      <c r="E32" s="1" t="s">
        <v>3</v>
      </c>
      <c r="F32" s="1">
        <v>15</v>
      </c>
      <c r="G32" s="1">
        <v>0</v>
      </c>
      <c r="H32" s="1">
        <v>34625</v>
      </c>
      <c r="I32" s="1">
        <v>33345</v>
      </c>
      <c r="J32" s="1">
        <v>0</v>
      </c>
      <c r="K32" s="1">
        <v>0</v>
      </c>
      <c r="L32" s="1">
        <v>1280</v>
      </c>
      <c r="M32" s="1">
        <v>0</v>
      </c>
      <c r="N32" s="1">
        <v>0</v>
      </c>
      <c r="O32" s="1">
        <v>75</v>
      </c>
      <c r="P32" s="1">
        <v>0</v>
      </c>
      <c r="Q32" s="1">
        <v>0</v>
      </c>
      <c r="R32" s="1">
        <v>10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14</v>
      </c>
      <c r="Z32" s="1">
        <v>54.25</v>
      </c>
      <c r="AA32" s="1">
        <v>88</v>
      </c>
    </row>
    <row r="33" spans="3:27" x14ac:dyDescent="0.3">
      <c r="C33" s="1">
        <v>10</v>
      </c>
      <c r="D33" s="1">
        <v>4</v>
      </c>
      <c r="E33" s="1" t="s">
        <v>3</v>
      </c>
      <c r="F33" s="1">
        <v>16</v>
      </c>
      <c r="G33" s="1">
        <v>0</v>
      </c>
      <c r="H33" s="1">
        <v>26516.999999999101</v>
      </c>
      <c r="I33" s="1">
        <v>24576.999999999101</v>
      </c>
      <c r="J33" s="1">
        <v>0</v>
      </c>
      <c r="K33" s="1">
        <v>0</v>
      </c>
      <c r="L33" s="1">
        <v>1940</v>
      </c>
      <c r="M33" s="1">
        <v>0</v>
      </c>
      <c r="N33" s="1">
        <v>0</v>
      </c>
      <c r="O33" s="1">
        <v>67</v>
      </c>
      <c r="P33" s="1">
        <v>0</v>
      </c>
      <c r="Q33" s="1">
        <v>0</v>
      </c>
      <c r="R33" s="1">
        <v>10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10</v>
      </c>
      <c r="Z33" s="1">
        <v>51</v>
      </c>
      <c r="AA33" s="1">
        <v>90</v>
      </c>
    </row>
    <row r="34" spans="3:27" x14ac:dyDescent="0.3">
      <c r="C34" s="1">
        <v>10</v>
      </c>
      <c r="D34" s="1">
        <v>8</v>
      </c>
      <c r="E34" s="1" t="s">
        <v>3</v>
      </c>
      <c r="F34" s="1">
        <v>16</v>
      </c>
      <c r="G34" s="1">
        <v>0</v>
      </c>
      <c r="H34" s="1">
        <v>26566.999999999902</v>
      </c>
      <c r="I34" s="1">
        <v>24576.999999999902</v>
      </c>
      <c r="J34" s="1">
        <v>0</v>
      </c>
      <c r="K34" s="1">
        <v>0</v>
      </c>
      <c r="L34" s="1">
        <v>1990</v>
      </c>
      <c r="M34" s="1">
        <v>0</v>
      </c>
      <c r="N34" s="1">
        <v>0</v>
      </c>
      <c r="O34" s="1">
        <v>61</v>
      </c>
      <c r="P34" s="1">
        <v>0</v>
      </c>
      <c r="Q34" s="1">
        <v>0</v>
      </c>
      <c r="R34" s="1">
        <v>10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10</v>
      </c>
      <c r="Z34" s="1">
        <v>56.5</v>
      </c>
      <c r="AA34" s="1">
        <v>88</v>
      </c>
    </row>
    <row r="35" spans="3:27" x14ac:dyDescent="0.3">
      <c r="C35" s="1">
        <v>10</v>
      </c>
      <c r="D35" s="1">
        <v>4</v>
      </c>
      <c r="E35" s="1" t="s">
        <v>3</v>
      </c>
      <c r="F35" s="1">
        <v>17</v>
      </c>
      <c r="G35" s="1">
        <v>0</v>
      </c>
      <c r="H35" s="1">
        <v>29487.999999999902</v>
      </c>
      <c r="I35" s="1">
        <v>27667.999999999902</v>
      </c>
      <c r="J35" s="1">
        <v>0</v>
      </c>
      <c r="K35" s="1">
        <v>0</v>
      </c>
      <c r="L35" s="1">
        <v>1820</v>
      </c>
      <c r="M35" s="1">
        <v>0</v>
      </c>
      <c r="N35" s="1">
        <v>0</v>
      </c>
      <c r="O35" s="1">
        <v>63</v>
      </c>
      <c r="P35" s="1">
        <v>0</v>
      </c>
      <c r="Q35" s="1">
        <v>0</v>
      </c>
      <c r="R35" s="1">
        <v>10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14</v>
      </c>
      <c r="Z35" s="1">
        <v>52.75</v>
      </c>
      <c r="AA35" s="1">
        <v>90</v>
      </c>
    </row>
    <row r="36" spans="3:27" x14ac:dyDescent="0.3">
      <c r="C36" s="1">
        <v>10</v>
      </c>
      <c r="D36" s="1">
        <v>8</v>
      </c>
      <c r="E36" s="1" t="s">
        <v>3</v>
      </c>
      <c r="F36" s="1">
        <v>17</v>
      </c>
      <c r="G36" s="1">
        <v>0</v>
      </c>
      <c r="H36" s="1">
        <v>29627.9999999994</v>
      </c>
      <c r="I36" s="1">
        <v>27667.9999999994</v>
      </c>
      <c r="J36" s="1">
        <v>0</v>
      </c>
      <c r="K36" s="1">
        <v>0</v>
      </c>
      <c r="L36" s="1">
        <v>1960</v>
      </c>
      <c r="M36" s="1">
        <v>0</v>
      </c>
      <c r="N36" s="1">
        <v>0</v>
      </c>
      <c r="O36" s="1">
        <v>61</v>
      </c>
      <c r="P36" s="1">
        <v>0</v>
      </c>
      <c r="Q36" s="1">
        <v>0</v>
      </c>
      <c r="R36" s="1">
        <v>10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11</v>
      </c>
      <c r="Z36" s="1">
        <v>55.25</v>
      </c>
      <c r="AA36" s="1">
        <v>87</v>
      </c>
    </row>
    <row r="37" spans="3:27" x14ac:dyDescent="0.3">
      <c r="C37" s="1">
        <v>10</v>
      </c>
      <c r="D37" s="1">
        <v>4</v>
      </c>
      <c r="E37" s="1" t="s">
        <v>3</v>
      </c>
      <c r="F37" s="1">
        <v>18</v>
      </c>
      <c r="G37" s="1">
        <v>0</v>
      </c>
      <c r="H37" s="1">
        <v>32312</v>
      </c>
      <c r="I37" s="1">
        <v>29892</v>
      </c>
      <c r="J37" s="1">
        <v>0</v>
      </c>
      <c r="K37" s="1">
        <v>0</v>
      </c>
      <c r="L37" s="1">
        <v>2420</v>
      </c>
      <c r="M37" s="1">
        <v>0</v>
      </c>
      <c r="N37" s="1">
        <v>0</v>
      </c>
      <c r="O37" s="1">
        <v>52</v>
      </c>
      <c r="P37" s="1">
        <v>0</v>
      </c>
      <c r="Q37" s="1">
        <v>0</v>
      </c>
      <c r="R37" s="1">
        <v>10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16</v>
      </c>
      <c r="Z37" s="1">
        <v>52.75</v>
      </c>
      <c r="AA37" s="1">
        <v>88</v>
      </c>
    </row>
    <row r="38" spans="3:27" x14ac:dyDescent="0.3">
      <c r="C38" s="1">
        <v>10</v>
      </c>
      <c r="D38" s="1">
        <v>8</v>
      </c>
      <c r="E38" s="1" t="s">
        <v>3</v>
      </c>
      <c r="F38" s="1">
        <v>18</v>
      </c>
      <c r="G38" s="1">
        <v>0</v>
      </c>
      <c r="H38" s="1">
        <v>32392</v>
      </c>
      <c r="I38" s="1">
        <v>29892</v>
      </c>
      <c r="J38" s="1">
        <v>0</v>
      </c>
      <c r="K38" s="1">
        <v>0</v>
      </c>
      <c r="L38" s="1">
        <v>2500</v>
      </c>
      <c r="M38" s="1">
        <v>0</v>
      </c>
      <c r="N38" s="1">
        <v>0</v>
      </c>
      <c r="O38" s="1">
        <v>51</v>
      </c>
      <c r="P38" s="1">
        <v>0</v>
      </c>
      <c r="Q38" s="1">
        <v>0</v>
      </c>
      <c r="R38" s="1">
        <v>10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12</v>
      </c>
      <c r="Z38" s="1">
        <v>52.75</v>
      </c>
      <c r="AA38" s="1">
        <v>86</v>
      </c>
    </row>
    <row r="39" spans="3:27" x14ac:dyDescent="0.3">
      <c r="C39" s="1">
        <v>10</v>
      </c>
      <c r="D39" s="1">
        <v>4</v>
      </c>
      <c r="E39" s="1" t="s">
        <v>3</v>
      </c>
      <c r="F39" s="1">
        <v>19</v>
      </c>
      <c r="G39" s="1">
        <v>0</v>
      </c>
      <c r="H39" s="1">
        <v>23125</v>
      </c>
      <c r="I39" s="1">
        <v>21445</v>
      </c>
      <c r="J39" s="1">
        <v>0</v>
      </c>
      <c r="K39" s="1">
        <v>0</v>
      </c>
      <c r="L39" s="1">
        <v>1680</v>
      </c>
      <c r="M39" s="1">
        <v>0</v>
      </c>
      <c r="N39" s="1">
        <v>0</v>
      </c>
      <c r="O39" s="1">
        <v>66</v>
      </c>
      <c r="P39" s="1">
        <v>0</v>
      </c>
      <c r="Q39" s="1">
        <v>0</v>
      </c>
      <c r="R39" s="1">
        <v>10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10</v>
      </c>
      <c r="Z39" s="1">
        <v>48.25</v>
      </c>
      <c r="AA39" s="1">
        <v>88</v>
      </c>
    </row>
    <row r="40" spans="3:27" x14ac:dyDescent="0.3">
      <c r="C40" s="1">
        <v>10</v>
      </c>
      <c r="D40" s="1">
        <v>8</v>
      </c>
      <c r="E40" s="1" t="s">
        <v>3</v>
      </c>
      <c r="F40" s="1">
        <v>19</v>
      </c>
      <c r="G40" s="1">
        <v>0</v>
      </c>
      <c r="H40" s="1">
        <v>23005</v>
      </c>
      <c r="I40" s="1">
        <v>21445</v>
      </c>
      <c r="J40" s="1">
        <v>0</v>
      </c>
      <c r="K40" s="1">
        <v>0</v>
      </c>
      <c r="L40" s="1">
        <v>1560</v>
      </c>
      <c r="M40" s="1">
        <v>0</v>
      </c>
      <c r="N40" s="1">
        <v>0</v>
      </c>
      <c r="O40" s="1">
        <v>70</v>
      </c>
      <c r="P40" s="1">
        <v>0</v>
      </c>
      <c r="Q40" s="1">
        <v>0</v>
      </c>
      <c r="R40" s="1">
        <v>10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10</v>
      </c>
      <c r="Z40" s="1">
        <v>53.38</v>
      </c>
      <c r="AA40" s="1">
        <v>87</v>
      </c>
    </row>
    <row r="41" spans="3:27" x14ac:dyDescent="0.3">
      <c r="C41" s="1">
        <v>10</v>
      </c>
      <c r="D41" s="1">
        <v>4</v>
      </c>
      <c r="E41" s="1" t="s">
        <v>3</v>
      </c>
      <c r="F41" s="1">
        <v>20</v>
      </c>
      <c r="G41" s="1">
        <v>0</v>
      </c>
      <c r="H41" s="1">
        <v>31381.999999999702</v>
      </c>
      <c r="I41" s="1">
        <v>29531.999999999702</v>
      </c>
      <c r="J41" s="1">
        <v>0</v>
      </c>
      <c r="K41" s="1">
        <v>0</v>
      </c>
      <c r="L41" s="1">
        <v>1850</v>
      </c>
      <c r="M41" s="1">
        <v>0</v>
      </c>
      <c r="N41" s="1">
        <v>0</v>
      </c>
      <c r="O41" s="1">
        <v>68</v>
      </c>
      <c r="P41" s="1">
        <v>0</v>
      </c>
      <c r="Q41" s="1">
        <v>0</v>
      </c>
      <c r="R41" s="1">
        <v>10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9</v>
      </c>
      <c r="Z41" s="1">
        <v>50.25</v>
      </c>
      <c r="AA41" s="1">
        <v>88</v>
      </c>
    </row>
    <row r="42" spans="3:27" x14ac:dyDescent="0.3">
      <c r="C42" s="1">
        <v>10</v>
      </c>
      <c r="D42" s="1">
        <v>8</v>
      </c>
      <c r="E42" s="1" t="s">
        <v>3</v>
      </c>
      <c r="F42" s="1">
        <v>20</v>
      </c>
      <c r="G42" s="1">
        <v>0</v>
      </c>
      <c r="H42" s="1">
        <v>31826</v>
      </c>
      <c r="I42" s="1">
        <v>29476</v>
      </c>
      <c r="J42" s="1">
        <v>0</v>
      </c>
      <c r="K42" s="1">
        <v>0</v>
      </c>
      <c r="L42" s="1">
        <v>2350</v>
      </c>
      <c r="M42" s="1">
        <v>0</v>
      </c>
      <c r="N42" s="1">
        <v>0</v>
      </c>
      <c r="O42" s="1">
        <v>60</v>
      </c>
      <c r="P42" s="1">
        <v>0</v>
      </c>
      <c r="Q42" s="1">
        <v>0</v>
      </c>
      <c r="R42" s="1">
        <v>10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9</v>
      </c>
      <c r="Z42" s="1">
        <v>52</v>
      </c>
      <c r="AA42" s="1">
        <v>86</v>
      </c>
    </row>
    <row r="43" spans="3:27" x14ac:dyDescent="0.3">
      <c r="C43" s="1">
        <v>10</v>
      </c>
      <c r="D43" s="1">
        <v>4</v>
      </c>
      <c r="E43" s="1" t="s">
        <v>0</v>
      </c>
      <c r="F43" s="1">
        <v>1</v>
      </c>
      <c r="G43" s="1">
        <v>0</v>
      </c>
      <c r="H43" s="1">
        <v>23702.999999999</v>
      </c>
      <c r="I43" s="1">
        <v>22512.999999999</v>
      </c>
      <c r="J43" s="1">
        <v>1190</v>
      </c>
      <c r="K43" s="1">
        <v>0</v>
      </c>
      <c r="L43" s="1">
        <v>0</v>
      </c>
      <c r="M43" s="1">
        <v>83</v>
      </c>
      <c r="N43" s="1">
        <v>0</v>
      </c>
      <c r="O43" s="1">
        <v>0</v>
      </c>
      <c r="P43" s="1">
        <v>10</v>
      </c>
      <c r="Q43" s="1">
        <v>0</v>
      </c>
      <c r="R43" s="1">
        <v>0</v>
      </c>
      <c r="S43" s="1">
        <v>11</v>
      </c>
      <c r="T43" s="1">
        <v>50</v>
      </c>
      <c r="U43" s="1">
        <v>90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</row>
    <row r="44" spans="3:27" x14ac:dyDescent="0.3">
      <c r="C44" s="1">
        <v>10</v>
      </c>
      <c r="D44" s="1">
        <v>8</v>
      </c>
      <c r="E44" s="1" t="s">
        <v>0</v>
      </c>
      <c r="F44" s="1">
        <v>1</v>
      </c>
      <c r="G44" s="1">
        <v>0</v>
      </c>
      <c r="H44" s="1">
        <v>23801</v>
      </c>
      <c r="I44" s="1">
        <v>21421</v>
      </c>
      <c r="J44" s="1">
        <v>2380</v>
      </c>
      <c r="K44" s="1">
        <v>0</v>
      </c>
      <c r="L44" s="1">
        <v>0</v>
      </c>
      <c r="M44" s="1">
        <v>66</v>
      </c>
      <c r="N44" s="1">
        <v>0</v>
      </c>
      <c r="O44" s="1">
        <v>0</v>
      </c>
      <c r="P44" s="1">
        <v>10</v>
      </c>
      <c r="Q44" s="1">
        <v>0</v>
      </c>
      <c r="R44" s="1">
        <v>0</v>
      </c>
      <c r="S44" s="1">
        <v>9</v>
      </c>
      <c r="T44" s="1">
        <v>53.13</v>
      </c>
      <c r="U44" s="1">
        <v>87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</row>
    <row r="45" spans="3:27" x14ac:dyDescent="0.3">
      <c r="C45" s="1">
        <v>10</v>
      </c>
      <c r="D45" s="1">
        <v>4</v>
      </c>
      <c r="E45" s="1" t="s">
        <v>0</v>
      </c>
      <c r="F45" s="1">
        <v>2</v>
      </c>
      <c r="G45" s="1">
        <v>0</v>
      </c>
      <c r="H45" s="1">
        <v>20123</v>
      </c>
      <c r="I45" s="1">
        <v>18933</v>
      </c>
      <c r="J45" s="1">
        <v>1190</v>
      </c>
      <c r="K45" s="1">
        <v>0</v>
      </c>
      <c r="L45" s="1">
        <v>0</v>
      </c>
      <c r="M45" s="1">
        <v>83</v>
      </c>
      <c r="N45" s="1">
        <v>0</v>
      </c>
      <c r="O45" s="1">
        <v>0</v>
      </c>
      <c r="P45" s="1">
        <v>10</v>
      </c>
      <c r="Q45" s="1">
        <v>0</v>
      </c>
      <c r="R45" s="1">
        <v>0</v>
      </c>
      <c r="S45" s="1">
        <v>12</v>
      </c>
      <c r="T45" s="1">
        <v>52.75</v>
      </c>
      <c r="U45" s="1">
        <v>86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</row>
    <row r="46" spans="3:27" x14ac:dyDescent="0.3">
      <c r="C46" s="1">
        <v>10</v>
      </c>
      <c r="D46" s="1">
        <v>8</v>
      </c>
      <c r="E46" s="1" t="s">
        <v>0</v>
      </c>
      <c r="F46" s="1">
        <v>2</v>
      </c>
      <c r="G46" s="1">
        <v>0</v>
      </c>
      <c r="H46" s="1">
        <v>19878</v>
      </c>
      <c r="I46" s="1">
        <v>17918</v>
      </c>
      <c r="J46" s="1">
        <v>1960</v>
      </c>
      <c r="K46" s="1">
        <v>0</v>
      </c>
      <c r="L46" s="1">
        <v>0</v>
      </c>
      <c r="M46" s="1">
        <v>72</v>
      </c>
      <c r="N46" s="1">
        <v>0</v>
      </c>
      <c r="O46" s="1">
        <v>0</v>
      </c>
      <c r="P46" s="1">
        <v>10</v>
      </c>
      <c r="Q46" s="1">
        <v>0</v>
      </c>
      <c r="R46" s="1">
        <v>0</v>
      </c>
      <c r="S46" s="1">
        <v>8</v>
      </c>
      <c r="T46" s="1">
        <v>56</v>
      </c>
      <c r="U46" s="1">
        <v>87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</row>
    <row r="47" spans="3:27" x14ac:dyDescent="0.3">
      <c r="C47" s="1">
        <v>10</v>
      </c>
      <c r="D47" s="1">
        <v>4</v>
      </c>
      <c r="E47" s="1" t="s">
        <v>0</v>
      </c>
      <c r="F47" s="1">
        <v>3</v>
      </c>
      <c r="G47" s="1">
        <v>0</v>
      </c>
      <c r="H47" s="1">
        <v>19459</v>
      </c>
      <c r="I47" s="1">
        <v>17149</v>
      </c>
      <c r="J47" s="1">
        <v>2310</v>
      </c>
      <c r="K47" s="1">
        <v>0</v>
      </c>
      <c r="L47" s="1">
        <v>0</v>
      </c>
      <c r="M47" s="1">
        <v>67</v>
      </c>
      <c r="N47" s="1">
        <v>0</v>
      </c>
      <c r="O47" s="1">
        <v>0</v>
      </c>
      <c r="P47" s="1">
        <v>10</v>
      </c>
      <c r="Q47" s="1">
        <v>0</v>
      </c>
      <c r="R47" s="1">
        <v>0</v>
      </c>
      <c r="S47" s="1">
        <v>10</v>
      </c>
      <c r="T47" s="1">
        <v>51.25</v>
      </c>
      <c r="U47" s="1">
        <v>90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</row>
    <row r="48" spans="3:27" x14ac:dyDescent="0.3">
      <c r="C48" s="1">
        <v>10</v>
      </c>
      <c r="D48" s="1">
        <v>8</v>
      </c>
      <c r="E48" s="1" t="s">
        <v>0</v>
      </c>
      <c r="F48" s="1">
        <v>3</v>
      </c>
      <c r="G48" s="1">
        <v>0</v>
      </c>
      <c r="H48" s="1">
        <v>19887</v>
      </c>
      <c r="I48" s="1">
        <v>17297</v>
      </c>
      <c r="J48" s="1">
        <v>2590</v>
      </c>
      <c r="K48" s="1">
        <v>0</v>
      </c>
      <c r="L48" s="1">
        <v>0</v>
      </c>
      <c r="M48" s="1">
        <v>63</v>
      </c>
      <c r="N48" s="1">
        <v>0</v>
      </c>
      <c r="O48" s="1">
        <v>0</v>
      </c>
      <c r="P48" s="1">
        <v>10</v>
      </c>
      <c r="Q48" s="1">
        <v>0</v>
      </c>
      <c r="R48" s="1">
        <v>0</v>
      </c>
      <c r="S48" s="1">
        <v>10</v>
      </c>
      <c r="T48" s="1">
        <v>56.25</v>
      </c>
      <c r="U48" s="1">
        <v>88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</row>
    <row r="49" spans="3:27" x14ac:dyDescent="0.3">
      <c r="C49" s="1">
        <v>10</v>
      </c>
      <c r="D49" s="1">
        <v>4</v>
      </c>
      <c r="E49" s="1" t="s">
        <v>0</v>
      </c>
      <c r="F49" s="1">
        <v>4</v>
      </c>
      <c r="G49" s="1">
        <v>0</v>
      </c>
      <c r="H49" s="1">
        <v>18312.999999997701</v>
      </c>
      <c r="I49" s="1">
        <v>16212.999999997701</v>
      </c>
      <c r="J49" s="1">
        <v>2100</v>
      </c>
      <c r="K49" s="1">
        <v>0</v>
      </c>
      <c r="L49" s="1">
        <v>0</v>
      </c>
      <c r="M49" s="1">
        <v>70</v>
      </c>
      <c r="N49" s="1">
        <v>0</v>
      </c>
      <c r="O49" s="1">
        <v>0</v>
      </c>
      <c r="P49" s="1">
        <v>10</v>
      </c>
      <c r="Q49" s="1">
        <v>0</v>
      </c>
      <c r="R49" s="1">
        <v>0</v>
      </c>
      <c r="S49" s="1">
        <v>14</v>
      </c>
      <c r="T49" s="1">
        <v>51.25</v>
      </c>
      <c r="U49" s="1">
        <v>88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</row>
    <row r="50" spans="3:27" x14ac:dyDescent="0.3">
      <c r="C50" s="1">
        <v>10</v>
      </c>
      <c r="D50" s="1">
        <v>8</v>
      </c>
      <c r="E50" s="1" t="s">
        <v>0</v>
      </c>
      <c r="F50" s="1">
        <v>4</v>
      </c>
      <c r="G50" s="1">
        <v>0</v>
      </c>
      <c r="H50" s="1">
        <v>18237</v>
      </c>
      <c r="I50" s="1">
        <v>16067</v>
      </c>
      <c r="J50" s="1">
        <v>2170</v>
      </c>
      <c r="K50" s="1">
        <v>0</v>
      </c>
      <c r="L50" s="1">
        <v>0</v>
      </c>
      <c r="M50" s="1">
        <v>69</v>
      </c>
      <c r="N50" s="1">
        <v>0</v>
      </c>
      <c r="O50" s="1">
        <v>0</v>
      </c>
      <c r="P50" s="1">
        <v>10</v>
      </c>
      <c r="Q50" s="1">
        <v>0</v>
      </c>
      <c r="R50" s="1">
        <v>0</v>
      </c>
      <c r="S50" s="1">
        <v>10</v>
      </c>
      <c r="T50" s="1">
        <v>53.38</v>
      </c>
      <c r="U50" s="1">
        <v>87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</row>
    <row r="51" spans="3:27" x14ac:dyDescent="0.3">
      <c r="C51" s="1">
        <v>10</v>
      </c>
      <c r="D51" s="1">
        <v>4</v>
      </c>
      <c r="E51" s="1" t="s">
        <v>0</v>
      </c>
      <c r="F51" s="1">
        <v>5</v>
      </c>
      <c r="G51" s="1">
        <v>0</v>
      </c>
      <c r="H51" s="1">
        <v>21896.999999999902</v>
      </c>
      <c r="I51" s="1">
        <v>18816.999999999902</v>
      </c>
      <c r="J51" s="1">
        <v>3080</v>
      </c>
      <c r="K51" s="1">
        <v>0</v>
      </c>
      <c r="L51" s="1">
        <v>0</v>
      </c>
      <c r="M51" s="1">
        <v>56</v>
      </c>
      <c r="N51" s="1">
        <v>0</v>
      </c>
      <c r="O51" s="1">
        <v>0</v>
      </c>
      <c r="P51" s="1">
        <v>10</v>
      </c>
      <c r="Q51" s="1">
        <v>0</v>
      </c>
      <c r="R51" s="1">
        <v>0</v>
      </c>
      <c r="S51" s="1">
        <v>10</v>
      </c>
      <c r="T51" s="1">
        <v>45</v>
      </c>
      <c r="U51" s="1">
        <v>81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</row>
    <row r="52" spans="3:27" x14ac:dyDescent="0.3">
      <c r="C52" s="1">
        <v>10</v>
      </c>
      <c r="D52" s="1">
        <v>8</v>
      </c>
      <c r="E52" s="1" t="s">
        <v>0</v>
      </c>
      <c r="F52" s="1">
        <v>5</v>
      </c>
      <c r="G52" s="1">
        <v>0</v>
      </c>
      <c r="H52" s="1">
        <v>21407.000000000698</v>
      </c>
      <c r="I52" s="1">
        <v>18817.000000000698</v>
      </c>
      <c r="J52" s="1">
        <v>2590</v>
      </c>
      <c r="K52" s="1">
        <v>0</v>
      </c>
      <c r="L52" s="1">
        <v>0</v>
      </c>
      <c r="M52" s="1">
        <v>63</v>
      </c>
      <c r="N52" s="1">
        <v>0</v>
      </c>
      <c r="O52" s="1">
        <v>0</v>
      </c>
      <c r="P52" s="1">
        <v>10</v>
      </c>
      <c r="Q52" s="1">
        <v>0</v>
      </c>
      <c r="R52" s="1">
        <v>0</v>
      </c>
      <c r="S52" s="1">
        <v>10</v>
      </c>
      <c r="T52" s="1">
        <v>54</v>
      </c>
      <c r="U52" s="1">
        <v>85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</row>
    <row r="53" spans="3:27" x14ac:dyDescent="0.3">
      <c r="C53" s="1">
        <v>10</v>
      </c>
      <c r="D53" s="1">
        <v>4</v>
      </c>
      <c r="E53" s="1" t="s">
        <v>0</v>
      </c>
      <c r="F53" s="1">
        <v>6</v>
      </c>
      <c r="G53" s="1">
        <v>0</v>
      </c>
      <c r="H53" s="1">
        <v>19989</v>
      </c>
      <c r="I53" s="1">
        <v>18799</v>
      </c>
      <c r="J53" s="1">
        <v>1190</v>
      </c>
      <c r="K53" s="1">
        <v>0</v>
      </c>
      <c r="L53" s="1">
        <v>0</v>
      </c>
      <c r="M53" s="1">
        <v>83</v>
      </c>
      <c r="N53" s="1">
        <v>0</v>
      </c>
      <c r="O53" s="1">
        <v>0</v>
      </c>
      <c r="P53" s="1">
        <v>10</v>
      </c>
      <c r="Q53" s="1">
        <v>0</v>
      </c>
      <c r="R53" s="1">
        <v>0</v>
      </c>
      <c r="S53" s="1">
        <v>10</v>
      </c>
      <c r="T53" s="1">
        <v>49.75</v>
      </c>
      <c r="U53" s="1">
        <v>90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</row>
    <row r="54" spans="3:27" x14ac:dyDescent="0.3">
      <c r="C54" s="1">
        <v>10</v>
      </c>
      <c r="D54" s="1">
        <v>8</v>
      </c>
      <c r="E54" s="1" t="s">
        <v>0</v>
      </c>
      <c r="F54" s="1">
        <v>6</v>
      </c>
      <c r="G54" s="1">
        <v>0</v>
      </c>
      <c r="H54" s="1">
        <v>20829</v>
      </c>
      <c r="I54" s="1">
        <v>18799</v>
      </c>
      <c r="J54" s="1">
        <v>2030</v>
      </c>
      <c r="K54" s="1">
        <v>0</v>
      </c>
      <c r="L54" s="1">
        <v>0</v>
      </c>
      <c r="M54" s="1">
        <v>71</v>
      </c>
      <c r="N54" s="1">
        <v>0</v>
      </c>
      <c r="O54" s="1">
        <v>0</v>
      </c>
      <c r="P54" s="1">
        <v>10</v>
      </c>
      <c r="Q54" s="1">
        <v>0</v>
      </c>
      <c r="R54" s="1">
        <v>0</v>
      </c>
      <c r="S54" s="1">
        <v>9</v>
      </c>
      <c r="T54" s="1">
        <v>51.75</v>
      </c>
      <c r="U54" s="1">
        <v>88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</row>
    <row r="55" spans="3:27" x14ac:dyDescent="0.3">
      <c r="C55" s="1">
        <v>10</v>
      </c>
      <c r="D55" s="1">
        <v>4</v>
      </c>
      <c r="E55" s="1" t="s">
        <v>0</v>
      </c>
      <c r="F55" s="1">
        <v>7</v>
      </c>
      <c r="G55" s="1">
        <v>0</v>
      </c>
      <c r="H55" s="1">
        <v>19516.999999999902</v>
      </c>
      <c r="I55" s="1">
        <v>17836.999999999902</v>
      </c>
      <c r="J55" s="1">
        <v>1680</v>
      </c>
      <c r="K55" s="1">
        <v>0</v>
      </c>
      <c r="L55" s="1">
        <v>0</v>
      </c>
      <c r="M55" s="1">
        <v>76</v>
      </c>
      <c r="N55" s="1">
        <v>0</v>
      </c>
      <c r="O55" s="1">
        <v>0</v>
      </c>
      <c r="P55" s="1">
        <v>10</v>
      </c>
      <c r="Q55" s="1">
        <v>0</v>
      </c>
      <c r="R55" s="1">
        <v>0</v>
      </c>
      <c r="S55" s="1">
        <v>12</v>
      </c>
      <c r="T55" s="1">
        <v>50.75</v>
      </c>
      <c r="U55" s="1">
        <v>88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</row>
    <row r="56" spans="3:27" x14ac:dyDescent="0.3">
      <c r="C56" s="1">
        <v>10</v>
      </c>
      <c r="D56" s="1">
        <v>8</v>
      </c>
      <c r="E56" s="1" t="s">
        <v>0</v>
      </c>
      <c r="F56" s="1">
        <v>7</v>
      </c>
      <c r="G56" s="1">
        <v>0</v>
      </c>
      <c r="H56" s="1">
        <v>19727</v>
      </c>
      <c r="I56" s="1">
        <v>17837</v>
      </c>
      <c r="J56" s="1">
        <v>1890</v>
      </c>
      <c r="K56" s="1">
        <v>0</v>
      </c>
      <c r="L56" s="1">
        <v>0</v>
      </c>
      <c r="M56" s="1">
        <v>73</v>
      </c>
      <c r="N56" s="1">
        <v>0</v>
      </c>
      <c r="O56" s="1">
        <v>0</v>
      </c>
      <c r="P56" s="1">
        <v>10</v>
      </c>
      <c r="Q56" s="1">
        <v>0</v>
      </c>
      <c r="R56" s="1">
        <v>0</v>
      </c>
      <c r="S56" s="1">
        <v>9</v>
      </c>
      <c r="T56" s="1">
        <v>54.25</v>
      </c>
      <c r="U56" s="1">
        <v>88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</row>
    <row r="57" spans="3:27" x14ac:dyDescent="0.3">
      <c r="C57" s="1">
        <v>10</v>
      </c>
      <c r="D57" s="1">
        <v>4</v>
      </c>
      <c r="E57" s="1" t="s">
        <v>0</v>
      </c>
      <c r="F57" s="1">
        <v>8</v>
      </c>
      <c r="G57" s="1">
        <v>0</v>
      </c>
      <c r="H57" s="1">
        <v>20080</v>
      </c>
      <c r="I57" s="1">
        <v>18260</v>
      </c>
      <c r="J57" s="1">
        <v>1820</v>
      </c>
      <c r="K57" s="1">
        <v>0</v>
      </c>
      <c r="L57" s="1">
        <v>0</v>
      </c>
      <c r="M57" s="1">
        <v>74</v>
      </c>
      <c r="N57" s="1">
        <v>0</v>
      </c>
      <c r="O57" s="1">
        <v>0</v>
      </c>
      <c r="P57" s="1">
        <v>10</v>
      </c>
      <c r="Q57" s="1">
        <v>0</v>
      </c>
      <c r="R57" s="1">
        <v>0</v>
      </c>
      <c r="S57" s="1">
        <v>10</v>
      </c>
      <c r="T57" s="1">
        <v>50.75</v>
      </c>
      <c r="U57" s="1">
        <v>90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</row>
    <row r="58" spans="3:27" x14ac:dyDescent="0.3">
      <c r="C58" s="1">
        <v>10</v>
      </c>
      <c r="D58" s="1">
        <v>8</v>
      </c>
      <c r="E58" s="1" t="s">
        <v>0</v>
      </c>
      <c r="F58" s="1">
        <v>8</v>
      </c>
      <c r="G58" s="1">
        <v>0</v>
      </c>
      <c r="H58" s="1">
        <v>20097</v>
      </c>
      <c r="I58" s="1">
        <v>18277</v>
      </c>
      <c r="J58" s="1">
        <v>1820</v>
      </c>
      <c r="K58" s="1">
        <v>0</v>
      </c>
      <c r="L58" s="1">
        <v>0</v>
      </c>
      <c r="M58" s="1">
        <v>74</v>
      </c>
      <c r="N58" s="1">
        <v>0</v>
      </c>
      <c r="O58" s="1">
        <v>0</v>
      </c>
      <c r="P58" s="1">
        <v>10</v>
      </c>
      <c r="Q58" s="1">
        <v>0</v>
      </c>
      <c r="R58" s="1">
        <v>0</v>
      </c>
      <c r="S58" s="1">
        <v>10</v>
      </c>
      <c r="T58" s="1">
        <v>54.25</v>
      </c>
      <c r="U58" s="1">
        <v>87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</row>
    <row r="59" spans="3:27" x14ac:dyDescent="0.3">
      <c r="C59" s="1">
        <v>10</v>
      </c>
      <c r="D59" s="1">
        <v>4</v>
      </c>
      <c r="E59" s="1" t="s">
        <v>0</v>
      </c>
      <c r="F59" s="1">
        <v>9</v>
      </c>
      <c r="G59" s="1">
        <v>0</v>
      </c>
      <c r="H59" s="1">
        <v>22088.999999999902</v>
      </c>
      <c r="I59" s="1">
        <v>19778.999999999902</v>
      </c>
      <c r="J59" s="1">
        <v>2310</v>
      </c>
      <c r="K59" s="1">
        <v>0</v>
      </c>
      <c r="L59" s="1">
        <v>0</v>
      </c>
      <c r="M59" s="1">
        <v>67</v>
      </c>
      <c r="N59" s="1">
        <v>0</v>
      </c>
      <c r="O59" s="1">
        <v>0</v>
      </c>
      <c r="P59" s="1">
        <v>10</v>
      </c>
      <c r="Q59" s="1">
        <v>0</v>
      </c>
      <c r="R59" s="1">
        <v>0</v>
      </c>
      <c r="S59" s="1">
        <v>11</v>
      </c>
      <c r="T59" s="1">
        <v>51</v>
      </c>
      <c r="U59" s="1">
        <v>88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</row>
    <row r="60" spans="3:27" x14ac:dyDescent="0.3">
      <c r="C60" s="1">
        <v>10</v>
      </c>
      <c r="D60" s="1">
        <v>8</v>
      </c>
      <c r="E60" s="1" t="s">
        <v>0</v>
      </c>
      <c r="F60" s="1">
        <v>9</v>
      </c>
      <c r="G60" s="1">
        <v>0</v>
      </c>
      <c r="H60" s="1">
        <v>21815.999999999902</v>
      </c>
      <c r="I60" s="1">
        <v>19435.999999999902</v>
      </c>
      <c r="J60" s="1">
        <v>2380</v>
      </c>
      <c r="K60" s="1">
        <v>0</v>
      </c>
      <c r="L60" s="1">
        <v>0</v>
      </c>
      <c r="M60" s="1">
        <v>66</v>
      </c>
      <c r="N60" s="1">
        <v>0</v>
      </c>
      <c r="O60" s="1">
        <v>0</v>
      </c>
      <c r="P60" s="1">
        <v>10</v>
      </c>
      <c r="Q60" s="1">
        <v>0</v>
      </c>
      <c r="R60" s="1">
        <v>0</v>
      </c>
      <c r="S60" s="1">
        <v>9</v>
      </c>
      <c r="T60" s="1">
        <v>55.63</v>
      </c>
      <c r="U60" s="1">
        <v>89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</row>
    <row r="61" spans="3:27" x14ac:dyDescent="0.3">
      <c r="C61" s="1">
        <v>10</v>
      </c>
      <c r="D61" s="1">
        <v>4</v>
      </c>
      <c r="E61" s="1" t="s">
        <v>0</v>
      </c>
      <c r="F61" s="1">
        <v>10</v>
      </c>
      <c r="G61" s="1">
        <v>0</v>
      </c>
      <c r="H61" s="1">
        <v>19607.999999999902</v>
      </c>
      <c r="I61" s="1">
        <v>18417.999999999902</v>
      </c>
      <c r="J61" s="1">
        <v>1190</v>
      </c>
      <c r="K61" s="1">
        <v>0</v>
      </c>
      <c r="L61" s="1">
        <v>0</v>
      </c>
      <c r="M61" s="1">
        <v>83</v>
      </c>
      <c r="N61" s="1">
        <v>0</v>
      </c>
      <c r="O61" s="1">
        <v>0</v>
      </c>
      <c r="P61" s="1">
        <v>10</v>
      </c>
      <c r="Q61" s="1">
        <v>0</v>
      </c>
      <c r="R61" s="1">
        <v>0</v>
      </c>
      <c r="S61" s="1">
        <v>10</v>
      </c>
      <c r="T61" s="1">
        <v>51</v>
      </c>
      <c r="U61" s="1">
        <v>90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</row>
    <row r="62" spans="3:27" x14ac:dyDescent="0.3">
      <c r="C62" s="1">
        <v>10</v>
      </c>
      <c r="D62" s="1">
        <v>8</v>
      </c>
      <c r="E62" s="1" t="s">
        <v>0</v>
      </c>
      <c r="F62" s="1">
        <v>10</v>
      </c>
      <c r="G62" s="1">
        <v>0</v>
      </c>
      <c r="H62" s="1">
        <v>19981</v>
      </c>
      <c r="I62" s="1">
        <v>17601</v>
      </c>
      <c r="J62" s="1">
        <v>2380</v>
      </c>
      <c r="K62" s="1">
        <v>0</v>
      </c>
      <c r="L62" s="1">
        <v>0</v>
      </c>
      <c r="M62" s="1">
        <v>66</v>
      </c>
      <c r="N62" s="1">
        <v>0</v>
      </c>
      <c r="O62" s="1">
        <v>0</v>
      </c>
      <c r="P62" s="1">
        <v>10</v>
      </c>
      <c r="Q62" s="1">
        <v>0</v>
      </c>
      <c r="R62" s="1">
        <v>0</v>
      </c>
      <c r="S62" s="1">
        <v>10</v>
      </c>
      <c r="T62" s="1">
        <v>56.75</v>
      </c>
      <c r="U62" s="1">
        <v>88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</row>
    <row r="63" spans="3:27" x14ac:dyDescent="0.3">
      <c r="C63" s="1">
        <v>10</v>
      </c>
      <c r="D63" s="1">
        <v>4</v>
      </c>
      <c r="E63" s="1" t="s">
        <v>0</v>
      </c>
      <c r="F63" s="1">
        <v>11</v>
      </c>
      <c r="G63" s="1">
        <v>0</v>
      </c>
      <c r="H63" s="1">
        <v>20223.9999999996</v>
      </c>
      <c r="I63" s="1">
        <v>17983.9999999996</v>
      </c>
      <c r="J63" s="1">
        <v>2240</v>
      </c>
      <c r="K63" s="1">
        <v>0</v>
      </c>
      <c r="L63" s="1">
        <v>0</v>
      </c>
      <c r="M63" s="1">
        <v>68</v>
      </c>
      <c r="N63" s="1">
        <v>0</v>
      </c>
      <c r="O63" s="1">
        <v>0</v>
      </c>
      <c r="P63" s="1">
        <v>10</v>
      </c>
      <c r="Q63" s="1">
        <v>0</v>
      </c>
      <c r="R63" s="1">
        <v>0</v>
      </c>
      <c r="S63" s="1">
        <v>9</v>
      </c>
      <c r="T63" s="1">
        <v>51.75</v>
      </c>
      <c r="U63" s="1">
        <v>89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</row>
    <row r="64" spans="3:27" x14ac:dyDescent="0.3">
      <c r="C64" s="1">
        <v>10</v>
      </c>
      <c r="D64" s="1">
        <v>8</v>
      </c>
      <c r="E64" s="1" t="s">
        <v>0</v>
      </c>
      <c r="F64" s="1">
        <v>11</v>
      </c>
      <c r="G64" s="1">
        <v>0</v>
      </c>
      <c r="H64" s="1">
        <v>20245</v>
      </c>
      <c r="I64" s="1">
        <v>17515</v>
      </c>
      <c r="J64" s="1">
        <v>2730</v>
      </c>
      <c r="K64" s="1">
        <v>0</v>
      </c>
      <c r="L64" s="1">
        <v>0</v>
      </c>
      <c r="M64" s="1">
        <v>61</v>
      </c>
      <c r="N64" s="1">
        <v>0</v>
      </c>
      <c r="O64" s="1">
        <v>0</v>
      </c>
      <c r="P64" s="1">
        <v>10</v>
      </c>
      <c r="Q64" s="1">
        <v>0</v>
      </c>
      <c r="R64" s="1">
        <v>0</v>
      </c>
      <c r="S64" s="1">
        <v>9</v>
      </c>
      <c r="T64" s="1">
        <v>55.63</v>
      </c>
      <c r="U64" s="1">
        <v>88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</row>
    <row r="65" spans="3:27" x14ac:dyDescent="0.3">
      <c r="C65" s="1">
        <v>10</v>
      </c>
      <c r="D65" s="1">
        <v>4</v>
      </c>
      <c r="E65" s="1" t="s">
        <v>0</v>
      </c>
      <c r="F65" s="1">
        <v>12</v>
      </c>
      <c r="G65" s="1">
        <v>0</v>
      </c>
      <c r="H65" s="1">
        <v>21099.999999999902</v>
      </c>
      <c r="I65" s="1">
        <v>19559.999999999902</v>
      </c>
      <c r="J65" s="1">
        <v>1540</v>
      </c>
      <c r="K65" s="1">
        <v>0</v>
      </c>
      <c r="L65" s="1">
        <v>0</v>
      </c>
      <c r="M65" s="1">
        <v>78</v>
      </c>
      <c r="N65" s="1">
        <v>0</v>
      </c>
      <c r="O65" s="1">
        <v>0</v>
      </c>
      <c r="P65" s="1">
        <v>10</v>
      </c>
      <c r="Q65" s="1">
        <v>0</v>
      </c>
      <c r="R65" s="1">
        <v>0</v>
      </c>
      <c r="S65" s="1">
        <v>10</v>
      </c>
      <c r="T65" s="1">
        <v>50.75</v>
      </c>
      <c r="U65" s="1">
        <v>90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</row>
    <row r="66" spans="3:27" x14ac:dyDescent="0.3">
      <c r="C66" s="1">
        <v>10</v>
      </c>
      <c r="D66" s="1">
        <v>8</v>
      </c>
      <c r="E66" s="1" t="s">
        <v>0</v>
      </c>
      <c r="F66" s="1">
        <v>12</v>
      </c>
      <c r="G66" s="1">
        <v>0</v>
      </c>
      <c r="H66" s="1">
        <v>20978.999999999902</v>
      </c>
      <c r="I66" s="1">
        <v>19018.999999999902</v>
      </c>
      <c r="J66" s="1">
        <v>1960</v>
      </c>
      <c r="K66" s="1">
        <v>0</v>
      </c>
      <c r="L66" s="1">
        <v>0</v>
      </c>
      <c r="M66" s="1">
        <v>72</v>
      </c>
      <c r="N66" s="1">
        <v>0</v>
      </c>
      <c r="O66" s="1">
        <v>0</v>
      </c>
      <c r="P66" s="1">
        <v>10</v>
      </c>
      <c r="Q66" s="1">
        <v>0</v>
      </c>
      <c r="R66" s="1">
        <v>0</v>
      </c>
      <c r="S66" s="1">
        <v>10</v>
      </c>
      <c r="T66" s="1">
        <v>54.25</v>
      </c>
      <c r="U66" s="1">
        <v>89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</row>
    <row r="67" spans="3:27" x14ac:dyDescent="0.3">
      <c r="C67" s="1">
        <v>10</v>
      </c>
      <c r="D67" s="1">
        <v>4</v>
      </c>
      <c r="E67" s="1" t="s">
        <v>0</v>
      </c>
      <c r="F67" s="1">
        <v>13</v>
      </c>
      <c r="G67" s="1">
        <v>0</v>
      </c>
      <c r="H67" s="1">
        <v>20057</v>
      </c>
      <c r="I67" s="1">
        <v>18797</v>
      </c>
      <c r="J67" s="1">
        <v>1260</v>
      </c>
      <c r="K67" s="1">
        <v>0</v>
      </c>
      <c r="L67" s="1">
        <v>0</v>
      </c>
      <c r="M67" s="1">
        <v>82</v>
      </c>
      <c r="N67" s="1">
        <v>0</v>
      </c>
      <c r="O67" s="1">
        <v>0</v>
      </c>
      <c r="P67" s="1">
        <v>10</v>
      </c>
      <c r="Q67" s="1">
        <v>0</v>
      </c>
      <c r="R67" s="1">
        <v>0</v>
      </c>
      <c r="S67" s="1">
        <v>11</v>
      </c>
      <c r="T67" s="1">
        <v>50.75</v>
      </c>
      <c r="U67" s="1">
        <v>89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</row>
    <row r="68" spans="3:27" x14ac:dyDescent="0.3">
      <c r="C68" s="1">
        <v>10</v>
      </c>
      <c r="D68" s="1">
        <v>8</v>
      </c>
      <c r="E68" s="1" t="s">
        <v>0</v>
      </c>
      <c r="F68" s="1">
        <v>13</v>
      </c>
      <c r="G68" s="1">
        <v>0</v>
      </c>
      <c r="H68" s="1">
        <v>20961</v>
      </c>
      <c r="I68" s="1">
        <v>17671</v>
      </c>
      <c r="J68" s="1">
        <v>3290</v>
      </c>
      <c r="K68" s="1">
        <v>0</v>
      </c>
      <c r="L68" s="1">
        <v>0</v>
      </c>
      <c r="M68" s="1">
        <v>53</v>
      </c>
      <c r="N68" s="1">
        <v>0</v>
      </c>
      <c r="O68" s="1">
        <v>0</v>
      </c>
      <c r="P68" s="1">
        <v>10</v>
      </c>
      <c r="Q68" s="1">
        <v>0</v>
      </c>
      <c r="R68" s="1">
        <v>0</v>
      </c>
      <c r="S68" s="1">
        <v>10</v>
      </c>
      <c r="T68" s="1">
        <v>52.25</v>
      </c>
      <c r="U68" s="1">
        <v>84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</row>
    <row r="69" spans="3:27" x14ac:dyDescent="0.3">
      <c r="C69" s="1">
        <v>10</v>
      </c>
      <c r="D69" s="1">
        <v>4</v>
      </c>
      <c r="E69" s="1" t="s">
        <v>0</v>
      </c>
      <c r="F69" s="1">
        <v>14</v>
      </c>
      <c r="G69" s="1">
        <v>0</v>
      </c>
      <c r="H69" s="1">
        <v>23238</v>
      </c>
      <c r="I69" s="1">
        <v>21348</v>
      </c>
      <c r="J69" s="1">
        <v>1890</v>
      </c>
      <c r="K69" s="1">
        <v>0</v>
      </c>
      <c r="L69" s="1">
        <v>0</v>
      </c>
      <c r="M69" s="1">
        <v>73</v>
      </c>
      <c r="N69" s="1">
        <v>0</v>
      </c>
      <c r="O69" s="1">
        <v>0</v>
      </c>
      <c r="P69" s="1">
        <v>10</v>
      </c>
      <c r="Q69" s="1">
        <v>0</v>
      </c>
      <c r="R69" s="1">
        <v>0</v>
      </c>
      <c r="S69" s="1">
        <v>8</v>
      </c>
      <c r="T69" s="1">
        <v>49.5</v>
      </c>
      <c r="U69" s="1">
        <v>88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</row>
    <row r="70" spans="3:27" x14ac:dyDescent="0.3">
      <c r="C70" s="1">
        <v>10</v>
      </c>
      <c r="D70" s="1">
        <v>8</v>
      </c>
      <c r="E70" s="1" t="s">
        <v>0</v>
      </c>
      <c r="F70" s="1">
        <v>14</v>
      </c>
      <c r="G70" s="1">
        <v>0</v>
      </c>
      <c r="H70" s="1">
        <v>23166</v>
      </c>
      <c r="I70" s="1">
        <v>21276</v>
      </c>
      <c r="J70" s="1">
        <v>1890</v>
      </c>
      <c r="K70" s="1">
        <v>0</v>
      </c>
      <c r="L70" s="1">
        <v>0</v>
      </c>
      <c r="M70" s="1">
        <v>73</v>
      </c>
      <c r="N70" s="1">
        <v>0</v>
      </c>
      <c r="O70" s="1">
        <v>0</v>
      </c>
      <c r="P70" s="1">
        <v>10</v>
      </c>
      <c r="Q70" s="1">
        <v>0</v>
      </c>
      <c r="R70" s="1">
        <v>0</v>
      </c>
      <c r="S70" s="1">
        <v>10</v>
      </c>
      <c r="T70" s="1">
        <v>55.25</v>
      </c>
      <c r="U70" s="1">
        <v>88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</row>
    <row r="71" spans="3:27" x14ac:dyDescent="0.3">
      <c r="C71" s="1">
        <v>10</v>
      </c>
      <c r="D71" s="1">
        <v>4</v>
      </c>
      <c r="E71" s="1" t="s">
        <v>0</v>
      </c>
      <c r="F71" s="1">
        <v>15</v>
      </c>
      <c r="G71" s="1">
        <v>0</v>
      </c>
      <c r="H71" s="1">
        <v>22416</v>
      </c>
      <c r="I71" s="1">
        <v>21296</v>
      </c>
      <c r="J71" s="1">
        <v>1120</v>
      </c>
      <c r="K71" s="1">
        <v>0</v>
      </c>
      <c r="L71" s="1">
        <v>0</v>
      </c>
      <c r="M71" s="1">
        <v>84</v>
      </c>
      <c r="N71" s="1">
        <v>0</v>
      </c>
      <c r="O71" s="1">
        <v>0</v>
      </c>
      <c r="P71" s="1">
        <v>10</v>
      </c>
      <c r="Q71" s="1">
        <v>0</v>
      </c>
      <c r="R71" s="1">
        <v>0</v>
      </c>
      <c r="S71" s="1">
        <v>16</v>
      </c>
      <c r="T71" s="1">
        <v>51.5</v>
      </c>
      <c r="U71" s="1">
        <v>90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</row>
    <row r="72" spans="3:27" x14ac:dyDescent="0.3">
      <c r="C72" s="1">
        <v>10</v>
      </c>
      <c r="D72" s="1">
        <v>8</v>
      </c>
      <c r="E72" s="1" t="s">
        <v>0</v>
      </c>
      <c r="F72" s="1">
        <v>15</v>
      </c>
      <c r="G72" s="1">
        <v>0</v>
      </c>
      <c r="H72" s="1">
        <v>23507</v>
      </c>
      <c r="I72" s="1">
        <v>21197</v>
      </c>
      <c r="J72" s="1">
        <v>2310</v>
      </c>
      <c r="K72" s="1">
        <v>0</v>
      </c>
      <c r="L72" s="1">
        <v>0</v>
      </c>
      <c r="M72" s="1">
        <v>67</v>
      </c>
      <c r="N72" s="1">
        <v>0</v>
      </c>
      <c r="O72" s="1">
        <v>0</v>
      </c>
      <c r="P72" s="1">
        <v>10</v>
      </c>
      <c r="Q72" s="1">
        <v>0</v>
      </c>
      <c r="R72" s="1">
        <v>0</v>
      </c>
      <c r="S72" s="1">
        <v>8</v>
      </c>
      <c r="T72" s="1">
        <v>50.25</v>
      </c>
      <c r="U72" s="1">
        <v>82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</row>
    <row r="73" spans="3:27" x14ac:dyDescent="0.3">
      <c r="C73" s="1">
        <v>10</v>
      </c>
      <c r="D73" s="1">
        <v>4</v>
      </c>
      <c r="E73" s="1" t="s">
        <v>0</v>
      </c>
      <c r="F73" s="1">
        <v>16</v>
      </c>
      <c r="G73" s="1">
        <v>0</v>
      </c>
      <c r="H73" s="1">
        <v>19436.9999999996</v>
      </c>
      <c r="I73" s="1">
        <v>17336.9999999996</v>
      </c>
      <c r="J73" s="1">
        <v>2100</v>
      </c>
      <c r="K73" s="1">
        <v>0</v>
      </c>
      <c r="L73" s="1">
        <v>0</v>
      </c>
      <c r="M73" s="1">
        <v>70</v>
      </c>
      <c r="N73" s="1">
        <v>0</v>
      </c>
      <c r="O73" s="1">
        <v>0</v>
      </c>
      <c r="P73" s="1">
        <v>10</v>
      </c>
      <c r="Q73" s="1">
        <v>0</v>
      </c>
      <c r="R73" s="1">
        <v>0</v>
      </c>
      <c r="S73" s="1">
        <v>10</v>
      </c>
      <c r="T73" s="1">
        <v>51</v>
      </c>
      <c r="U73" s="1">
        <v>90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</row>
    <row r="74" spans="3:27" x14ac:dyDescent="0.3">
      <c r="C74" s="1">
        <v>10</v>
      </c>
      <c r="D74" s="1">
        <v>8</v>
      </c>
      <c r="E74" s="1" t="s">
        <v>0</v>
      </c>
      <c r="F74" s="1">
        <v>16</v>
      </c>
      <c r="G74" s="1">
        <v>0</v>
      </c>
      <c r="H74" s="1">
        <v>18856.999999999902</v>
      </c>
      <c r="I74" s="1">
        <v>17036.999999999902</v>
      </c>
      <c r="J74" s="1">
        <v>1820</v>
      </c>
      <c r="K74" s="1">
        <v>0</v>
      </c>
      <c r="L74" s="1">
        <v>0</v>
      </c>
      <c r="M74" s="1">
        <v>74</v>
      </c>
      <c r="N74" s="1">
        <v>0</v>
      </c>
      <c r="O74" s="1">
        <v>0</v>
      </c>
      <c r="P74" s="1">
        <v>10</v>
      </c>
      <c r="Q74" s="1">
        <v>0</v>
      </c>
      <c r="R74" s="1">
        <v>0</v>
      </c>
      <c r="S74" s="1">
        <v>10</v>
      </c>
      <c r="T74" s="1">
        <v>56.5</v>
      </c>
      <c r="U74" s="1">
        <v>88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</row>
    <row r="75" spans="3:27" x14ac:dyDescent="0.3">
      <c r="C75" s="1">
        <v>10</v>
      </c>
      <c r="D75" s="1">
        <v>4</v>
      </c>
      <c r="E75" s="1" t="s">
        <v>0</v>
      </c>
      <c r="F75" s="1">
        <v>17</v>
      </c>
      <c r="G75" s="1">
        <v>0</v>
      </c>
      <c r="H75" s="1">
        <v>21994</v>
      </c>
      <c r="I75" s="1">
        <v>20384</v>
      </c>
      <c r="J75" s="1">
        <v>1610</v>
      </c>
      <c r="K75" s="1">
        <v>0</v>
      </c>
      <c r="L75" s="1">
        <v>0</v>
      </c>
      <c r="M75" s="1">
        <v>77</v>
      </c>
      <c r="N75" s="1">
        <v>0</v>
      </c>
      <c r="O75" s="1">
        <v>0</v>
      </c>
      <c r="P75" s="1">
        <v>10</v>
      </c>
      <c r="Q75" s="1">
        <v>0</v>
      </c>
      <c r="R75" s="1">
        <v>0</v>
      </c>
      <c r="S75" s="1">
        <v>9</v>
      </c>
      <c r="T75" s="1">
        <v>51.25</v>
      </c>
      <c r="U75" s="1">
        <v>89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</row>
    <row r="76" spans="3:27" x14ac:dyDescent="0.3">
      <c r="C76" s="1">
        <v>10</v>
      </c>
      <c r="D76" s="1">
        <v>8</v>
      </c>
      <c r="E76" s="1" t="s">
        <v>0</v>
      </c>
      <c r="F76" s="1">
        <v>17</v>
      </c>
      <c r="G76" s="1">
        <v>0</v>
      </c>
      <c r="H76" s="1">
        <v>22484</v>
      </c>
      <c r="I76" s="1">
        <v>20384</v>
      </c>
      <c r="J76" s="1">
        <v>2100</v>
      </c>
      <c r="K76" s="1">
        <v>0</v>
      </c>
      <c r="L76" s="1">
        <v>0</v>
      </c>
      <c r="M76" s="1">
        <v>70</v>
      </c>
      <c r="N76" s="1">
        <v>0</v>
      </c>
      <c r="O76" s="1">
        <v>0</v>
      </c>
      <c r="P76" s="1">
        <v>10</v>
      </c>
      <c r="Q76" s="1">
        <v>0</v>
      </c>
      <c r="R76" s="1">
        <v>0</v>
      </c>
      <c r="S76" s="1">
        <v>9</v>
      </c>
      <c r="T76" s="1">
        <v>51.75</v>
      </c>
      <c r="U76" s="1">
        <v>85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</row>
    <row r="77" spans="3:27" x14ac:dyDescent="0.3">
      <c r="C77" s="1">
        <v>10</v>
      </c>
      <c r="D77" s="1">
        <v>4</v>
      </c>
      <c r="E77" s="1" t="s">
        <v>0</v>
      </c>
      <c r="F77" s="1">
        <v>18</v>
      </c>
      <c r="G77" s="1">
        <v>0</v>
      </c>
      <c r="H77" s="1">
        <v>22157</v>
      </c>
      <c r="I77" s="1">
        <v>19637</v>
      </c>
      <c r="J77" s="1">
        <v>2520</v>
      </c>
      <c r="K77" s="1">
        <v>0</v>
      </c>
      <c r="L77" s="1">
        <v>0</v>
      </c>
      <c r="M77" s="1">
        <v>64</v>
      </c>
      <c r="N77" s="1">
        <v>0</v>
      </c>
      <c r="O77" s="1">
        <v>0</v>
      </c>
      <c r="P77" s="1">
        <v>10</v>
      </c>
      <c r="Q77" s="1">
        <v>0</v>
      </c>
      <c r="R77" s="1">
        <v>0</v>
      </c>
      <c r="S77" s="1">
        <v>10</v>
      </c>
      <c r="T77" s="1">
        <v>44.75</v>
      </c>
      <c r="U77" s="1">
        <v>82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</row>
    <row r="78" spans="3:27" x14ac:dyDescent="0.3">
      <c r="C78" s="1">
        <v>10</v>
      </c>
      <c r="D78" s="1">
        <v>8</v>
      </c>
      <c r="E78" s="1" t="s">
        <v>0</v>
      </c>
      <c r="F78" s="1">
        <v>18</v>
      </c>
      <c r="G78" s="1">
        <v>0</v>
      </c>
      <c r="H78" s="1">
        <v>22021</v>
      </c>
      <c r="I78" s="1">
        <v>19711</v>
      </c>
      <c r="J78" s="1">
        <v>2310</v>
      </c>
      <c r="K78" s="1">
        <v>0</v>
      </c>
      <c r="L78" s="1">
        <v>0</v>
      </c>
      <c r="M78" s="1">
        <v>67</v>
      </c>
      <c r="N78" s="1">
        <v>0</v>
      </c>
      <c r="O78" s="1">
        <v>0</v>
      </c>
      <c r="P78" s="1">
        <v>10</v>
      </c>
      <c r="Q78" s="1">
        <v>0</v>
      </c>
      <c r="R78" s="1">
        <v>0</v>
      </c>
      <c r="S78" s="1">
        <v>8</v>
      </c>
      <c r="T78" s="1">
        <v>50.5</v>
      </c>
      <c r="U78" s="1">
        <v>86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</row>
    <row r="79" spans="3:27" x14ac:dyDescent="0.3">
      <c r="C79" s="1">
        <v>10</v>
      </c>
      <c r="D79" s="1">
        <v>4</v>
      </c>
      <c r="E79" s="1" t="s">
        <v>0</v>
      </c>
      <c r="F79" s="1">
        <v>19</v>
      </c>
      <c r="G79" s="1">
        <v>0</v>
      </c>
      <c r="H79" s="1">
        <v>17040.999562113</v>
      </c>
      <c r="I79" s="1">
        <v>15221</v>
      </c>
      <c r="J79" s="1">
        <v>1819.9985805067799</v>
      </c>
      <c r="K79" s="1">
        <v>0</v>
      </c>
      <c r="L79" s="1">
        <v>0</v>
      </c>
      <c r="M79" s="1">
        <v>74</v>
      </c>
      <c r="N79" s="1">
        <v>0</v>
      </c>
      <c r="O79" s="1">
        <v>0</v>
      </c>
      <c r="P79" s="1">
        <v>10</v>
      </c>
      <c r="Q79" s="1">
        <v>0</v>
      </c>
      <c r="R79" s="1">
        <v>0</v>
      </c>
      <c r="S79" s="1">
        <v>10</v>
      </c>
      <c r="T79" s="1">
        <v>50</v>
      </c>
      <c r="U79" s="1">
        <v>90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</row>
    <row r="80" spans="3:27" x14ac:dyDescent="0.3">
      <c r="C80" s="1">
        <v>10</v>
      </c>
      <c r="D80" s="1">
        <v>8</v>
      </c>
      <c r="E80" s="1" t="s">
        <v>0</v>
      </c>
      <c r="F80" s="1">
        <v>19</v>
      </c>
      <c r="G80" s="1">
        <v>0</v>
      </c>
      <c r="H80" s="1">
        <v>17281</v>
      </c>
      <c r="I80" s="1">
        <v>14901</v>
      </c>
      <c r="J80" s="1">
        <v>2380</v>
      </c>
      <c r="K80" s="1">
        <v>0</v>
      </c>
      <c r="L80" s="1">
        <v>0</v>
      </c>
      <c r="M80" s="1">
        <v>66</v>
      </c>
      <c r="N80" s="1">
        <v>0</v>
      </c>
      <c r="O80" s="1">
        <v>0</v>
      </c>
      <c r="P80" s="1">
        <v>10</v>
      </c>
      <c r="Q80" s="1">
        <v>0</v>
      </c>
      <c r="R80" s="1">
        <v>0</v>
      </c>
      <c r="S80" s="1">
        <v>11</v>
      </c>
      <c r="T80" s="1">
        <v>52.75</v>
      </c>
      <c r="U80" s="1">
        <v>88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</row>
    <row r="81" spans="3:27" x14ac:dyDescent="0.3">
      <c r="C81" s="1">
        <v>10</v>
      </c>
      <c r="D81" s="1">
        <v>4</v>
      </c>
      <c r="E81" s="1" t="s">
        <v>0</v>
      </c>
      <c r="F81" s="1">
        <v>20</v>
      </c>
      <c r="G81" s="1">
        <v>0</v>
      </c>
      <c r="H81" s="1">
        <v>22644</v>
      </c>
      <c r="I81" s="1">
        <v>20474</v>
      </c>
      <c r="J81" s="1">
        <v>2170</v>
      </c>
      <c r="K81" s="1">
        <v>0</v>
      </c>
      <c r="L81" s="1">
        <v>0</v>
      </c>
      <c r="M81" s="1">
        <v>69</v>
      </c>
      <c r="N81" s="1">
        <v>0</v>
      </c>
      <c r="O81" s="1">
        <v>0</v>
      </c>
      <c r="P81" s="1">
        <v>10</v>
      </c>
      <c r="Q81" s="1">
        <v>0</v>
      </c>
      <c r="R81" s="1">
        <v>0</v>
      </c>
      <c r="S81" s="1">
        <v>12</v>
      </c>
      <c r="T81" s="1">
        <v>52</v>
      </c>
      <c r="U81" s="1">
        <v>90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</row>
    <row r="82" spans="3:27" x14ac:dyDescent="0.3">
      <c r="C82" s="1">
        <v>10</v>
      </c>
      <c r="D82" s="1">
        <v>8</v>
      </c>
      <c r="E82" s="1" t="s">
        <v>0</v>
      </c>
      <c r="F82" s="1">
        <v>20</v>
      </c>
      <c r="G82" s="1">
        <v>0</v>
      </c>
      <c r="H82" s="1">
        <v>23134</v>
      </c>
      <c r="I82" s="1">
        <v>20474</v>
      </c>
      <c r="J82" s="1">
        <v>2660</v>
      </c>
      <c r="K82" s="1">
        <v>0</v>
      </c>
      <c r="L82" s="1">
        <v>0</v>
      </c>
      <c r="M82" s="1">
        <v>62</v>
      </c>
      <c r="N82" s="1">
        <v>0</v>
      </c>
      <c r="O82" s="1">
        <v>0</v>
      </c>
      <c r="P82" s="1">
        <v>10</v>
      </c>
      <c r="Q82" s="1">
        <v>0</v>
      </c>
      <c r="R82" s="1">
        <v>0</v>
      </c>
      <c r="S82" s="1">
        <v>9</v>
      </c>
      <c r="T82" s="1">
        <v>53.13</v>
      </c>
      <c r="U82" s="1">
        <v>87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</row>
    <row r="83" spans="3:27" x14ac:dyDescent="0.3">
      <c r="C83" s="1">
        <v>10</v>
      </c>
      <c r="D83" s="1">
        <v>4</v>
      </c>
      <c r="E83" s="1" t="s">
        <v>1</v>
      </c>
      <c r="F83" s="1">
        <v>1</v>
      </c>
      <c r="G83" s="1">
        <v>0</v>
      </c>
      <c r="H83" s="1">
        <v>40023.999999999003</v>
      </c>
      <c r="I83" s="1">
        <v>29193.999999999</v>
      </c>
      <c r="J83" s="1">
        <v>700</v>
      </c>
      <c r="K83" s="1">
        <v>8700</v>
      </c>
      <c r="L83" s="1">
        <v>1430</v>
      </c>
      <c r="M83" s="1">
        <v>66.67</v>
      </c>
      <c r="N83" s="1">
        <v>50</v>
      </c>
      <c r="O83" s="1">
        <v>45</v>
      </c>
      <c r="P83" s="1">
        <v>3</v>
      </c>
      <c r="Q83" s="1">
        <v>3</v>
      </c>
      <c r="R83" s="1">
        <v>4</v>
      </c>
      <c r="S83" s="1">
        <v>10</v>
      </c>
      <c r="T83" s="1">
        <v>51.67</v>
      </c>
      <c r="U83" s="1">
        <v>90</v>
      </c>
      <c r="V83" s="1">
        <v>10</v>
      </c>
      <c r="W83" s="1">
        <v>50</v>
      </c>
      <c r="X83" s="1">
        <v>90</v>
      </c>
      <c r="Y83" s="1">
        <v>22.5</v>
      </c>
      <c r="Z83" s="1">
        <v>56.88</v>
      </c>
      <c r="AA83" s="1">
        <v>90</v>
      </c>
    </row>
    <row r="84" spans="3:27" x14ac:dyDescent="0.3">
      <c r="C84" s="1">
        <v>10</v>
      </c>
      <c r="D84" s="1">
        <v>8</v>
      </c>
      <c r="E84" s="1" t="s">
        <v>1</v>
      </c>
      <c r="F84" s="1">
        <v>1</v>
      </c>
      <c r="G84" s="1">
        <v>0</v>
      </c>
      <c r="H84" s="1">
        <v>36945</v>
      </c>
      <c r="I84" s="1">
        <v>29225</v>
      </c>
      <c r="J84" s="1">
        <v>560</v>
      </c>
      <c r="K84" s="1">
        <v>6180</v>
      </c>
      <c r="L84" s="1">
        <v>980</v>
      </c>
      <c r="M84" s="1">
        <v>73.33</v>
      </c>
      <c r="N84" s="1">
        <v>63.33</v>
      </c>
      <c r="O84" s="1">
        <v>62.5</v>
      </c>
      <c r="P84" s="1">
        <v>3</v>
      </c>
      <c r="Q84" s="1">
        <v>3</v>
      </c>
      <c r="R84" s="1">
        <v>4</v>
      </c>
      <c r="S84" s="1">
        <v>10</v>
      </c>
      <c r="T84" s="1">
        <v>56.67</v>
      </c>
      <c r="U84" s="1">
        <v>86.67</v>
      </c>
      <c r="V84" s="1">
        <v>10</v>
      </c>
      <c r="W84" s="1">
        <v>54.17</v>
      </c>
      <c r="X84" s="1">
        <v>90</v>
      </c>
      <c r="Y84" s="1">
        <v>7.5</v>
      </c>
      <c r="Z84" s="1">
        <v>54.06</v>
      </c>
      <c r="AA84" s="1">
        <v>90</v>
      </c>
    </row>
    <row r="85" spans="3:27" x14ac:dyDescent="0.3">
      <c r="C85" s="1">
        <v>10</v>
      </c>
      <c r="D85" s="1">
        <v>8</v>
      </c>
      <c r="E85" s="1" t="s">
        <v>1</v>
      </c>
      <c r="F85" s="1">
        <v>2</v>
      </c>
      <c r="G85" s="1">
        <v>0</v>
      </c>
      <c r="H85" s="1">
        <v>26794</v>
      </c>
      <c r="I85" s="1">
        <v>24334</v>
      </c>
      <c r="J85" s="1">
        <v>910</v>
      </c>
      <c r="K85" s="1">
        <v>1060</v>
      </c>
      <c r="L85" s="1">
        <v>490</v>
      </c>
      <c r="M85" s="1">
        <v>56.67</v>
      </c>
      <c r="N85" s="1">
        <v>86.67</v>
      </c>
      <c r="O85" s="1">
        <v>75</v>
      </c>
      <c r="P85" s="1">
        <v>3</v>
      </c>
      <c r="Q85" s="1">
        <v>3</v>
      </c>
      <c r="R85" s="1">
        <v>4</v>
      </c>
      <c r="S85" s="1">
        <v>10</v>
      </c>
      <c r="T85" s="1">
        <v>52.08</v>
      </c>
      <c r="U85" s="1">
        <v>86.67</v>
      </c>
      <c r="V85" s="1">
        <v>10</v>
      </c>
      <c r="W85" s="1">
        <v>60</v>
      </c>
      <c r="X85" s="1">
        <v>90</v>
      </c>
      <c r="Y85" s="1">
        <v>10</v>
      </c>
      <c r="Z85" s="1">
        <v>56.56</v>
      </c>
      <c r="AA85" s="1">
        <v>90</v>
      </c>
    </row>
    <row r="86" spans="3:27" x14ac:dyDescent="0.3">
      <c r="C86" s="1">
        <v>10</v>
      </c>
      <c r="D86" s="1">
        <v>4</v>
      </c>
      <c r="E86" s="1" t="s">
        <v>1</v>
      </c>
      <c r="F86" s="1">
        <v>3</v>
      </c>
      <c r="G86" s="1">
        <v>0</v>
      </c>
      <c r="H86" s="1">
        <v>29902.999999999702</v>
      </c>
      <c r="I86" s="1">
        <v>25262.999999999702</v>
      </c>
      <c r="J86" s="1">
        <v>1400</v>
      </c>
      <c r="K86" s="1">
        <v>3090</v>
      </c>
      <c r="L86" s="1">
        <v>150</v>
      </c>
      <c r="M86" s="1">
        <v>60</v>
      </c>
      <c r="N86" s="1">
        <v>56.67</v>
      </c>
      <c r="O86" s="1">
        <v>90</v>
      </c>
      <c r="P86" s="1">
        <v>5</v>
      </c>
      <c r="Q86" s="1">
        <v>3</v>
      </c>
      <c r="R86" s="1">
        <v>2</v>
      </c>
      <c r="S86" s="1">
        <v>10</v>
      </c>
      <c r="T86" s="1">
        <v>51.5</v>
      </c>
      <c r="U86" s="1">
        <v>90</v>
      </c>
      <c r="V86" s="1">
        <v>10</v>
      </c>
      <c r="W86" s="1">
        <v>51.67</v>
      </c>
      <c r="X86" s="1">
        <v>90</v>
      </c>
      <c r="Y86" s="1">
        <v>10</v>
      </c>
      <c r="Z86" s="1">
        <v>50</v>
      </c>
      <c r="AA86" s="1">
        <v>90</v>
      </c>
    </row>
    <row r="87" spans="3:27" x14ac:dyDescent="0.3">
      <c r="C87" s="1">
        <v>10</v>
      </c>
      <c r="D87" s="1">
        <v>8</v>
      </c>
      <c r="E87" s="1" t="s">
        <v>1</v>
      </c>
      <c r="F87" s="1">
        <v>3</v>
      </c>
      <c r="G87" s="1">
        <v>0</v>
      </c>
      <c r="H87" s="1">
        <v>28136</v>
      </c>
      <c r="I87" s="1">
        <v>22776</v>
      </c>
      <c r="J87" s="1">
        <v>1540</v>
      </c>
      <c r="K87" s="1">
        <v>3370</v>
      </c>
      <c r="L87" s="1">
        <v>450</v>
      </c>
      <c r="M87" s="1">
        <v>56</v>
      </c>
      <c r="N87" s="1">
        <v>53.33</v>
      </c>
      <c r="O87" s="1">
        <v>70</v>
      </c>
      <c r="P87" s="1">
        <v>5</v>
      </c>
      <c r="Q87" s="1">
        <v>3</v>
      </c>
      <c r="R87" s="1">
        <v>2</v>
      </c>
      <c r="S87" s="1">
        <v>10</v>
      </c>
      <c r="T87" s="1">
        <v>57.5</v>
      </c>
      <c r="U87" s="1">
        <v>90</v>
      </c>
      <c r="V87" s="1">
        <v>10</v>
      </c>
      <c r="W87" s="1">
        <v>56.67</v>
      </c>
      <c r="X87" s="1">
        <v>86.67</v>
      </c>
      <c r="Y87" s="1">
        <v>10</v>
      </c>
      <c r="Z87" s="1">
        <v>52.5</v>
      </c>
      <c r="AA87" s="1">
        <v>85</v>
      </c>
    </row>
    <row r="88" spans="3:27" x14ac:dyDescent="0.3">
      <c r="C88" s="1">
        <v>10</v>
      </c>
      <c r="D88" s="1">
        <v>4</v>
      </c>
      <c r="E88" s="1" t="s">
        <v>0</v>
      </c>
      <c r="F88" s="1">
        <v>4</v>
      </c>
      <c r="G88" s="1">
        <v>1</v>
      </c>
      <c r="H88" s="1">
        <v>18372</v>
      </c>
      <c r="I88" s="1">
        <v>15712</v>
      </c>
      <c r="J88" s="1">
        <v>2660</v>
      </c>
      <c r="K88" s="1">
        <v>0</v>
      </c>
      <c r="L88" s="1">
        <v>0</v>
      </c>
      <c r="M88" s="1">
        <v>62</v>
      </c>
      <c r="N88" s="1">
        <v>0</v>
      </c>
      <c r="O88" s="1">
        <v>0</v>
      </c>
      <c r="P88" s="1">
        <v>10</v>
      </c>
      <c r="Q88" s="1">
        <v>0</v>
      </c>
      <c r="R88" s="1">
        <v>0</v>
      </c>
      <c r="S88" s="1">
        <v>14</v>
      </c>
      <c r="T88" s="1">
        <v>51.25</v>
      </c>
      <c r="U88" s="1">
        <v>88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</row>
    <row r="89" spans="3:27" x14ac:dyDescent="0.3">
      <c r="C89" s="1">
        <v>10</v>
      </c>
      <c r="D89" s="1">
        <v>8</v>
      </c>
      <c r="E89" s="1" t="s">
        <v>0</v>
      </c>
      <c r="F89" s="1">
        <v>4</v>
      </c>
      <c r="G89" s="1">
        <v>1</v>
      </c>
      <c r="H89" s="1">
        <v>18792</v>
      </c>
      <c r="I89" s="1">
        <v>15712</v>
      </c>
      <c r="J89" s="1">
        <v>3080</v>
      </c>
      <c r="K89" s="1">
        <v>0</v>
      </c>
      <c r="L89" s="1">
        <v>0</v>
      </c>
      <c r="M89" s="1">
        <v>56</v>
      </c>
      <c r="N89" s="1">
        <v>0</v>
      </c>
      <c r="O89" s="1">
        <v>0</v>
      </c>
      <c r="P89" s="1">
        <v>10</v>
      </c>
      <c r="Q89" s="1">
        <v>0</v>
      </c>
      <c r="R89" s="1">
        <v>0</v>
      </c>
      <c r="S89" s="1">
        <v>10</v>
      </c>
      <c r="T89" s="1">
        <v>53.38</v>
      </c>
      <c r="U89" s="1">
        <v>87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</row>
    <row r="90" spans="3:27" x14ac:dyDescent="0.3">
      <c r="C90" s="1">
        <v>10</v>
      </c>
      <c r="D90" s="1">
        <v>4</v>
      </c>
      <c r="E90" s="1" t="s">
        <v>1</v>
      </c>
      <c r="F90" s="1">
        <v>5</v>
      </c>
      <c r="G90" s="1">
        <v>0</v>
      </c>
      <c r="H90" s="1">
        <v>35146</v>
      </c>
      <c r="I90" s="1">
        <v>29056</v>
      </c>
      <c r="J90" s="1">
        <v>140</v>
      </c>
      <c r="K90" s="1">
        <v>4870</v>
      </c>
      <c r="L90" s="1">
        <v>1080</v>
      </c>
      <c r="M90" s="1">
        <v>90</v>
      </c>
      <c r="N90" s="1">
        <v>63.75</v>
      </c>
      <c r="O90" s="1">
        <v>62.5</v>
      </c>
      <c r="P90" s="1">
        <v>2</v>
      </c>
      <c r="Q90" s="1">
        <v>4</v>
      </c>
      <c r="R90" s="1">
        <v>4</v>
      </c>
      <c r="S90" s="1">
        <v>10</v>
      </c>
      <c r="T90" s="1">
        <v>51.25</v>
      </c>
      <c r="U90" s="1">
        <v>90</v>
      </c>
      <c r="V90" s="1">
        <v>10</v>
      </c>
      <c r="W90" s="1">
        <v>50.63</v>
      </c>
      <c r="X90" s="1">
        <v>90</v>
      </c>
      <c r="Y90" s="1">
        <v>10</v>
      </c>
      <c r="Z90" s="1">
        <v>49.38</v>
      </c>
      <c r="AA90" s="1">
        <v>90</v>
      </c>
    </row>
    <row r="91" spans="3:27" x14ac:dyDescent="0.3">
      <c r="C91" s="1">
        <v>10</v>
      </c>
      <c r="D91" s="1">
        <v>8</v>
      </c>
      <c r="E91" s="1" t="s">
        <v>1</v>
      </c>
      <c r="F91" s="1">
        <v>5</v>
      </c>
      <c r="G91" s="1">
        <v>0</v>
      </c>
      <c r="H91" s="1">
        <v>34605.999999999702</v>
      </c>
      <c r="I91" s="1">
        <v>29055.999999999702</v>
      </c>
      <c r="J91" s="1">
        <v>280</v>
      </c>
      <c r="K91" s="1">
        <v>4110</v>
      </c>
      <c r="L91" s="1">
        <v>1160</v>
      </c>
      <c r="M91" s="1">
        <v>80</v>
      </c>
      <c r="N91" s="1">
        <v>71.25</v>
      </c>
      <c r="O91" s="1">
        <v>60</v>
      </c>
      <c r="P91" s="1">
        <v>2</v>
      </c>
      <c r="Q91" s="1">
        <v>4</v>
      </c>
      <c r="R91" s="1">
        <v>4</v>
      </c>
      <c r="S91" s="1">
        <v>10</v>
      </c>
      <c r="T91" s="1">
        <v>55</v>
      </c>
      <c r="U91" s="1">
        <v>85</v>
      </c>
      <c r="V91" s="1">
        <v>15</v>
      </c>
      <c r="W91" s="1">
        <v>58.44</v>
      </c>
      <c r="X91" s="1">
        <v>87.5</v>
      </c>
      <c r="Y91" s="1">
        <v>20</v>
      </c>
      <c r="Z91" s="1">
        <v>55.63</v>
      </c>
      <c r="AA91" s="1">
        <v>82.5</v>
      </c>
    </row>
    <row r="92" spans="3:27" x14ac:dyDescent="0.3">
      <c r="C92" s="1">
        <v>10</v>
      </c>
      <c r="D92" s="1">
        <v>4</v>
      </c>
      <c r="E92" s="1" t="s">
        <v>1</v>
      </c>
      <c r="F92" s="1">
        <v>6</v>
      </c>
      <c r="G92" s="1">
        <v>0</v>
      </c>
      <c r="H92" s="1">
        <v>29617.999999999101</v>
      </c>
      <c r="I92" s="1">
        <v>23717.999999999101</v>
      </c>
      <c r="J92" s="1">
        <v>2380</v>
      </c>
      <c r="K92" s="1">
        <v>3470</v>
      </c>
      <c r="L92" s="1">
        <v>50</v>
      </c>
      <c r="M92" s="1">
        <v>32</v>
      </c>
      <c r="N92" s="1">
        <v>65</v>
      </c>
      <c r="O92" s="1">
        <v>90</v>
      </c>
      <c r="P92" s="1">
        <v>5</v>
      </c>
      <c r="Q92" s="1">
        <v>3</v>
      </c>
      <c r="R92" s="1">
        <v>2</v>
      </c>
      <c r="S92" s="1">
        <v>12</v>
      </c>
      <c r="T92" s="1">
        <v>48</v>
      </c>
      <c r="U92" s="1">
        <v>82</v>
      </c>
      <c r="V92" s="1">
        <v>10</v>
      </c>
      <c r="W92" s="1">
        <v>50.83</v>
      </c>
      <c r="X92" s="1">
        <v>90</v>
      </c>
      <c r="Y92" s="1">
        <v>10</v>
      </c>
      <c r="Z92" s="1">
        <v>50</v>
      </c>
      <c r="AA92" s="1">
        <v>90</v>
      </c>
    </row>
    <row r="93" spans="3:27" x14ac:dyDescent="0.3">
      <c r="C93" s="1">
        <v>10</v>
      </c>
      <c r="D93" s="1">
        <v>8</v>
      </c>
      <c r="E93" s="1" t="s">
        <v>1</v>
      </c>
      <c r="F93" s="1">
        <v>6</v>
      </c>
      <c r="G93" s="1">
        <v>0</v>
      </c>
      <c r="H93" s="1">
        <v>29085</v>
      </c>
      <c r="I93" s="1">
        <v>23005</v>
      </c>
      <c r="J93" s="1">
        <v>1960</v>
      </c>
      <c r="K93" s="1">
        <v>3810</v>
      </c>
      <c r="L93" s="1">
        <v>310</v>
      </c>
      <c r="M93" s="1">
        <v>44</v>
      </c>
      <c r="N93" s="1">
        <v>61.67</v>
      </c>
      <c r="O93" s="1">
        <v>50</v>
      </c>
      <c r="P93" s="1">
        <v>5</v>
      </c>
      <c r="Q93" s="1">
        <v>3</v>
      </c>
      <c r="R93" s="1">
        <v>2</v>
      </c>
      <c r="S93" s="1">
        <v>8</v>
      </c>
      <c r="T93" s="1">
        <v>53</v>
      </c>
      <c r="U93" s="1">
        <v>88</v>
      </c>
      <c r="V93" s="1">
        <v>10</v>
      </c>
      <c r="W93" s="1">
        <v>55.83</v>
      </c>
      <c r="X93" s="1">
        <v>90</v>
      </c>
      <c r="Y93" s="1">
        <v>10</v>
      </c>
      <c r="Z93" s="1">
        <v>50</v>
      </c>
      <c r="AA93" s="1">
        <v>85</v>
      </c>
    </row>
    <row r="94" spans="3:27" x14ac:dyDescent="0.3">
      <c r="C94" s="1">
        <v>10</v>
      </c>
      <c r="D94" s="1">
        <v>4</v>
      </c>
      <c r="E94" s="1" t="s">
        <v>1</v>
      </c>
      <c r="F94" s="1">
        <v>7</v>
      </c>
      <c r="G94" s="1">
        <v>0</v>
      </c>
      <c r="H94" s="1">
        <v>26419</v>
      </c>
      <c r="I94" s="1">
        <v>25159</v>
      </c>
      <c r="J94" s="1">
        <v>490</v>
      </c>
      <c r="K94" s="1">
        <v>540</v>
      </c>
      <c r="L94" s="1">
        <v>230</v>
      </c>
      <c r="M94" s="1">
        <v>86</v>
      </c>
      <c r="N94" s="1">
        <v>81.67</v>
      </c>
      <c r="O94" s="1">
        <v>85</v>
      </c>
      <c r="P94" s="1">
        <v>5</v>
      </c>
      <c r="Q94" s="1">
        <v>3</v>
      </c>
      <c r="R94" s="1">
        <v>2</v>
      </c>
      <c r="S94" s="1">
        <v>10</v>
      </c>
      <c r="T94" s="1">
        <v>51</v>
      </c>
      <c r="U94" s="1">
        <v>90</v>
      </c>
      <c r="V94" s="1">
        <v>10</v>
      </c>
      <c r="W94" s="1">
        <v>50.83</v>
      </c>
      <c r="X94" s="1">
        <v>90</v>
      </c>
      <c r="Y94" s="1">
        <v>15</v>
      </c>
      <c r="Z94" s="1">
        <v>46.25</v>
      </c>
      <c r="AA94" s="1">
        <v>85</v>
      </c>
    </row>
    <row r="95" spans="3:27" x14ac:dyDescent="0.3">
      <c r="C95" s="1">
        <v>10</v>
      </c>
      <c r="D95" s="1">
        <v>8</v>
      </c>
      <c r="E95" s="1" t="s">
        <v>1</v>
      </c>
      <c r="F95" s="1">
        <v>7</v>
      </c>
      <c r="G95" s="1">
        <v>0</v>
      </c>
      <c r="H95" s="1">
        <v>25288.999999995602</v>
      </c>
      <c r="I95" s="1">
        <v>21958.999999995602</v>
      </c>
      <c r="J95" s="1">
        <v>840</v>
      </c>
      <c r="K95" s="1">
        <v>1360</v>
      </c>
      <c r="L95" s="1">
        <v>1130</v>
      </c>
      <c r="M95" s="1">
        <v>76</v>
      </c>
      <c r="N95" s="1">
        <v>73.33</v>
      </c>
      <c r="O95" s="1">
        <v>25</v>
      </c>
      <c r="P95" s="1">
        <v>5</v>
      </c>
      <c r="Q95" s="1">
        <v>3</v>
      </c>
      <c r="R95" s="1">
        <v>2</v>
      </c>
      <c r="S95" s="1">
        <v>10</v>
      </c>
      <c r="T95" s="1">
        <v>57.5</v>
      </c>
      <c r="U95" s="1">
        <v>90</v>
      </c>
      <c r="V95" s="1">
        <v>10</v>
      </c>
      <c r="W95" s="1">
        <v>53.33</v>
      </c>
      <c r="X95" s="1">
        <v>86.67</v>
      </c>
      <c r="Y95" s="1">
        <v>10</v>
      </c>
      <c r="Z95" s="1">
        <v>41.25</v>
      </c>
      <c r="AA95" s="1">
        <v>70</v>
      </c>
    </row>
    <row r="96" spans="3:27" x14ac:dyDescent="0.3">
      <c r="C96" s="1">
        <v>10</v>
      </c>
      <c r="D96" s="1">
        <v>4</v>
      </c>
      <c r="E96" s="1" t="s">
        <v>1</v>
      </c>
      <c r="F96" s="1">
        <v>8</v>
      </c>
      <c r="G96" s="1">
        <v>0</v>
      </c>
      <c r="H96" s="1">
        <v>31261</v>
      </c>
      <c r="I96" s="1">
        <v>28011</v>
      </c>
      <c r="J96" s="1">
        <v>210</v>
      </c>
      <c r="K96" s="1">
        <v>2060</v>
      </c>
      <c r="L96" s="1">
        <v>980</v>
      </c>
      <c r="M96" s="1">
        <v>90</v>
      </c>
      <c r="N96" s="1">
        <v>77.5</v>
      </c>
      <c r="O96" s="1">
        <v>56.67</v>
      </c>
      <c r="P96" s="1">
        <v>3</v>
      </c>
      <c r="Q96" s="1">
        <v>4</v>
      </c>
      <c r="R96" s="1">
        <v>3</v>
      </c>
      <c r="S96" s="1">
        <v>10</v>
      </c>
      <c r="T96" s="1">
        <v>50</v>
      </c>
      <c r="U96" s="1">
        <v>90</v>
      </c>
      <c r="V96" s="1">
        <v>10</v>
      </c>
      <c r="W96" s="1">
        <v>50.63</v>
      </c>
      <c r="X96" s="1">
        <v>90</v>
      </c>
      <c r="Y96" s="1">
        <v>10</v>
      </c>
      <c r="Z96" s="1">
        <v>51.67</v>
      </c>
      <c r="AA96" s="1">
        <v>90</v>
      </c>
    </row>
    <row r="97" spans="3:27" x14ac:dyDescent="0.3">
      <c r="C97" s="1">
        <v>10</v>
      </c>
      <c r="D97" s="1">
        <v>8</v>
      </c>
      <c r="E97" s="1" t="s">
        <v>1</v>
      </c>
      <c r="F97" s="1">
        <v>8</v>
      </c>
      <c r="G97" s="1">
        <v>0</v>
      </c>
      <c r="H97" s="1">
        <v>29278.999999999902</v>
      </c>
      <c r="I97" s="1">
        <v>25488.999999999902</v>
      </c>
      <c r="J97" s="1">
        <v>630</v>
      </c>
      <c r="K97" s="1">
        <v>2170</v>
      </c>
      <c r="L97" s="1">
        <v>990</v>
      </c>
      <c r="M97" s="1">
        <v>70</v>
      </c>
      <c r="N97" s="1">
        <v>78.75</v>
      </c>
      <c r="O97" s="1">
        <v>53.33</v>
      </c>
      <c r="P97" s="1">
        <v>3</v>
      </c>
      <c r="Q97" s="1">
        <v>4</v>
      </c>
      <c r="R97" s="1">
        <v>3</v>
      </c>
      <c r="S97" s="1">
        <v>10</v>
      </c>
      <c r="T97" s="1">
        <v>50</v>
      </c>
      <c r="U97" s="1">
        <v>83.33</v>
      </c>
      <c r="V97" s="1">
        <v>10</v>
      </c>
      <c r="W97" s="1">
        <v>55.63</v>
      </c>
      <c r="X97" s="1">
        <v>87.5</v>
      </c>
      <c r="Y97" s="1">
        <v>10</v>
      </c>
      <c r="Z97" s="1">
        <v>56.67</v>
      </c>
      <c r="AA97" s="1">
        <v>90</v>
      </c>
    </row>
    <row r="98" spans="3:27" x14ac:dyDescent="0.3">
      <c r="C98" s="1">
        <v>10</v>
      </c>
      <c r="D98" s="1">
        <v>4</v>
      </c>
      <c r="E98" s="1" t="s">
        <v>1</v>
      </c>
      <c r="F98" s="1">
        <v>9</v>
      </c>
      <c r="G98" s="1">
        <v>0</v>
      </c>
      <c r="H98" s="1">
        <v>35279</v>
      </c>
      <c r="I98" s="1">
        <v>25799</v>
      </c>
      <c r="J98" s="1">
        <v>1540</v>
      </c>
      <c r="K98" s="1">
        <v>7660</v>
      </c>
      <c r="L98" s="1">
        <v>280</v>
      </c>
      <c r="M98" s="1">
        <v>45</v>
      </c>
      <c r="N98" s="1">
        <v>53.33</v>
      </c>
      <c r="O98" s="1">
        <v>83.33</v>
      </c>
      <c r="P98" s="1">
        <v>4</v>
      </c>
      <c r="Q98" s="1">
        <v>3</v>
      </c>
      <c r="R98" s="1">
        <v>3</v>
      </c>
      <c r="S98" s="1">
        <v>10</v>
      </c>
      <c r="T98" s="1">
        <v>51.88</v>
      </c>
      <c r="U98" s="1">
        <v>90</v>
      </c>
      <c r="V98" s="1">
        <v>16.670000000000002</v>
      </c>
      <c r="W98" s="1">
        <v>50.83</v>
      </c>
      <c r="X98" s="1">
        <v>83.33</v>
      </c>
      <c r="Y98" s="1">
        <v>10</v>
      </c>
      <c r="Z98" s="1">
        <v>50.83</v>
      </c>
      <c r="AA98" s="1">
        <v>90</v>
      </c>
    </row>
    <row r="99" spans="3:27" x14ac:dyDescent="0.3">
      <c r="C99" s="1">
        <v>10</v>
      </c>
      <c r="D99" s="1">
        <v>8</v>
      </c>
      <c r="E99" s="1" t="s">
        <v>1</v>
      </c>
      <c r="F99" s="1">
        <v>9</v>
      </c>
      <c r="G99" s="1">
        <v>0</v>
      </c>
      <c r="H99" s="1">
        <v>31648.999999994801</v>
      </c>
      <c r="I99" s="1">
        <v>25618.999999994801</v>
      </c>
      <c r="J99" s="1">
        <v>1610</v>
      </c>
      <c r="K99" s="1">
        <v>3820</v>
      </c>
      <c r="L99" s="1">
        <v>600</v>
      </c>
      <c r="M99" s="1">
        <v>42.5</v>
      </c>
      <c r="N99" s="1">
        <v>76.67</v>
      </c>
      <c r="O99" s="1">
        <v>70</v>
      </c>
      <c r="P99" s="1">
        <v>4</v>
      </c>
      <c r="Q99" s="1">
        <v>3</v>
      </c>
      <c r="R99" s="1">
        <v>3</v>
      </c>
      <c r="S99" s="1">
        <v>10</v>
      </c>
      <c r="T99" s="1">
        <v>57.5</v>
      </c>
      <c r="U99" s="1">
        <v>87.5</v>
      </c>
      <c r="V99" s="1">
        <v>20</v>
      </c>
      <c r="W99" s="1">
        <v>60.42</v>
      </c>
      <c r="X99" s="1">
        <v>90</v>
      </c>
      <c r="Y99" s="1">
        <v>10</v>
      </c>
      <c r="Z99" s="1">
        <v>55.83</v>
      </c>
      <c r="AA99" s="1">
        <v>90</v>
      </c>
    </row>
    <row r="100" spans="3:27" x14ac:dyDescent="0.3">
      <c r="C100" s="1">
        <v>10</v>
      </c>
      <c r="D100" s="1">
        <v>4</v>
      </c>
      <c r="E100" s="1" t="s">
        <v>1</v>
      </c>
      <c r="F100" s="1">
        <v>10</v>
      </c>
      <c r="G100" s="1">
        <v>0</v>
      </c>
      <c r="H100" s="1">
        <v>27914</v>
      </c>
      <c r="I100" s="1">
        <v>25304</v>
      </c>
      <c r="J100" s="1">
        <v>910</v>
      </c>
      <c r="K100" s="1">
        <v>1140</v>
      </c>
      <c r="L100" s="1">
        <v>560</v>
      </c>
      <c r="M100" s="1">
        <v>74</v>
      </c>
      <c r="N100" s="1">
        <v>83.33</v>
      </c>
      <c r="O100" s="1">
        <v>65</v>
      </c>
      <c r="P100" s="1">
        <v>5</v>
      </c>
      <c r="Q100" s="1">
        <v>3</v>
      </c>
      <c r="R100" s="1">
        <v>2</v>
      </c>
      <c r="S100" s="1">
        <v>10</v>
      </c>
      <c r="T100" s="1">
        <v>50.5</v>
      </c>
      <c r="U100" s="1">
        <v>90</v>
      </c>
      <c r="V100" s="1">
        <v>10</v>
      </c>
      <c r="W100" s="1">
        <v>51.67</v>
      </c>
      <c r="X100" s="1">
        <v>90</v>
      </c>
      <c r="Y100" s="1">
        <v>10</v>
      </c>
      <c r="Z100" s="1">
        <v>51.25</v>
      </c>
      <c r="AA100" s="1">
        <v>90</v>
      </c>
    </row>
    <row r="101" spans="3:27" x14ac:dyDescent="0.3">
      <c r="C101" s="1">
        <v>10</v>
      </c>
      <c r="D101" s="1">
        <v>8</v>
      </c>
      <c r="E101" s="1" t="s">
        <v>1</v>
      </c>
      <c r="F101" s="1">
        <v>10</v>
      </c>
      <c r="G101" s="1">
        <v>0</v>
      </c>
      <c r="H101" s="1">
        <v>27603.999999999902</v>
      </c>
      <c r="I101" s="1">
        <v>24603.999999999902</v>
      </c>
      <c r="J101" s="1">
        <v>1540</v>
      </c>
      <c r="K101" s="1">
        <v>1140</v>
      </c>
      <c r="L101" s="1">
        <v>320</v>
      </c>
      <c r="M101" s="1">
        <v>56</v>
      </c>
      <c r="N101" s="1">
        <v>86.67</v>
      </c>
      <c r="O101" s="1">
        <v>80</v>
      </c>
      <c r="P101" s="1">
        <v>5</v>
      </c>
      <c r="Q101" s="1">
        <v>3</v>
      </c>
      <c r="R101" s="1">
        <v>2</v>
      </c>
      <c r="S101" s="1">
        <v>10</v>
      </c>
      <c r="T101" s="1">
        <v>56</v>
      </c>
      <c r="U101" s="1">
        <v>88</v>
      </c>
      <c r="V101" s="1">
        <v>10</v>
      </c>
      <c r="W101" s="1">
        <v>56.67</v>
      </c>
      <c r="X101" s="1">
        <v>86.67</v>
      </c>
      <c r="Y101" s="1">
        <v>10</v>
      </c>
      <c r="Z101" s="1">
        <v>58.75</v>
      </c>
      <c r="AA101" s="1">
        <v>90</v>
      </c>
    </row>
    <row r="102" spans="3:27" x14ac:dyDescent="0.3">
      <c r="C102" s="1">
        <v>10</v>
      </c>
      <c r="D102" s="1">
        <v>4</v>
      </c>
      <c r="E102" s="1" t="s">
        <v>1</v>
      </c>
      <c r="F102" s="1">
        <v>11</v>
      </c>
      <c r="G102" s="1">
        <v>0</v>
      </c>
      <c r="H102" s="1">
        <v>34420</v>
      </c>
      <c r="I102" s="1">
        <v>27280</v>
      </c>
      <c r="J102" s="1">
        <v>1330</v>
      </c>
      <c r="K102" s="1">
        <v>4770</v>
      </c>
      <c r="L102" s="1">
        <v>1040</v>
      </c>
      <c r="M102" s="1">
        <v>5</v>
      </c>
      <c r="N102" s="1">
        <v>68.75</v>
      </c>
      <c r="O102" s="1">
        <v>52.5</v>
      </c>
      <c r="P102" s="1">
        <v>2</v>
      </c>
      <c r="Q102" s="1">
        <v>4</v>
      </c>
      <c r="R102" s="1">
        <v>4</v>
      </c>
      <c r="S102" s="1">
        <v>5</v>
      </c>
      <c r="T102" s="1">
        <v>37.5</v>
      </c>
      <c r="U102" s="1">
        <v>75</v>
      </c>
      <c r="V102" s="1">
        <v>10</v>
      </c>
      <c r="W102" s="1">
        <v>51.25</v>
      </c>
      <c r="X102" s="1">
        <v>90</v>
      </c>
      <c r="Y102" s="1">
        <v>10</v>
      </c>
      <c r="Z102" s="1">
        <v>51.25</v>
      </c>
      <c r="AA102" s="1">
        <v>90</v>
      </c>
    </row>
    <row r="103" spans="3:27" x14ac:dyDescent="0.3">
      <c r="C103" s="1">
        <v>10</v>
      </c>
      <c r="D103" s="1">
        <v>8</v>
      </c>
      <c r="E103" s="1" t="s">
        <v>1</v>
      </c>
      <c r="F103" s="1">
        <v>11</v>
      </c>
      <c r="G103" s="1">
        <v>0</v>
      </c>
      <c r="H103" s="1">
        <v>31763.999999999502</v>
      </c>
      <c r="I103" s="1">
        <v>25543.999999999502</v>
      </c>
      <c r="J103" s="1">
        <v>840</v>
      </c>
      <c r="K103" s="1">
        <v>4030</v>
      </c>
      <c r="L103" s="1">
        <v>1350</v>
      </c>
      <c r="M103" s="1">
        <v>40</v>
      </c>
      <c r="N103" s="1">
        <v>72.5</v>
      </c>
      <c r="O103" s="1">
        <v>42.5</v>
      </c>
      <c r="P103" s="1">
        <v>2</v>
      </c>
      <c r="Q103" s="1">
        <v>4</v>
      </c>
      <c r="R103" s="1">
        <v>4</v>
      </c>
      <c r="S103" s="1">
        <v>15</v>
      </c>
      <c r="T103" s="1">
        <v>53.13</v>
      </c>
      <c r="U103" s="1">
        <v>80</v>
      </c>
      <c r="V103" s="1">
        <v>10</v>
      </c>
      <c r="W103" s="1">
        <v>58.13</v>
      </c>
      <c r="X103" s="1">
        <v>90</v>
      </c>
      <c r="Y103" s="1">
        <v>10</v>
      </c>
      <c r="Z103" s="1">
        <v>57.5</v>
      </c>
      <c r="AA103" s="1">
        <v>90</v>
      </c>
    </row>
    <row r="104" spans="3:27" x14ac:dyDescent="0.3">
      <c r="C104" s="1">
        <v>10</v>
      </c>
      <c r="D104" s="1">
        <v>4</v>
      </c>
      <c r="E104" s="1" t="s">
        <v>1</v>
      </c>
      <c r="F104" s="1">
        <v>12</v>
      </c>
      <c r="G104" s="1">
        <v>0</v>
      </c>
      <c r="H104" s="1">
        <v>36222.999999998603</v>
      </c>
      <c r="I104" s="1">
        <v>30622.999999998599</v>
      </c>
      <c r="J104" s="1">
        <v>770</v>
      </c>
      <c r="K104" s="1">
        <v>4320</v>
      </c>
      <c r="L104" s="1">
        <v>510</v>
      </c>
      <c r="M104" s="1">
        <v>63.33</v>
      </c>
      <c r="N104" s="1">
        <v>61.67</v>
      </c>
      <c r="O104" s="1">
        <v>77.5</v>
      </c>
      <c r="P104" s="1">
        <v>3</v>
      </c>
      <c r="Q104" s="1">
        <v>3</v>
      </c>
      <c r="R104" s="1">
        <v>4</v>
      </c>
      <c r="S104" s="1">
        <v>10</v>
      </c>
      <c r="T104" s="1">
        <v>50</v>
      </c>
      <c r="U104" s="1">
        <v>90</v>
      </c>
      <c r="V104" s="1">
        <v>10</v>
      </c>
      <c r="W104" s="1">
        <v>51.67</v>
      </c>
      <c r="X104" s="1">
        <v>90</v>
      </c>
      <c r="Y104" s="1">
        <v>10</v>
      </c>
      <c r="Z104" s="1">
        <v>50.63</v>
      </c>
      <c r="AA104" s="1">
        <v>90</v>
      </c>
    </row>
    <row r="105" spans="3:27" x14ac:dyDescent="0.3">
      <c r="C105" s="1">
        <v>10</v>
      </c>
      <c r="D105" s="1">
        <v>8</v>
      </c>
      <c r="E105" s="1" t="s">
        <v>1</v>
      </c>
      <c r="F105" s="1">
        <v>12</v>
      </c>
      <c r="G105" s="1">
        <v>0</v>
      </c>
      <c r="H105" s="1">
        <v>33753.999999999898</v>
      </c>
      <c r="I105" s="1">
        <v>28743.999999999902</v>
      </c>
      <c r="J105" s="1">
        <v>560</v>
      </c>
      <c r="K105" s="1">
        <v>3870</v>
      </c>
      <c r="L105" s="1">
        <v>580</v>
      </c>
      <c r="M105" s="1">
        <v>73.33</v>
      </c>
      <c r="N105" s="1">
        <v>73.33</v>
      </c>
      <c r="O105" s="1">
        <v>60</v>
      </c>
      <c r="P105" s="1">
        <v>3</v>
      </c>
      <c r="Q105" s="1">
        <v>3</v>
      </c>
      <c r="R105" s="1">
        <v>4</v>
      </c>
      <c r="S105" s="1">
        <v>10</v>
      </c>
      <c r="T105" s="1">
        <v>51.67</v>
      </c>
      <c r="U105" s="1">
        <v>86.67</v>
      </c>
      <c r="V105" s="1">
        <v>10</v>
      </c>
      <c r="W105" s="1">
        <v>56.67</v>
      </c>
      <c r="X105" s="1">
        <v>90</v>
      </c>
      <c r="Y105" s="1">
        <v>10</v>
      </c>
      <c r="Z105" s="1">
        <v>54.38</v>
      </c>
      <c r="AA105" s="1">
        <v>90</v>
      </c>
    </row>
    <row r="106" spans="3:27" x14ac:dyDescent="0.3">
      <c r="C106" s="1">
        <v>10</v>
      </c>
      <c r="D106" s="1">
        <v>4</v>
      </c>
      <c r="E106" s="1" t="s">
        <v>1</v>
      </c>
      <c r="F106" s="1">
        <v>13</v>
      </c>
      <c r="G106" s="1">
        <v>0</v>
      </c>
      <c r="H106" s="1">
        <v>32081</v>
      </c>
      <c r="I106" s="1">
        <v>25531</v>
      </c>
      <c r="J106" s="1">
        <v>840</v>
      </c>
      <c r="K106" s="1">
        <v>4090</v>
      </c>
      <c r="L106" s="1">
        <v>1620</v>
      </c>
      <c r="M106" s="1">
        <v>70</v>
      </c>
      <c r="N106" s="1">
        <v>71.67</v>
      </c>
      <c r="O106" s="1">
        <v>10</v>
      </c>
      <c r="P106" s="1">
        <v>4</v>
      </c>
      <c r="Q106" s="1">
        <v>3</v>
      </c>
      <c r="R106" s="1">
        <v>3</v>
      </c>
      <c r="S106" s="1">
        <v>10</v>
      </c>
      <c r="T106" s="1">
        <v>50.63</v>
      </c>
      <c r="U106" s="1">
        <v>90</v>
      </c>
      <c r="V106" s="1">
        <v>6.67</v>
      </c>
      <c r="W106" s="1">
        <v>46.67</v>
      </c>
      <c r="X106" s="1">
        <v>86.67</v>
      </c>
      <c r="Y106" s="1">
        <v>10</v>
      </c>
      <c r="Z106" s="1">
        <v>50</v>
      </c>
      <c r="AA106" s="1">
        <v>90</v>
      </c>
    </row>
    <row r="107" spans="3:27" x14ac:dyDescent="0.3">
      <c r="C107" s="1">
        <v>10</v>
      </c>
      <c r="D107" s="1">
        <v>8</v>
      </c>
      <c r="E107" s="1" t="s">
        <v>1</v>
      </c>
      <c r="F107" s="1">
        <v>13</v>
      </c>
      <c r="G107" s="1">
        <v>0</v>
      </c>
      <c r="H107" s="1">
        <v>32700</v>
      </c>
      <c r="I107" s="1">
        <v>25670</v>
      </c>
      <c r="J107" s="1">
        <v>1400</v>
      </c>
      <c r="K107" s="1">
        <v>4010</v>
      </c>
      <c r="L107" s="1">
        <v>1620</v>
      </c>
      <c r="M107" s="1">
        <v>50</v>
      </c>
      <c r="N107" s="1">
        <v>68.33</v>
      </c>
      <c r="O107" s="1">
        <v>10</v>
      </c>
      <c r="P107" s="1">
        <v>4</v>
      </c>
      <c r="Q107" s="1">
        <v>3</v>
      </c>
      <c r="R107" s="1">
        <v>3</v>
      </c>
      <c r="S107" s="1">
        <v>10</v>
      </c>
      <c r="T107" s="1">
        <v>56.25</v>
      </c>
      <c r="U107" s="1">
        <v>87.5</v>
      </c>
      <c r="V107" s="1">
        <v>10</v>
      </c>
      <c r="W107" s="1">
        <v>52.08</v>
      </c>
      <c r="X107" s="1">
        <v>83.33</v>
      </c>
      <c r="Y107" s="1">
        <v>10</v>
      </c>
      <c r="Z107" s="1">
        <v>51.67</v>
      </c>
      <c r="AA107" s="1">
        <v>86.67</v>
      </c>
    </row>
    <row r="108" spans="3:27" x14ac:dyDescent="0.3">
      <c r="C108" s="1">
        <v>10</v>
      </c>
      <c r="D108" s="1">
        <v>4</v>
      </c>
      <c r="E108" s="1" t="s">
        <v>1</v>
      </c>
      <c r="F108" s="1">
        <v>14</v>
      </c>
      <c r="G108" s="1">
        <v>0</v>
      </c>
      <c r="H108" s="1">
        <v>38565</v>
      </c>
      <c r="I108" s="1">
        <v>29295</v>
      </c>
      <c r="J108" s="1">
        <v>840</v>
      </c>
      <c r="K108" s="1">
        <v>7600</v>
      </c>
      <c r="L108" s="1">
        <v>830</v>
      </c>
      <c r="M108" s="1">
        <v>60</v>
      </c>
      <c r="N108" s="1">
        <v>45</v>
      </c>
      <c r="O108" s="1">
        <v>53.33</v>
      </c>
      <c r="P108" s="1">
        <v>3</v>
      </c>
      <c r="Q108" s="1">
        <v>4</v>
      </c>
      <c r="R108" s="1">
        <v>3</v>
      </c>
      <c r="S108" s="1">
        <v>10</v>
      </c>
      <c r="T108" s="1">
        <v>44.17</v>
      </c>
      <c r="U108" s="1">
        <v>76.67</v>
      </c>
      <c r="V108" s="1">
        <v>10</v>
      </c>
      <c r="W108" s="1">
        <v>51.25</v>
      </c>
      <c r="X108" s="1">
        <v>90</v>
      </c>
      <c r="Y108" s="1">
        <v>10</v>
      </c>
      <c r="Z108" s="1">
        <v>44.17</v>
      </c>
      <c r="AA108" s="1">
        <v>76.67</v>
      </c>
    </row>
    <row r="109" spans="3:27" x14ac:dyDescent="0.3">
      <c r="C109" s="1">
        <v>10</v>
      </c>
      <c r="D109" s="1">
        <v>8</v>
      </c>
      <c r="E109" s="1" t="s">
        <v>1</v>
      </c>
      <c r="F109" s="1">
        <v>14</v>
      </c>
      <c r="G109" s="1">
        <v>0</v>
      </c>
      <c r="H109" s="1">
        <v>35357</v>
      </c>
      <c r="I109" s="1">
        <v>29637</v>
      </c>
      <c r="J109" s="1">
        <v>630</v>
      </c>
      <c r="K109" s="1">
        <v>4540</v>
      </c>
      <c r="L109" s="1">
        <v>550</v>
      </c>
      <c r="M109" s="1">
        <v>70</v>
      </c>
      <c r="N109" s="1">
        <v>66.25</v>
      </c>
      <c r="O109" s="1">
        <v>60</v>
      </c>
      <c r="P109" s="1">
        <v>3</v>
      </c>
      <c r="Q109" s="1">
        <v>4</v>
      </c>
      <c r="R109" s="1">
        <v>3</v>
      </c>
      <c r="S109" s="1">
        <v>10</v>
      </c>
      <c r="T109" s="1">
        <v>56.25</v>
      </c>
      <c r="U109" s="1">
        <v>86.67</v>
      </c>
      <c r="V109" s="1">
        <v>10</v>
      </c>
      <c r="W109" s="1">
        <v>58.13</v>
      </c>
      <c r="X109" s="1">
        <v>90</v>
      </c>
      <c r="Y109" s="1">
        <v>10</v>
      </c>
      <c r="Z109" s="1">
        <v>56.25</v>
      </c>
      <c r="AA109" s="1">
        <v>86.67</v>
      </c>
    </row>
    <row r="110" spans="3:27" x14ac:dyDescent="0.3">
      <c r="C110" s="1">
        <v>10</v>
      </c>
      <c r="D110" s="1">
        <v>4</v>
      </c>
      <c r="E110" s="1" t="s">
        <v>1</v>
      </c>
      <c r="F110" s="1">
        <v>15</v>
      </c>
      <c r="G110" s="1">
        <v>0</v>
      </c>
      <c r="H110" s="1">
        <v>34218.999999998101</v>
      </c>
      <c r="I110" s="1">
        <v>29158.999999998101</v>
      </c>
      <c r="J110" s="1">
        <v>700</v>
      </c>
      <c r="K110" s="1">
        <v>4220</v>
      </c>
      <c r="L110" s="1">
        <v>140</v>
      </c>
      <c r="M110" s="1">
        <v>80</v>
      </c>
      <c r="N110" s="1">
        <v>60</v>
      </c>
      <c r="O110" s="1">
        <v>65</v>
      </c>
      <c r="P110" s="1">
        <v>5</v>
      </c>
      <c r="Q110" s="1">
        <v>3</v>
      </c>
      <c r="R110" s="1">
        <v>2</v>
      </c>
      <c r="S110" s="1">
        <v>18</v>
      </c>
      <c r="T110" s="1">
        <v>49</v>
      </c>
      <c r="U110" s="1">
        <v>82</v>
      </c>
      <c r="V110" s="1">
        <v>10</v>
      </c>
      <c r="W110" s="1">
        <v>50.83</v>
      </c>
      <c r="X110" s="1">
        <v>90</v>
      </c>
      <c r="Y110" s="1">
        <v>10</v>
      </c>
      <c r="Z110" s="1">
        <v>51.25</v>
      </c>
      <c r="AA110" s="1">
        <v>90</v>
      </c>
    </row>
    <row r="111" spans="3:27" x14ac:dyDescent="0.3">
      <c r="C111" s="1">
        <v>10</v>
      </c>
      <c r="D111" s="1">
        <v>8</v>
      </c>
      <c r="E111" s="1" t="s">
        <v>1</v>
      </c>
      <c r="F111" s="1">
        <v>15</v>
      </c>
      <c r="G111" s="1">
        <v>0</v>
      </c>
      <c r="H111" s="1">
        <v>31462.999999999902</v>
      </c>
      <c r="I111" s="1">
        <v>27112.999999999902</v>
      </c>
      <c r="J111" s="1">
        <v>1050</v>
      </c>
      <c r="K111" s="1">
        <v>2550</v>
      </c>
      <c r="L111" s="1">
        <v>750</v>
      </c>
      <c r="M111" s="1">
        <v>70</v>
      </c>
      <c r="N111" s="1">
        <v>78.33</v>
      </c>
      <c r="O111" s="1">
        <v>40</v>
      </c>
      <c r="P111" s="1">
        <v>5</v>
      </c>
      <c r="Q111" s="1">
        <v>3</v>
      </c>
      <c r="R111" s="1">
        <v>2</v>
      </c>
      <c r="S111" s="1">
        <v>18</v>
      </c>
      <c r="T111" s="1">
        <v>53</v>
      </c>
      <c r="U111" s="1">
        <v>86</v>
      </c>
      <c r="V111" s="1">
        <v>10</v>
      </c>
      <c r="W111" s="1">
        <v>55</v>
      </c>
      <c r="X111" s="1">
        <v>90</v>
      </c>
      <c r="Y111" s="1">
        <v>10</v>
      </c>
      <c r="Z111" s="1">
        <v>58.75</v>
      </c>
      <c r="AA111" s="1">
        <v>90</v>
      </c>
    </row>
    <row r="112" spans="3:27" x14ac:dyDescent="0.3">
      <c r="C112" s="1">
        <v>10</v>
      </c>
      <c r="D112" s="1">
        <v>4</v>
      </c>
      <c r="E112" s="1" t="s">
        <v>1</v>
      </c>
      <c r="F112" s="1">
        <v>16</v>
      </c>
      <c r="G112" s="1">
        <v>0</v>
      </c>
      <c r="H112" s="1">
        <v>29171.9999999994</v>
      </c>
      <c r="I112" s="1">
        <v>25001.9999999994</v>
      </c>
      <c r="J112" s="1">
        <v>1190</v>
      </c>
      <c r="K112" s="1">
        <v>2840</v>
      </c>
      <c r="L112" s="1">
        <v>140</v>
      </c>
      <c r="M112" s="1">
        <v>57.5</v>
      </c>
      <c r="N112" s="1">
        <v>70</v>
      </c>
      <c r="O112" s="1">
        <v>90</v>
      </c>
      <c r="P112" s="1">
        <v>4</v>
      </c>
      <c r="Q112" s="1">
        <v>3</v>
      </c>
      <c r="R112" s="1">
        <v>3</v>
      </c>
      <c r="S112" s="1">
        <v>10</v>
      </c>
      <c r="T112" s="1">
        <v>51.25</v>
      </c>
      <c r="U112" s="1">
        <v>90</v>
      </c>
      <c r="V112" s="1">
        <v>10</v>
      </c>
      <c r="W112" s="1">
        <v>51.67</v>
      </c>
      <c r="X112" s="1">
        <v>90</v>
      </c>
      <c r="Y112" s="1">
        <v>10</v>
      </c>
      <c r="Z112" s="1">
        <v>50</v>
      </c>
      <c r="AA112" s="1">
        <v>90</v>
      </c>
    </row>
    <row r="113" spans="3:27" x14ac:dyDescent="0.3">
      <c r="C113" s="1">
        <v>10</v>
      </c>
      <c r="D113" s="1">
        <v>8</v>
      </c>
      <c r="E113" s="1" t="s">
        <v>1</v>
      </c>
      <c r="F113" s="1">
        <v>16</v>
      </c>
      <c r="G113" s="1">
        <v>0</v>
      </c>
      <c r="H113" s="1">
        <v>27807</v>
      </c>
      <c r="I113" s="1">
        <v>24817</v>
      </c>
      <c r="J113" s="1">
        <v>770</v>
      </c>
      <c r="K113" s="1">
        <v>1860</v>
      </c>
      <c r="L113" s="1">
        <v>360</v>
      </c>
      <c r="M113" s="1">
        <v>72.5</v>
      </c>
      <c r="N113" s="1">
        <v>81.67</v>
      </c>
      <c r="O113" s="1">
        <v>66.67</v>
      </c>
      <c r="P113" s="1">
        <v>4</v>
      </c>
      <c r="Q113" s="1">
        <v>3</v>
      </c>
      <c r="R113" s="1">
        <v>3</v>
      </c>
      <c r="S113" s="1">
        <v>10</v>
      </c>
      <c r="T113" s="1">
        <v>58.75</v>
      </c>
      <c r="U113" s="1">
        <v>90</v>
      </c>
      <c r="V113" s="1">
        <v>10</v>
      </c>
      <c r="W113" s="1">
        <v>58.33</v>
      </c>
      <c r="X113" s="1">
        <v>90</v>
      </c>
      <c r="Y113" s="1">
        <v>10</v>
      </c>
      <c r="Z113" s="1">
        <v>51.67</v>
      </c>
      <c r="AA113" s="1">
        <v>83.33</v>
      </c>
    </row>
    <row r="114" spans="3:27" x14ac:dyDescent="0.3">
      <c r="C114" s="1">
        <v>10</v>
      </c>
      <c r="D114" s="1">
        <v>4</v>
      </c>
      <c r="E114" s="1" t="s">
        <v>1</v>
      </c>
      <c r="F114" s="1">
        <v>17</v>
      </c>
      <c r="G114" s="1">
        <v>0</v>
      </c>
      <c r="H114" s="1">
        <v>35192</v>
      </c>
      <c r="I114" s="1">
        <v>29612</v>
      </c>
      <c r="J114" s="1">
        <v>1050</v>
      </c>
      <c r="K114" s="1">
        <v>4310</v>
      </c>
      <c r="L114" s="1">
        <v>220</v>
      </c>
      <c r="M114" s="1">
        <v>62.5</v>
      </c>
      <c r="N114" s="1">
        <v>65</v>
      </c>
      <c r="O114" s="1">
        <v>90</v>
      </c>
      <c r="P114" s="1">
        <v>4</v>
      </c>
      <c r="Q114" s="1">
        <v>3</v>
      </c>
      <c r="R114" s="1">
        <v>3</v>
      </c>
      <c r="S114" s="1">
        <v>7.5</v>
      </c>
      <c r="T114" s="1">
        <v>51.88</v>
      </c>
      <c r="U114" s="1">
        <v>90</v>
      </c>
      <c r="V114" s="1">
        <v>10</v>
      </c>
      <c r="W114" s="1">
        <v>51.67</v>
      </c>
      <c r="X114" s="1">
        <v>90</v>
      </c>
      <c r="Y114" s="1">
        <v>10</v>
      </c>
      <c r="Z114" s="1">
        <v>50</v>
      </c>
      <c r="AA114" s="1">
        <v>90</v>
      </c>
    </row>
    <row r="115" spans="3:27" x14ac:dyDescent="0.3">
      <c r="C115" s="1">
        <v>10</v>
      </c>
      <c r="D115" s="1">
        <v>8</v>
      </c>
      <c r="E115" s="1" t="s">
        <v>1</v>
      </c>
      <c r="F115" s="1">
        <v>17</v>
      </c>
      <c r="G115" s="1">
        <v>0</v>
      </c>
      <c r="H115" s="1">
        <v>34978</v>
      </c>
      <c r="I115" s="1">
        <v>28778</v>
      </c>
      <c r="J115" s="1">
        <v>1400</v>
      </c>
      <c r="K115" s="1">
        <v>4350</v>
      </c>
      <c r="L115" s="1">
        <v>450</v>
      </c>
      <c r="M115" s="1">
        <v>50</v>
      </c>
      <c r="N115" s="1">
        <v>51.67</v>
      </c>
      <c r="O115" s="1">
        <v>80</v>
      </c>
      <c r="P115" s="1">
        <v>4</v>
      </c>
      <c r="Q115" s="1">
        <v>3</v>
      </c>
      <c r="R115" s="1">
        <v>3</v>
      </c>
      <c r="S115" s="1">
        <v>7.5</v>
      </c>
      <c r="T115" s="1">
        <v>49.69</v>
      </c>
      <c r="U115" s="1">
        <v>85</v>
      </c>
      <c r="V115" s="1">
        <v>10</v>
      </c>
      <c r="W115" s="1">
        <v>56.67</v>
      </c>
      <c r="X115" s="1">
        <v>86.67</v>
      </c>
      <c r="Y115" s="1">
        <v>10</v>
      </c>
      <c r="Z115" s="1">
        <v>51.67</v>
      </c>
      <c r="AA115" s="1">
        <v>86.67</v>
      </c>
    </row>
    <row r="116" spans="3:27" x14ac:dyDescent="0.3">
      <c r="C116" s="1">
        <v>10</v>
      </c>
      <c r="D116" s="1">
        <v>4</v>
      </c>
      <c r="E116" s="1" t="s">
        <v>1</v>
      </c>
      <c r="F116" s="1">
        <v>18</v>
      </c>
      <c r="G116" s="1">
        <v>0</v>
      </c>
      <c r="H116" s="1">
        <v>32942</v>
      </c>
      <c r="I116" s="1">
        <v>28642</v>
      </c>
      <c r="J116" s="1">
        <v>840</v>
      </c>
      <c r="K116" s="1">
        <v>2460</v>
      </c>
      <c r="L116" s="1">
        <v>1000</v>
      </c>
      <c r="M116" s="1">
        <v>70</v>
      </c>
      <c r="N116" s="1">
        <v>70</v>
      </c>
      <c r="O116" s="1">
        <v>45</v>
      </c>
      <c r="P116" s="1">
        <v>4</v>
      </c>
      <c r="Q116" s="1">
        <v>2</v>
      </c>
      <c r="R116" s="1">
        <v>4</v>
      </c>
      <c r="S116" s="1">
        <v>10</v>
      </c>
      <c r="T116" s="1">
        <v>50</v>
      </c>
      <c r="U116" s="1">
        <v>90</v>
      </c>
      <c r="V116" s="1">
        <v>10</v>
      </c>
      <c r="W116" s="1">
        <v>43.75</v>
      </c>
      <c r="X116" s="1">
        <v>90</v>
      </c>
      <c r="Y116" s="1">
        <v>10</v>
      </c>
      <c r="Z116" s="1">
        <v>48.75</v>
      </c>
      <c r="AA116" s="1">
        <v>90</v>
      </c>
    </row>
    <row r="117" spans="3:27" x14ac:dyDescent="0.3">
      <c r="C117" s="1">
        <v>10</v>
      </c>
      <c r="D117" s="1">
        <v>8</v>
      </c>
      <c r="E117" s="1" t="s">
        <v>1</v>
      </c>
      <c r="F117" s="1">
        <v>18</v>
      </c>
      <c r="G117" s="1">
        <v>0</v>
      </c>
      <c r="H117" s="1">
        <v>32921.999999999098</v>
      </c>
      <c r="I117" s="1">
        <v>26241.999999999101</v>
      </c>
      <c r="J117" s="1">
        <v>1400</v>
      </c>
      <c r="K117" s="1">
        <v>4380</v>
      </c>
      <c r="L117" s="1">
        <v>900</v>
      </c>
      <c r="M117" s="1">
        <v>50</v>
      </c>
      <c r="N117" s="1">
        <v>47.5</v>
      </c>
      <c r="O117" s="1">
        <v>52.5</v>
      </c>
      <c r="P117" s="1">
        <v>4</v>
      </c>
      <c r="Q117" s="1">
        <v>2</v>
      </c>
      <c r="R117" s="1">
        <v>4</v>
      </c>
      <c r="S117" s="1">
        <v>10</v>
      </c>
      <c r="T117" s="1">
        <v>52.5</v>
      </c>
      <c r="U117" s="1">
        <v>85</v>
      </c>
      <c r="V117" s="1">
        <v>5</v>
      </c>
      <c r="W117" s="1">
        <v>46.25</v>
      </c>
      <c r="X117" s="1">
        <v>90</v>
      </c>
      <c r="Y117" s="1">
        <v>7.5</v>
      </c>
      <c r="Z117" s="1">
        <v>53.75</v>
      </c>
      <c r="AA117" s="1">
        <v>90</v>
      </c>
    </row>
    <row r="118" spans="3:27" x14ac:dyDescent="0.3">
      <c r="C118" s="1">
        <v>10</v>
      </c>
      <c r="D118" s="1">
        <v>4</v>
      </c>
      <c r="E118" s="1" t="s">
        <v>1</v>
      </c>
      <c r="F118" s="1">
        <v>19</v>
      </c>
      <c r="G118" s="1">
        <v>0</v>
      </c>
      <c r="H118" s="1">
        <v>27581</v>
      </c>
      <c r="I118" s="1">
        <v>22241</v>
      </c>
      <c r="J118" s="1">
        <v>140</v>
      </c>
      <c r="K118" s="1">
        <v>4480</v>
      </c>
      <c r="L118" s="1">
        <v>720</v>
      </c>
      <c r="M118" s="1">
        <v>90</v>
      </c>
      <c r="N118" s="1">
        <v>54</v>
      </c>
      <c r="O118" s="1">
        <v>63.33</v>
      </c>
      <c r="P118" s="1">
        <v>2</v>
      </c>
      <c r="Q118" s="1">
        <v>5</v>
      </c>
      <c r="R118" s="1">
        <v>3</v>
      </c>
      <c r="S118" s="1">
        <v>10</v>
      </c>
      <c r="T118" s="1">
        <v>50</v>
      </c>
      <c r="U118" s="1">
        <v>90</v>
      </c>
      <c r="V118" s="1">
        <v>10</v>
      </c>
      <c r="W118" s="1">
        <v>45.5</v>
      </c>
      <c r="X118" s="1">
        <v>82</v>
      </c>
      <c r="Y118" s="1">
        <v>10</v>
      </c>
      <c r="Z118" s="1">
        <v>50.83</v>
      </c>
      <c r="AA118" s="1">
        <v>90</v>
      </c>
    </row>
    <row r="119" spans="3:27" x14ac:dyDescent="0.3">
      <c r="C119" s="1">
        <v>10</v>
      </c>
      <c r="D119" s="1">
        <v>8</v>
      </c>
      <c r="E119" s="1" t="s">
        <v>1</v>
      </c>
      <c r="F119" s="1">
        <v>19</v>
      </c>
      <c r="G119" s="1">
        <v>0</v>
      </c>
      <c r="H119" s="1">
        <v>25722</v>
      </c>
      <c r="I119" s="1">
        <v>22232</v>
      </c>
      <c r="J119" s="1">
        <v>420</v>
      </c>
      <c r="K119" s="1">
        <v>2910</v>
      </c>
      <c r="L119" s="1">
        <v>160</v>
      </c>
      <c r="M119" s="1">
        <v>70</v>
      </c>
      <c r="N119" s="1">
        <v>73</v>
      </c>
      <c r="O119" s="1">
        <v>90</v>
      </c>
      <c r="P119" s="1">
        <v>2</v>
      </c>
      <c r="Q119" s="1">
        <v>5</v>
      </c>
      <c r="R119" s="1">
        <v>3</v>
      </c>
      <c r="S119" s="1">
        <v>10</v>
      </c>
      <c r="T119" s="1">
        <v>55</v>
      </c>
      <c r="U119" s="1">
        <v>90</v>
      </c>
      <c r="V119" s="1">
        <v>8</v>
      </c>
      <c r="W119" s="1">
        <v>52.25</v>
      </c>
      <c r="X119" s="1">
        <v>86</v>
      </c>
      <c r="Y119" s="1">
        <v>10</v>
      </c>
      <c r="Z119" s="1">
        <v>55.83</v>
      </c>
      <c r="AA119" s="1">
        <v>90</v>
      </c>
    </row>
    <row r="120" spans="3:27" x14ac:dyDescent="0.3">
      <c r="C120" s="1">
        <v>10</v>
      </c>
      <c r="D120" s="1">
        <v>4</v>
      </c>
      <c r="E120" s="1" t="s">
        <v>1</v>
      </c>
      <c r="F120" s="1">
        <v>20</v>
      </c>
      <c r="G120" s="1">
        <v>0</v>
      </c>
      <c r="H120" s="1">
        <v>39212</v>
      </c>
      <c r="I120" s="1">
        <v>33402</v>
      </c>
      <c r="J120" s="1">
        <v>700</v>
      </c>
      <c r="K120" s="1">
        <v>4240</v>
      </c>
      <c r="L120" s="1">
        <v>870</v>
      </c>
      <c r="M120" s="1">
        <v>50</v>
      </c>
      <c r="N120" s="1">
        <v>61.25</v>
      </c>
      <c r="O120" s="1">
        <v>50</v>
      </c>
      <c r="P120" s="1">
        <v>2</v>
      </c>
      <c r="Q120" s="1">
        <v>4</v>
      </c>
      <c r="R120" s="1">
        <v>4</v>
      </c>
      <c r="S120" s="1">
        <v>10</v>
      </c>
      <c r="T120" s="1">
        <v>50</v>
      </c>
      <c r="U120" s="1">
        <v>90</v>
      </c>
      <c r="V120" s="1">
        <v>10</v>
      </c>
      <c r="W120" s="1">
        <v>51.25</v>
      </c>
      <c r="X120" s="1">
        <v>90</v>
      </c>
      <c r="Y120" s="1">
        <v>15</v>
      </c>
      <c r="Z120" s="1">
        <v>52.5</v>
      </c>
      <c r="AA120" s="1">
        <v>87.5</v>
      </c>
    </row>
    <row r="121" spans="3:27" x14ac:dyDescent="0.3">
      <c r="C121" s="1">
        <v>10</v>
      </c>
      <c r="D121" s="1">
        <v>8</v>
      </c>
      <c r="E121" s="1" t="s">
        <v>1</v>
      </c>
      <c r="F121" s="1">
        <v>20</v>
      </c>
      <c r="G121" s="1">
        <v>0</v>
      </c>
      <c r="H121" s="1">
        <v>37926</v>
      </c>
      <c r="I121" s="1">
        <v>31746</v>
      </c>
      <c r="J121" s="1">
        <v>1120</v>
      </c>
      <c r="K121" s="1">
        <v>4390</v>
      </c>
      <c r="L121" s="1">
        <v>670</v>
      </c>
      <c r="M121" s="1">
        <v>20</v>
      </c>
      <c r="N121" s="1">
        <v>60</v>
      </c>
      <c r="O121" s="1">
        <v>72.5</v>
      </c>
      <c r="P121" s="1">
        <v>2</v>
      </c>
      <c r="Q121" s="1">
        <v>4</v>
      </c>
      <c r="R121" s="1">
        <v>4</v>
      </c>
      <c r="S121" s="1">
        <v>10</v>
      </c>
      <c r="T121" s="1">
        <v>50</v>
      </c>
      <c r="U121" s="1">
        <v>90</v>
      </c>
      <c r="V121" s="1">
        <v>10</v>
      </c>
      <c r="W121" s="1">
        <v>55</v>
      </c>
      <c r="X121" s="1">
        <v>85</v>
      </c>
      <c r="Y121" s="1">
        <v>15</v>
      </c>
      <c r="Z121" s="1">
        <v>54.38</v>
      </c>
      <c r="AA121" s="1">
        <v>90</v>
      </c>
    </row>
    <row r="122" spans="3:27" x14ac:dyDescent="0.3">
      <c r="C122" s="1">
        <v>10</v>
      </c>
      <c r="D122" s="1">
        <v>4</v>
      </c>
      <c r="E122" s="1" t="s">
        <v>1</v>
      </c>
      <c r="F122" s="1">
        <v>2</v>
      </c>
      <c r="G122" s="1">
        <v>0</v>
      </c>
      <c r="H122" s="1">
        <v>28254.999999999902</v>
      </c>
      <c r="I122" s="1">
        <v>25174.999999999902</v>
      </c>
      <c r="J122" s="1">
        <v>910</v>
      </c>
      <c r="K122" s="1">
        <v>1520</v>
      </c>
      <c r="L122" s="1">
        <v>650</v>
      </c>
      <c r="M122" s="1">
        <v>56.67</v>
      </c>
      <c r="N122" s="1">
        <v>80</v>
      </c>
      <c r="O122" s="1">
        <v>67.5</v>
      </c>
      <c r="P122" s="1">
        <v>3</v>
      </c>
      <c r="Q122" s="1">
        <v>3</v>
      </c>
      <c r="R122" s="1">
        <v>4</v>
      </c>
      <c r="S122" s="1">
        <v>6.67</v>
      </c>
      <c r="T122" s="1">
        <v>49.17</v>
      </c>
      <c r="U122" s="1">
        <v>83.33</v>
      </c>
      <c r="V122" s="1">
        <v>10</v>
      </c>
      <c r="W122" s="1">
        <v>52.5</v>
      </c>
      <c r="X122" s="1">
        <v>90</v>
      </c>
      <c r="Y122" s="1">
        <v>7.5</v>
      </c>
      <c r="Z122" s="1">
        <v>50.63</v>
      </c>
      <c r="AA122" s="1">
        <v>85</v>
      </c>
    </row>
    <row r="123" spans="3:27" x14ac:dyDescent="0.3">
      <c r="C123" s="1">
        <v>10</v>
      </c>
      <c r="D123" s="1">
        <v>4</v>
      </c>
      <c r="E123" s="1" t="s">
        <v>2</v>
      </c>
      <c r="F123" s="1">
        <v>1</v>
      </c>
      <c r="G123" s="1">
        <v>0</v>
      </c>
      <c r="H123" s="1">
        <v>54223</v>
      </c>
      <c r="I123" s="1">
        <v>40113</v>
      </c>
      <c r="J123" s="1">
        <v>0</v>
      </c>
      <c r="K123" s="1">
        <v>14110</v>
      </c>
      <c r="L123" s="1">
        <v>0</v>
      </c>
      <c r="M123" s="1">
        <v>0</v>
      </c>
      <c r="N123" s="1">
        <v>73</v>
      </c>
      <c r="O123" s="1">
        <v>0</v>
      </c>
      <c r="P123" s="1">
        <v>0</v>
      </c>
      <c r="Q123" s="1">
        <v>10</v>
      </c>
      <c r="R123" s="1">
        <v>0</v>
      </c>
      <c r="S123" s="1">
        <v>0</v>
      </c>
      <c r="T123" s="1">
        <v>0</v>
      </c>
      <c r="U123" s="1">
        <v>0</v>
      </c>
      <c r="V123" s="1">
        <v>15</v>
      </c>
      <c r="W123" s="1">
        <v>52.75</v>
      </c>
      <c r="X123" s="1">
        <v>90</v>
      </c>
      <c r="Y123" s="1">
        <v>0</v>
      </c>
      <c r="Z123" s="1">
        <v>0</v>
      </c>
      <c r="AA123" s="1">
        <v>0</v>
      </c>
    </row>
    <row r="124" spans="3:27" x14ac:dyDescent="0.3">
      <c r="C124" s="1">
        <v>10</v>
      </c>
      <c r="D124" s="1">
        <v>8</v>
      </c>
      <c r="E124" s="1" t="s">
        <v>2</v>
      </c>
      <c r="F124" s="1">
        <v>1</v>
      </c>
      <c r="G124" s="1">
        <v>0</v>
      </c>
      <c r="H124" s="1">
        <v>45698</v>
      </c>
      <c r="I124" s="1">
        <v>31088</v>
      </c>
      <c r="J124" s="1">
        <v>0</v>
      </c>
      <c r="K124" s="1">
        <v>14610</v>
      </c>
      <c r="L124" s="1">
        <v>0</v>
      </c>
      <c r="M124" s="1">
        <v>0</v>
      </c>
      <c r="N124" s="1">
        <v>73</v>
      </c>
      <c r="O124" s="1">
        <v>0</v>
      </c>
      <c r="P124" s="1">
        <v>0</v>
      </c>
      <c r="Q124" s="1">
        <v>10</v>
      </c>
      <c r="R124" s="1">
        <v>0</v>
      </c>
      <c r="S124" s="1">
        <v>0</v>
      </c>
      <c r="T124" s="1">
        <v>0</v>
      </c>
      <c r="U124" s="1">
        <v>0</v>
      </c>
      <c r="V124" s="1">
        <v>11</v>
      </c>
      <c r="W124" s="1">
        <v>55.5</v>
      </c>
      <c r="X124" s="1">
        <v>88</v>
      </c>
      <c r="Y124" s="1">
        <v>0</v>
      </c>
      <c r="Z124" s="1">
        <v>0</v>
      </c>
      <c r="AA124" s="1">
        <v>0</v>
      </c>
    </row>
    <row r="125" spans="3:27" x14ac:dyDescent="0.3">
      <c r="C125" s="1">
        <v>10</v>
      </c>
      <c r="D125" s="1">
        <v>4</v>
      </c>
      <c r="E125" s="1" t="s">
        <v>2</v>
      </c>
      <c r="F125" s="1">
        <v>2</v>
      </c>
      <c r="G125" s="1">
        <v>0</v>
      </c>
      <c r="H125" s="1">
        <v>38705</v>
      </c>
      <c r="I125" s="1">
        <v>29585</v>
      </c>
      <c r="J125" s="1">
        <v>0</v>
      </c>
      <c r="K125" s="1">
        <v>9120</v>
      </c>
      <c r="L125" s="1">
        <v>0</v>
      </c>
      <c r="M125" s="1">
        <v>0</v>
      </c>
      <c r="N125" s="1">
        <v>66</v>
      </c>
      <c r="O125" s="1">
        <v>0</v>
      </c>
      <c r="P125" s="1">
        <v>0</v>
      </c>
      <c r="Q125" s="1">
        <v>10</v>
      </c>
      <c r="R125" s="1">
        <v>0</v>
      </c>
      <c r="S125" s="1">
        <v>0</v>
      </c>
      <c r="T125" s="1">
        <v>0</v>
      </c>
      <c r="U125" s="1">
        <v>0</v>
      </c>
      <c r="V125" s="1">
        <v>10</v>
      </c>
      <c r="W125" s="1">
        <v>49.75</v>
      </c>
      <c r="X125" s="1">
        <v>86</v>
      </c>
      <c r="Y125" s="1">
        <v>0</v>
      </c>
      <c r="Z125" s="1">
        <v>0</v>
      </c>
      <c r="AA125" s="1">
        <v>0</v>
      </c>
    </row>
    <row r="126" spans="3:27" x14ac:dyDescent="0.3">
      <c r="C126" s="1">
        <v>10</v>
      </c>
      <c r="D126" s="1">
        <v>8</v>
      </c>
      <c r="E126" s="1" t="s">
        <v>2</v>
      </c>
      <c r="F126" s="1">
        <v>2</v>
      </c>
      <c r="G126" s="1">
        <v>0</v>
      </c>
      <c r="H126" s="1">
        <v>34704</v>
      </c>
      <c r="I126" s="1">
        <v>26454</v>
      </c>
      <c r="J126" s="1">
        <v>0</v>
      </c>
      <c r="K126" s="1">
        <v>8250</v>
      </c>
      <c r="L126" s="1">
        <v>0</v>
      </c>
      <c r="M126" s="1">
        <v>0</v>
      </c>
      <c r="N126" s="1">
        <v>70.5</v>
      </c>
      <c r="O126" s="1">
        <v>0</v>
      </c>
      <c r="P126" s="1">
        <v>0</v>
      </c>
      <c r="Q126" s="1">
        <v>10</v>
      </c>
      <c r="R126" s="1">
        <v>0</v>
      </c>
      <c r="S126" s="1">
        <v>0</v>
      </c>
      <c r="T126" s="1">
        <v>0</v>
      </c>
      <c r="U126" s="1">
        <v>0</v>
      </c>
      <c r="V126" s="1">
        <v>10</v>
      </c>
      <c r="W126" s="1">
        <v>55</v>
      </c>
      <c r="X126" s="1">
        <v>85</v>
      </c>
      <c r="Y126" s="1">
        <v>0</v>
      </c>
      <c r="Z126" s="1">
        <v>0</v>
      </c>
      <c r="AA126" s="1">
        <v>0</v>
      </c>
    </row>
    <row r="127" spans="3:27" x14ac:dyDescent="0.3">
      <c r="C127" s="1">
        <v>10</v>
      </c>
      <c r="D127" s="1">
        <v>4</v>
      </c>
      <c r="E127" s="1" t="s">
        <v>2</v>
      </c>
      <c r="F127" s="1">
        <v>3</v>
      </c>
      <c r="G127" s="1">
        <v>0</v>
      </c>
      <c r="H127" s="1">
        <v>38662</v>
      </c>
      <c r="I127" s="1">
        <v>29472</v>
      </c>
      <c r="J127" s="1">
        <v>0</v>
      </c>
      <c r="K127" s="1">
        <v>9190</v>
      </c>
      <c r="L127" s="1">
        <v>0</v>
      </c>
      <c r="M127" s="1">
        <v>0</v>
      </c>
      <c r="N127" s="1">
        <v>65</v>
      </c>
      <c r="O127" s="1">
        <v>0</v>
      </c>
      <c r="P127" s="1">
        <v>0</v>
      </c>
      <c r="Q127" s="1">
        <v>10</v>
      </c>
      <c r="R127" s="1">
        <v>0</v>
      </c>
      <c r="S127" s="1">
        <v>0</v>
      </c>
      <c r="T127" s="1">
        <v>0</v>
      </c>
      <c r="U127" s="1">
        <v>0</v>
      </c>
      <c r="V127" s="1">
        <v>10</v>
      </c>
      <c r="W127" s="1">
        <v>51.25</v>
      </c>
      <c r="X127" s="1">
        <v>90</v>
      </c>
      <c r="Y127" s="1">
        <v>0</v>
      </c>
      <c r="Z127" s="1">
        <v>0</v>
      </c>
      <c r="AA127" s="1">
        <v>0</v>
      </c>
    </row>
    <row r="128" spans="3:27" x14ac:dyDescent="0.3">
      <c r="C128" s="1">
        <v>10</v>
      </c>
      <c r="D128" s="1">
        <v>8</v>
      </c>
      <c r="E128" s="1" t="s">
        <v>2</v>
      </c>
      <c r="F128" s="1">
        <v>3</v>
      </c>
      <c r="G128" s="1">
        <v>0</v>
      </c>
      <c r="H128" s="1">
        <v>32930.9999844759</v>
      </c>
      <c r="I128" s="1">
        <v>26311.000017205399</v>
      </c>
      <c r="J128" s="1">
        <v>0</v>
      </c>
      <c r="K128" s="1">
        <v>6619.9999564190102</v>
      </c>
      <c r="L128" s="1">
        <v>0</v>
      </c>
      <c r="M128" s="1">
        <v>0</v>
      </c>
      <c r="N128" s="1">
        <v>72.5</v>
      </c>
      <c r="O128" s="1">
        <v>0</v>
      </c>
      <c r="P128" s="1">
        <v>0</v>
      </c>
      <c r="Q128" s="1">
        <v>10</v>
      </c>
      <c r="R128" s="1">
        <v>0</v>
      </c>
      <c r="S128" s="1">
        <v>0</v>
      </c>
      <c r="T128" s="1">
        <v>0</v>
      </c>
      <c r="U128" s="1">
        <v>0</v>
      </c>
      <c r="V128" s="1">
        <v>10</v>
      </c>
      <c r="W128" s="1">
        <v>56.25</v>
      </c>
      <c r="X128" s="1">
        <v>88</v>
      </c>
      <c r="Y128" s="1">
        <v>0</v>
      </c>
      <c r="Z128" s="1">
        <v>0</v>
      </c>
      <c r="AA128" s="1">
        <v>0</v>
      </c>
    </row>
    <row r="129" spans="3:27" x14ac:dyDescent="0.3">
      <c r="C129" s="1">
        <v>10</v>
      </c>
      <c r="D129" s="1">
        <v>4</v>
      </c>
      <c r="E129" s="1" t="s">
        <v>2</v>
      </c>
      <c r="F129" s="1">
        <v>4</v>
      </c>
      <c r="G129" s="1">
        <v>0</v>
      </c>
      <c r="H129" s="1">
        <v>41728</v>
      </c>
      <c r="I129" s="1">
        <v>26648</v>
      </c>
      <c r="J129" s="1">
        <v>0</v>
      </c>
      <c r="K129" s="1">
        <v>15080</v>
      </c>
      <c r="L129" s="1">
        <v>0</v>
      </c>
      <c r="M129" s="1">
        <v>0</v>
      </c>
      <c r="N129" s="1">
        <v>55</v>
      </c>
      <c r="O129" s="1">
        <v>0</v>
      </c>
      <c r="P129" s="1">
        <v>0</v>
      </c>
      <c r="Q129" s="1">
        <v>10</v>
      </c>
      <c r="R129" s="1">
        <v>0</v>
      </c>
      <c r="S129" s="1">
        <v>0</v>
      </c>
      <c r="T129" s="1">
        <v>0</v>
      </c>
      <c r="U129" s="1">
        <v>0</v>
      </c>
      <c r="V129" s="1">
        <v>9</v>
      </c>
      <c r="W129" s="1">
        <v>48.75</v>
      </c>
      <c r="X129" s="1">
        <v>88</v>
      </c>
      <c r="Y129" s="1">
        <v>0</v>
      </c>
      <c r="Z129" s="1">
        <v>0</v>
      </c>
      <c r="AA129" s="1">
        <v>0</v>
      </c>
    </row>
    <row r="130" spans="3:27" x14ac:dyDescent="0.3">
      <c r="C130" s="1">
        <v>10</v>
      </c>
      <c r="D130" s="1">
        <v>8</v>
      </c>
      <c r="E130" s="1" t="s">
        <v>2</v>
      </c>
      <c r="F130" s="1">
        <v>4</v>
      </c>
      <c r="G130" s="1">
        <v>0</v>
      </c>
      <c r="H130" s="1">
        <v>38371</v>
      </c>
      <c r="I130" s="1">
        <v>27531</v>
      </c>
      <c r="J130" s="1">
        <v>0</v>
      </c>
      <c r="K130" s="1">
        <v>10840</v>
      </c>
      <c r="L130" s="1">
        <v>0</v>
      </c>
      <c r="M130" s="1">
        <v>0</v>
      </c>
      <c r="N130" s="1">
        <v>59.5</v>
      </c>
      <c r="O130" s="1">
        <v>0</v>
      </c>
      <c r="P130" s="1">
        <v>0</v>
      </c>
      <c r="Q130" s="1">
        <v>10</v>
      </c>
      <c r="R130" s="1">
        <v>0</v>
      </c>
      <c r="S130" s="1">
        <v>0</v>
      </c>
      <c r="T130" s="1">
        <v>0</v>
      </c>
      <c r="U130" s="1">
        <v>0</v>
      </c>
      <c r="V130" s="1">
        <v>9</v>
      </c>
      <c r="W130" s="1">
        <v>52.25</v>
      </c>
      <c r="X130" s="1">
        <v>88</v>
      </c>
      <c r="Y130" s="1">
        <v>0</v>
      </c>
      <c r="Z130" s="1">
        <v>0</v>
      </c>
      <c r="AA130" s="1">
        <v>0</v>
      </c>
    </row>
    <row r="131" spans="3:27" x14ac:dyDescent="0.3">
      <c r="C131" s="1">
        <v>10</v>
      </c>
      <c r="D131" s="1">
        <v>4</v>
      </c>
      <c r="E131" s="1" t="s">
        <v>2</v>
      </c>
      <c r="F131" s="1">
        <v>5</v>
      </c>
      <c r="G131" s="1">
        <v>0</v>
      </c>
      <c r="H131" s="1">
        <v>46442.992091958302</v>
      </c>
      <c r="I131" s="1">
        <v>34502.994105068698</v>
      </c>
      <c r="J131" s="1">
        <v>0</v>
      </c>
      <c r="K131" s="1">
        <v>11939.997986889501</v>
      </c>
      <c r="L131" s="1">
        <v>0</v>
      </c>
      <c r="M131" s="1">
        <v>0</v>
      </c>
      <c r="N131" s="1">
        <v>71</v>
      </c>
      <c r="O131" s="1">
        <v>0</v>
      </c>
      <c r="P131" s="1">
        <v>0</v>
      </c>
      <c r="Q131" s="1">
        <v>10</v>
      </c>
      <c r="R131" s="1">
        <v>0</v>
      </c>
      <c r="S131" s="1">
        <v>0</v>
      </c>
      <c r="T131" s="1">
        <v>0</v>
      </c>
      <c r="U131" s="1">
        <v>0</v>
      </c>
      <c r="V131" s="1">
        <v>10</v>
      </c>
      <c r="W131" s="1">
        <v>49.5</v>
      </c>
      <c r="X131" s="1">
        <v>90</v>
      </c>
      <c r="Y131" s="1">
        <v>0</v>
      </c>
      <c r="Z131" s="1">
        <v>0</v>
      </c>
      <c r="AA131" s="1">
        <v>0</v>
      </c>
    </row>
    <row r="132" spans="3:27" x14ac:dyDescent="0.3">
      <c r="C132" s="1">
        <v>10</v>
      </c>
      <c r="D132" s="1">
        <v>8</v>
      </c>
      <c r="E132" s="1" t="s">
        <v>2</v>
      </c>
      <c r="F132" s="1">
        <v>5</v>
      </c>
      <c r="G132" s="1">
        <v>0</v>
      </c>
      <c r="H132" s="1">
        <v>42236</v>
      </c>
      <c r="I132" s="1">
        <v>30006</v>
      </c>
      <c r="J132" s="1">
        <v>0</v>
      </c>
      <c r="K132" s="1">
        <v>12230</v>
      </c>
      <c r="L132" s="1">
        <v>0</v>
      </c>
      <c r="M132" s="1">
        <v>0</v>
      </c>
      <c r="N132" s="1">
        <v>70</v>
      </c>
      <c r="O132" s="1">
        <v>0</v>
      </c>
      <c r="P132" s="1">
        <v>0</v>
      </c>
      <c r="Q132" s="1">
        <v>10</v>
      </c>
      <c r="R132" s="1">
        <v>0</v>
      </c>
      <c r="S132" s="1">
        <v>0</v>
      </c>
      <c r="T132" s="1">
        <v>0</v>
      </c>
      <c r="U132" s="1">
        <v>0</v>
      </c>
      <c r="V132" s="1">
        <v>10</v>
      </c>
      <c r="W132" s="1">
        <v>50.25</v>
      </c>
      <c r="X132" s="1">
        <v>82</v>
      </c>
      <c r="Y132" s="1">
        <v>0</v>
      </c>
      <c r="Z132" s="1">
        <v>0</v>
      </c>
      <c r="AA132" s="1">
        <v>0</v>
      </c>
    </row>
    <row r="133" spans="3:27" x14ac:dyDescent="0.3">
      <c r="C133" s="1">
        <v>10</v>
      </c>
      <c r="D133" s="1">
        <v>4</v>
      </c>
      <c r="E133" s="1" t="s">
        <v>2</v>
      </c>
      <c r="F133" s="1">
        <v>6</v>
      </c>
      <c r="G133" s="1">
        <v>0</v>
      </c>
      <c r="H133" s="1">
        <v>40925</v>
      </c>
      <c r="I133" s="1">
        <v>30315</v>
      </c>
      <c r="J133" s="1">
        <v>0</v>
      </c>
      <c r="K133" s="1">
        <v>10610</v>
      </c>
      <c r="L133" s="1">
        <v>0</v>
      </c>
      <c r="M133" s="1">
        <v>0</v>
      </c>
      <c r="N133" s="1">
        <v>64.5</v>
      </c>
      <c r="O133" s="1">
        <v>0</v>
      </c>
      <c r="P133" s="1">
        <v>0</v>
      </c>
      <c r="Q133" s="1">
        <v>10</v>
      </c>
      <c r="R133" s="1">
        <v>0</v>
      </c>
      <c r="S133" s="1">
        <v>0</v>
      </c>
      <c r="T133" s="1">
        <v>0</v>
      </c>
      <c r="U133" s="1">
        <v>0</v>
      </c>
      <c r="V133" s="1">
        <v>10</v>
      </c>
      <c r="W133" s="1">
        <v>50.75</v>
      </c>
      <c r="X133" s="1">
        <v>89</v>
      </c>
      <c r="Y133" s="1">
        <v>0</v>
      </c>
      <c r="Z133" s="1">
        <v>0</v>
      </c>
      <c r="AA133" s="1">
        <v>0</v>
      </c>
    </row>
    <row r="134" spans="3:27" x14ac:dyDescent="0.3">
      <c r="C134" s="1">
        <v>10</v>
      </c>
      <c r="D134" s="1">
        <v>8</v>
      </c>
      <c r="E134" s="1" t="s">
        <v>2</v>
      </c>
      <c r="F134" s="1">
        <v>6</v>
      </c>
      <c r="G134" s="1">
        <v>0</v>
      </c>
      <c r="H134" s="1">
        <v>37709</v>
      </c>
      <c r="I134" s="1">
        <v>29509</v>
      </c>
      <c r="J134" s="1">
        <v>0</v>
      </c>
      <c r="K134" s="1">
        <v>8200</v>
      </c>
      <c r="L134" s="1">
        <v>0</v>
      </c>
      <c r="M134" s="1">
        <v>0</v>
      </c>
      <c r="N134" s="1">
        <v>71</v>
      </c>
      <c r="O134" s="1">
        <v>0</v>
      </c>
      <c r="P134" s="1">
        <v>0</v>
      </c>
      <c r="Q134" s="1">
        <v>10</v>
      </c>
      <c r="R134" s="1">
        <v>0</v>
      </c>
      <c r="S134" s="1">
        <v>0</v>
      </c>
      <c r="T134" s="1">
        <v>0</v>
      </c>
      <c r="U134" s="1">
        <v>0</v>
      </c>
      <c r="V134" s="1">
        <v>9</v>
      </c>
      <c r="W134" s="1">
        <v>51.25</v>
      </c>
      <c r="X134" s="1">
        <v>87</v>
      </c>
      <c r="Y134" s="1">
        <v>0</v>
      </c>
      <c r="Z134" s="1">
        <v>0</v>
      </c>
      <c r="AA134" s="1">
        <v>0</v>
      </c>
    </row>
    <row r="135" spans="3:27" x14ac:dyDescent="0.3">
      <c r="C135" s="1">
        <v>10</v>
      </c>
      <c r="D135" s="1">
        <v>4</v>
      </c>
      <c r="E135" s="1" t="s">
        <v>2</v>
      </c>
      <c r="F135" s="1">
        <v>7</v>
      </c>
      <c r="G135" s="1">
        <v>0</v>
      </c>
      <c r="H135" s="1">
        <v>40094</v>
      </c>
      <c r="I135" s="1">
        <v>29944</v>
      </c>
      <c r="J135" s="1">
        <v>0</v>
      </c>
      <c r="K135" s="1">
        <v>10150</v>
      </c>
      <c r="L135" s="1">
        <v>0</v>
      </c>
      <c r="M135" s="1">
        <v>0</v>
      </c>
      <c r="N135" s="1">
        <v>64</v>
      </c>
      <c r="O135" s="1">
        <v>0</v>
      </c>
      <c r="P135" s="1">
        <v>0</v>
      </c>
      <c r="Q135" s="1">
        <v>10</v>
      </c>
      <c r="R135" s="1">
        <v>0</v>
      </c>
      <c r="S135" s="1">
        <v>0</v>
      </c>
      <c r="T135" s="1">
        <v>0</v>
      </c>
      <c r="U135" s="1">
        <v>0</v>
      </c>
      <c r="V135" s="1">
        <v>10</v>
      </c>
      <c r="W135" s="1">
        <v>49</v>
      </c>
      <c r="X135" s="1">
        <v>86</v>
      </c>
      <c r="Y135" s="1">
        <v>0</v>
      </c>
      <c r="Z135" s="1">
        <v>0</v>
      </c>
      <c r="AA135" s="1">
        <v>0</v>
      </c>
    </row>
    <row r="136" spans="3:27" x14ac:dyDescent="0.3">
      <c r="C136" s="1">
        <v>10</v>
      </c>
      <c r="D136" s="1">
        <v>8</v>
      </c>
      <c r="E136" s="1" t="s">
        <v>2</v>
      </c>
      <c r="F136" s="1">
        <v>7</v>
      </c>
      <c r="G136" s="1">
        <v>0</v>
      </c>
      <c r="H136" s="1">
        <v>34895</v>
      </c>
      <c r="I136" s="1">
        <v>26195</v>
      </c>
      <c r="J136" s="1">
        <v>0</v>
      </c>
      <c r="K136" s="1">
        <v>8700</v>
      </c>
      <c r="L136" s="1">
        <v>0</v>
      </c>
      <c r="M136" s="1">
        <v>0</v>
      </c>
      <c r="N136" s="1">
        <v>68</v>
      </c>
      <c r="O136" s="1">
        <v>0</v>
      </c>
      <c r="P136" s="1">
        <v>0</v>
      </c>
      <c r="Q136" s="1">
        <v>10</v>
      </c>
      <c r="R136" s="1">
        <v>0</v>
      </c>
      <c r="S136" s="1">
        <v>0</v>
      </c>
      <c r="T136" s="1">
        <v>0</v>
      </c>
      <c r="U136" s="1">
        <v>0</v>
      </c>
      <c r="V136" s="1">
        <v>11</v>
      </c>
      <c r="W136" s="1">
        <v>54.5</v>
      </c>
      <c r="X136" s="1">
        <v>87</v>
      </c>
      <c r="Y136" s="1">
        <v>0</v>
      </c>
      <c r="Z136" s="1">
        <v>0</v>
      </c>
      <c r="AA136" s="1">
        <v>0</v>
      </c>
    </row>
    <row r="137" spans="3:27" x14ac:dyDescent="0.3">
      <c r="C137" s="1">
        <v>10</v>
      </c>
      <c r="D137" s="1">
        <v>4</v>
      </c>
      <c r="E137" s="1" t="s">
        <v>2</v>
      </c>
      <c r="F137" s="1">
        <v>8</v>
      </c>
      <c r="G137" s="1">
        <v>0</v>
      </c>
      <c r="H137" s="1">
        <v>39646.993092209203</v>
      </c>
      <c r="I137" s="1">
        <v>33786.993092209203</v>
      </c>
      <c r="J137" s="1">
        <v>0</v>
      </c>
      <c r="K137" s="1">
        <v>5860</v>
      </c>
      <c r="L137" s="1">
        <v>0</v>
      </c>
      <c r="M137" s="1">
        <v>0</v>
      </c>
      <c r="N137" s="1">
        <v>75</v>
      </c>
      <c r="O137" s="1">
        <v>0</v>
      </c>
      <c r="P137" s="1">
        <v>0</v>
      </c>
      <c r="Q137" s="1">
        <v>10</v>
      </c>
      <c r="R137" s="1">
        <v>0</v>
      </c>
      <c r="S137" s="1">
        <v>0</v>
      </c>
      <c r="T137" s="1">
        <v>0</v>
      </c>
      <c r="U137" s="1">
        <v>0</v>
      </c>
      <c r="V137" s="1">
        <v>10</v>
      </c>
      <c r="W137" s="1">
        <v>50.75</v>
      </c>
      <c r="X137" s="1">
        <v>90</v>
      </c>
      <c r="Y137" s="1">
        <v>0</v>
      </c>
      <c r="Z137" s="1">
        <v>0</v>
      </c>
      <c r="AA137" s="1">
        <v>0</v>
      </c>
    </row>
    <row r="138" spans="3:27" x14ac:dyDescent="0.3">
      <c r="C138" s="1">
        <v>10</v>
      </c>
      <c r="D138" s="1">
        <v>8</v>
      </c>
      <c r="E138" s="1" t="s">
        <v>2</v>
      </c>
      <c r="F138" s="1">
        <v>8</v>
      </c>
      <c r="G138" s="1">
        <v>0</v>
      </c>
      <c r="H138" s="1">
        <v>33865</v>
      </c>
      <c r="I138" s="1">
        <v>26525</v>
      </c>
      <c r="J138" s="1">
        <v>0</v>
      </c>
      <c r="K138" s="1">
        <v>7340</v>
      </c>
      <c r="L138" s="1">
        <v>0</v>
      </c>
      <c r="M138" s="1">
        <v>0</v>
      </c>
      <c r="N138" s="1">
        <v>72</v>
      </c>
      <c r="O138" s="1">
        <v>0</v>
      </c>
      <c r="P138" s="1">
        <v>0</v>
      </c>
      <c r="Q138" s="1">
        <v>10</v>
      </c>
      <c r="R138" s="1">
        <v>0</v>
      </c>
      <c r="S138" s="1">
        <v>0</v>
      </c>
      <c r="T138" s="1">
        <v>0</v>
      </c>
      <c r="U138" s="1">
        <v>0</v>
      </c>
      <c r="V138" s="1">
        <v>10</v>
      </c>
      <c r="W138" s="1">
        <v>54.25</v>
      </c>
      <c r="X138" s="1">
        <v>87</v>
      </c>
      <c r="Y138" s="1">
        <v>0</v>
      </c>
      <c r="Z138" s="1">
        <v>0</v>
      </c>
      <c r="AA138" s="1">
        <v>0</v>
      </c>
    </row>
    <row r="139" spans="3:27" x14ac:dyDescent="0.3">
      <c r="C139" s="1">
        <v>10</v>
      </c>
      <c r="D139" s="1">
        <v>4</v>
      </c>
      <c r="E139" s="1" t="s">
        <v>2</v>
      </c>
      <c r="F139" s="1">
        <v>9</v>
      </c>
      <c r="G139" s="1">
        <v>0</v>
      </c>
      <c r="H139" s="1">
        <v>48132</v>
      </c>
      <c r="I139" s="1">
        <v>30762</v>
      </c>
      <c r="J139" s="1">
        <v>0</v>
      </c>
      <c r="K139" s="1">
        <v>17370</v>
      </c>
      <c r="L139" s="1">
        <v>0</v>
      </c>
      <c r="M139" s="1">
        <v>0</v>
      </c>
      <c r="N139" s="1">
        <v>58.5</v>
      </c>
      <c r="O139" s="1">
        <v>0</v>
      </c>
      <c r="P139" s="1">
        <v>0</v>
      </c>
      <c r="Q139" s="1">
        <v>10</v>
      </c>
      <c r="R139" s="1">
        <v>0</v>
      </c>
      <c r="S139" s="1">
        <v>0</v>
      </c>
      <c r="T139" s="1">
        <v>0</v>
      </c>
      <c r="U139" s="1">
        <v>0</v>
      </c>
      <c r="V139" s="1">
        <v>11</v>
      </c>
      <c r="W139" s="1">
        <v>51.5</v>
      </c>
      <c r="X139" s="1">
        <v>88</v>
      </c>
      <c r="Y139" s="1">
        <v>0</v>
      </c>
      <c r="Z139" s="1">
        <v>0</v>
      </c>
      <c r="AA139" s="1">
        <v>0</v>
      </c>
    </row>
    <row r="140" spans="3:27" x14ac:dyDescent="0.3">
      <c r="C140" s="1">
        <v>10</v>
      </c>
      <c r="D140" s="1">
        <v>8</v>
      </c>
      <c r="E140" s="1" t="s">
        <v>2</v>
      </c>
      <c r="F140" s="1">
        <v>9</v>
      </c>
      <c r="G140" s="1">
        <v>0</v>
      </c>
      <c r="H140" s="1">
        <v>40970</v>
      </c>
      <c r="I140" s="1">
        <v>27510</v>
      </c>
      <c r="J140" s="1">
        <v>0</v>
      </c>
      <c r="K140" s="1">
        <v>13460</v>
      </c>
      <c r="L140" s="1">
        <v>0</v>
      </c>
      <c r="M140" s="1">
        <v>0</v>
      </c>
      <c r="N140" s="1">
        <v>70</v>
      </c>
      <c r="O140" s="1">
        <v>0</v>
      </c>
      <c r="P140" s="1">
        <v>0</v>
      </c>
      <c r="Q140" s="1">
        <v>10</v>
      </c>
      <c r="R140" s="1">
        <v>0</v>
      </c>
      <c r="S140" s="1">
        <v>0</v>
      </c>
      <c r="T140" s="1">
        <v>0</v>
      </c>
      <c r="U140" s="1">
        <v>0</v>
      </c>
      <c r="V140" s="1">
        <v>9</v>
      </c>
      <c r="W140" s="1">
        <v>57.13</v>
      </c>
      <c r="X140" s="1">
        <v>88</v>
      </c>
      <c r="Y140" s="1">
        <v>0</v>
      </c>
      <c r="Z140" s="1">
        <v>0</v>
      </c>
      <c r="AA140" s="1">
        <v>0</v>
      </c>
    </row>
    <row r="141" spans="3:27" x14ac:dyDescent="0.3">
      <c r="C141" s="1">
        <v>10</v>
      </c>
      <c r="D141" s="1">
        <v>4</v>
      </c>
      <c r="E141" s="1" t="s">
        <v>2</v>
      </c>
      <c r="F141" s="1">
        <v>10</v>
      </c>
      <c r="G141" s="1">
        <v>0</v>
      </c>
      <c r="H141" s="1">
        <v>37792</v>
      </c>
      <c r="I141" s="1">
        <v>30252</v>
      </c>
      <c r="J141" s="1">
        <v>0</v>
      </c>
      <c r="K141" s="1">
        <v>7540</v>
      </c>
      <c r="L141" s="1">
        <v>0</v>
      </c>
      <c r="M141" s="1">
        <v>0</v>
      </c>
      <c r="N141" s="1">
        <v>68.5</v>
      </c>
      <c r="O141" s="1">
        <v>0</v>
      </c>
      <c r="P141" s="1">
        <v>0</v>
      </c>
      <c r="Q141" s="1">
        <v>10</v>
      </c>
      <c r="R141" s="1">
        <v>0</v>
      </c>
      <c r="S141" s="1">
        <v>0</v>
      </c>
      <c r="T141" s="1">
        <v>0</v>
      </c>
      <c r="U141" s="1">
        <v>0</v>
      </c>
      <c r="V141" s="1">
        <v>10</v>
      </c>
      <c r="W141" s="1">
        <v>51</v>
      </c>
      <c r="X141" s="1">
        <v>90</v>
      </c>
      <c r="Y141" s="1">
        <v>0</v>
      </c>
      <c r="Z141" s="1">
        <v>0</v>
      </c>
      <c r="AA141" s="1">
        <v>0</v>
      </c>
    </row>
    <row r="142" spans="3:27" x14ac:dyDescent="0.3">
      <c r="C142" s="1">
        <v>10</v>
      </c>
      <c r="D142" s="1">
        <v>8</v>
      </c>
      <c r="E142" s="1" t="s">
        <v>2</v>
      </c>
      <c r="F142" s="1">
        <v>10</v>
      </c>
      <c r="G142" s="1">
        <v>0</v>
      </c>
      <c r="H142" s="1">
        <v>34343</v>
      </c>
      <c r="I142" s="1">
        <v>27453</v>
      </c>
      <c r="J142" s="1">
        <v>0</v>
      </c>
      <c r="K142" s="1">
        <v>6890</v>
      </c>
      <c r="L142" s="1">
        <v>0</v>
      </c>
      <c r="M142" s="1">
        <v>0</v>
      </c>
      <c r="N142" s="1">
        <v>76</v>
      </c>
      <c r="O142" s="1">
        <v>0</v>
      </c>
      <c r="P142" s="1">
        <v>0</v>
      </c>
      <c r="Q142" s="1">
        <v>10</v>
      </c>
      <c r="R142" s="1">
        <v>0</v>
      </c>
      <c r="S142" s="1">
        <v>0</v>
      </c>
      <c r="T142" s="1">
        <v>0</v>
      </c>
      <c r="U142" s="1">
        <v>0</v>
      </c>
      <c r="V142" s="1">
        <v>10</v>
      </c>
      <c r="W142" s="1">
        <v>56.75</v>
      </c>
      <c r="X142" s="1">
        <v>88</v>
      </c>
      <c r="Y142" s="1">
        <v>0</v>
      </c>
      <c r="Z142" s="1">
        <v>0</v>
      </c>
      <c r="AA142" s="1">
        <v>0</v>
      </c>
    </row>
    <row r="143" spans="3:27" x14ac:dyDescent="0.3">
      <c r="C143" s="1">
        <v>10</v>
      </c>
      <c r="D143" s="1">
        <v>4</v>
      </c>
      <c r="E143" s="1" t="s">
        <v>2</v>
      </c>
      <c r="F143" s="1">
        <v>11</v>
      </c>
      <c r="G143" s="1">
        <v>0</v>
      </c>
      <c r="H143" s="1">
        <v>39375</v>
      </c>
      <c r="I143" s="1">
        <v>28245</v>
      </c>
      <c r="J143" s="1">
        <v>0</v>
      </c>
      <c r="K143" s="1">
        <v>11130</v>
      </c>
      <c r="L143" s="1">
        <v>0</v>
      </c>
      <c r="M143" s="1">
        <v>0</v>
      </c>
      <c r="N143" s="1">
        <v>59</v>
      </c>
      <c r="O143" s="1">
        <v>0</v>
      </c>
      <c r="P143" s="1">
        <v>0</v>
      </c>
      <c r="Q143" s="1">
        <v>10</v>
      </c>
      <c r="R143" s="1">
        <v>0</v>
      </c>
      <c r="S143" s="1">
        <v>0</v>
      </c>
      <c r="T143" s="1">
        <v>0</v>
      </c>
      <c r="U143" s="1">
        <v>0</v>
      </c>
      <c r="V143" s="1">
        <v>9</v>
      </c>
      <c r="W143" s="1">
        <v>49.5</v>
      </c>
      <c r="X143" s="1">
        <v>89</v>
      </c>
      <c r="Y143" s="1">
        <v>0</v>
      </c>
      <c r="Z143" s="1">
        <v>0</v>
      </c>
      <c r="AA143" s="1">
        <v>0</v>
      </c>
    </row>
    <row r="144" spans="3:27" x14ac:dyDescent="0.3">
      <c r="C144" s="1">
        <v>10</v>
      </c>
      <c r="D144" s="1">
        <v>8</v>
      </c>
      <c r="E144" s="1" t="s">
        <v>2</v>
      </c>
      <c r="F144" s="1">
        <v>11</v>
      </c>
      <c r="G144" s="1">
        <v>0</v>
      </c>
      <c r="H144" s="1">
        <v>34658.999999998501</v>
      </c>
      <c r="I144" s="1">
        <v>26008.999999998501</v>
      </c>
      <c r="J144" s="1">
        <v>0</v>
      </c>
      <c r="K144" s="1">
        <v>8650</v>
      </c>
      <c r="L144" s="1">
        <v>0</v>
      </c>
      <c r="M144" s="1">
        <v>0</v>
      </c>
      <c r="N144" s="1">
        <v>62</v>
      </c>
      <c r="O144" s="1">
        <v>0</v>
      </c>
      <c r="P144" s="1">
        <v>0</v>
      </c>
      <c r="Q144" s="1">
        <v>10</v>
      </c>
      <c r="R144" s="1">
        <v>0</v>
      </c>
      <c r="S144" s="1">
        <v>0</v>
      </c>
      <c r="T144" s="1">
        <v>0</v>
      </c>
      <c r="U144" s="1">
        <v>0</v>
      </c>
      <c r="V144" s="1">
        <v>9</v>
      </c>
      <c r="W144" s="1">
        <v>56.75</v>
      </c>
      <c r="X144" s="1">
        <v>88</v>
      </c>
      <c r="Y144" s="1">
        <v>0</v>
      </c>
      <c r="Z144" s="1">
        <v>0</v>
      </c>
      <c r="AA144" s="1">
        <v>0</v>
      </c>
    </row>
    <row r="145" spans="3:27" x14ac:dyDescent="0.3">
      <c r="C145" s="1">
        <v>10</v>
      </c>
      <c r="D145" s="1">
        <v>4</v>
      </c>
      <c r="E145" s="1" t="s">
        <v>2</v>
      </c>
      <c r="F145" s="1">
        <v>12</v>
      </c>
      <c r="G145" s="1">
        <v>0</v>
      </c>
      <c r="H145" s="1">
        <v>46441</v>
      </c>
      <c r="I145" s="1">
        <v>31341</v>
      </c>
      <c r="J145" s="1">
        <v>0</v>
      </c>
      <c r="K145" s="1">
        <v>15100</v>
      </c>
      <c r="L145" s="1">
        <v>0</v>
      </c>
      <c r="M145" s="1">
        <v>0</v>
      </c>
      <c r="N145" s="1">
        <v>66</v>
      </c>
      <c r="O145" s="1">
        <v>0</v>
      </c>
      <c r="P145" s="1">
        <v>0</v>
      </c>
      <c r="Q145" s="1">
        <v>10</v>
      </c>
      <c r="R145" s="1">
        <v>0</v>
      </c>
      <c r="S145" s="1">
        <v>0</v>
      </c>
      <c r="T145" s="1">
        <v>0</v>
      </c>
      <c r="U145" s="1">
        <v>0</v>
      </c>
      <c r="V145" s="1">
        <v>10</v>
      </c>
      <c r="W145" s="1">
        <v>50.75</v>
      </c>
      <c r="X145" s="1">
        <v>90</v>
      </c>
      <c r="Y145" s="1">
        <v>0</v>
      </c>
      <c r="Z145" s="1">
        <v>0</v>
      </c>
      <c r="AA145" s="1">
        <v>0</v>
      </c>
    </row>
    <row r="146" spans="3:27" x14ac:dyDescent="0.3">
      <c r="C146" s="1">
        <v>10</v>
      </c>
      <c r="D146" s="1">
        <v>8</v>
      </c>
      <c r="E146" s="1" t="s">
        <v>2</v>
      </c>
      <c r="F146" s="1">
        <v>12</v>
      </c>
      <c r="G146" s="1">
        <v>0</v>
      </c>
      <c r="H146" s="1">
        <v>40624</v>
      </c>
      <c r="I146" s="1">
        <v>29084</v>
      </c>
      <c r="J146" s="1">
        <v>0</v>
      </c>
      <c r="K146" s="1">
        <v>11540</v>
      </c>
      <c r="L146" s="1">
        <v>0</v>
      </c>
      <c r="M146" s="1">
        <v>0</v>
      </c>
      <c r="N146" s="1">
        <v>67</v>
      </c>
      <c r="O146" s="1">
        <v>0</v>
      </c>
      <c r="P146" s="1">
        <v>0</v>
      </c>
      <c r="Q146" s="1">
        <v>10</v>
      </c>
      <c r="R146" s="1">
        <v>0</v>
      </c>
      <c r="S146" s="1">
        <v>0</v>
      </c>
      <c r="T146" s="1">
        <v>0</v>
      </c>
      <c r="U146" s="1">
        <v>0</v>
      </c>
      <c r="V146" s="1">
        <v>10</v>
      </c>
      <c r="W146" s="1">
        <v>54.25</v>
      </c>
      <c r="X146" s="1">
        <v>89</v>
      </c>
      <c r="Y146" s="1">
        <v>0</v>
      </c>
      <c r="Z146" s="1">
        <v>0</v>
      </c>
      <c r="AA146" s="1">
        <v>0</v>
      </c>
    </row>
    <row r="147" spans="3:27" x14ac:dyDescent="0.3">
      <c r="C147" s="1">
        <v>10</v>
      </c>
      <c r="D147" s="1">
        <v>4</v>
      </c>
      <c r="E147" s="1" t="s">
        <v>2</v>
      </c>
      <c r="F147" s="1">
        <v>13</v>
      </c>
      <c r="G147" s="1">
        <v>0</v>
      </c>
      <c r="H147" s="1">
        <v>44271</v>
      </c>
      <c r="I147" s="1">
        <v>28311</v>
      </c>
      <c r="J147" s="1">
        <v>0</v>
      </c>
      <c r="K147" s="1">
        <v>15960</v>
      </c>
      <c r="L147" s="1">
        <v>0</v>
      </c>
      <c r="M147" s="1">
        <v>0</v>
      </c>
      <c r="N147" s="1">
        <v>56</v>
      </c>
      <c r="O147" s="1">
        <v>0</v>
      </c>
      <c r="P147" s="1">
        <v>0</v>
      </c>
      <c r="Q147" s="1">
        <v>10</v>
      </c>
      <c r="R147" s="1">
        <v>0</v>
      </c>
      <c r="S147" s="1">
        <v>0</v>
      </c>
      <c r="T147" s="1">
        <v>0</v>
      </c>
      <c r="U147" s="1">
        <v>0</v>
      </c>
      <c r="V147" s="1">
        <v>11</v>
      </c>
      <c r="W147" s="1">
        <v>50</v>
      </c>
      <c r="X147" s="1">
        <v>88</v>
      </c>
      <c r="Y147" s="1">
        <v>0</v>
      </c>
      <c r="Z147" s="1">
        <v>0</v>
      </c>
      <c r="AA147" s="1">
        <v>0</v>
      </c>
    </row>
    <row r="148" spans="3:27" x14ac:dyDescent="0.3">
      <c r="C148" s="1">
        <v>10</v>
      </c>
      <c r="D148" s="1">
        <v>8</v>
      </c>
      <c r="E148" s="1" t="s">
        <v>2</v>
      </c>
      <c r="F148" s="1">
        <v>13</v>
      </c>
      <c r="G148" s="1">
        <v>0</v>
      </c>
      <c r="H148" s="1">
        <v>39810</v>
      </c>
      <c r="I148" s="1">
        <v>27470</v>
      </c>
      <c r="J148" s="1">
        <v>0</v>
      </c>
      <c r="K148" s="1">
        <v>12340</v>
      </c>
      <c r="L148" s="1">
        <v>0</v>
      </c>
      <c r="M148" s="1">
        <v>0</v>
      </c>
      <c r="N148" s="1">
        <v>63</v>
      </c>
      <c r="O148" s="1">
        <v>0</v>
      </c>
      <c r="P148" s="1">
        <v>0</v>
      </c>
      <c r="Q148" s="1">
        <v>10</v>
      </c>
      <c r="R148" s="1">
        <v>0</v>
      </c>
      <c r="S148" s="1">
        <v>0</v>
      </c>
      <c r="T148" s="1">
        <v>0</v>
      </c>
      <c r="U148" s="1">
        <v>0</v>
      </c>
      <c r="V148" s="1">
        <v>11</v>
      </c>
      <c r="W148" s="1">
        <v>53.38</v>
      </c>
      <c r="X148" s="1">
        <v>86</v>
      </c>
      <c r="Y148" s="1">
        <v>0</v>
      </c>
      <c r="Z148" s="1">
        <v>0</v>
      </c>
      <c r="AA148" s="1">
        <v>0</v>
      </c>
    </row>
    <row r="149" spans="3:27" x14ac:dyDescent="0.3">
      <c r="C149" s="1">
        <v>10</v>
      </c>
      <c r="D149" s="1">
        <v>4</v>
      </c>
      <c r="E149" s="1" t="s">
        <v>2</v>
      </c>
      <c r="F149" s="1">
        <v>14</v>
      </c>
      <c r="G149" s="1">
        <v>0</v>
      </c>
      <c r="H149" s="1">
        <v>48929</v>
      </c>
      <c r="I149" s="1">
        <v>35339</v>
      </c>
      <c r="J149" s="1">
        <v>0</v>
      </c>
      <c r="K149" s="1">
        <v>13590</v>
      </c>
      <c r="L149" s="1">
        <v>0</v>
      </c>
      <c r="M149" s="1">
        <v>0</v>
      </c>
      <c r="N149" s="1">
        <v>62</v>
      </c>
      <c r="O149" s="1">
        <v>0</v>
      </c>
      <c r="P149" s="1">
        <v>0</v>
      </c>
      <c r="Q149" s="1">
        <v>10</v>
      </c>
      <c r="R149" s="1">
        <v>0</v>
      </c>
      <c r="S149" s="1">
        <v>0</v>
      </c>
      <c r="T149" s="1">
        <v>0</v>
      </c>
      <c r="U149" s="1">
        <v>0</v>
      </c>
      <c r="V149" s="1">
        <v>10</v>
      </c>
      <c r="W149" s="1">
        <v>45.5</v>
      </c>
      <c r="X149" s="1">
        <v>78</v>
      </c>
      <c r="Y149" s="1">
        <v>0</v>
      </c>
      <c r="Z149" s="1">
        <v>0</v>
      </c>
      <c r="AA149" s="1">
        <v>0</v>
      </c>
    </row>
    <row r="150" spans="3:27" x14ac:dyDescent="0.3">
      <c r="C150" s="1">
        <v>10</v>
      </c>
      <c r="D150" s="1">
        <v>8</v>
      </c>
      <c r="E150" s="1" t="s">
        <v>2</v>
      </c>
      <c r="F150" s="1">
        <v>14</v>
      </c>
      <c r="G150" s="1">
        <v>0</v>
      </c>
      <c r="H150" s="1">
        <v>41081</v>
      </c>
      <c r="I150" s="1">
        <v>29731</v>
      </c>
      <c r="J150" s="1">
        <v>0</v>
      </c>
      <c r="K150" s="1">
        <v>11350</v>
      </c>
      <c r="L150" s="1">
        <v>0</v>
      </c>
      <c r="M150" s="1">
        <v>0</v>
      </c>
      <c r="N150" s="1">
        <v>67.5</v>
      </c>
      <c r="O150" s="1">
        <v>0</v>
      </c>
      <c r="P150" s="1">
        <v>0</v>
      </c>
      <c r="Q150" s="1">
        <v>10</v>
      </c>
      <c r="R150" s="1">
        <v>0</v>
      </c>
      <c r="S150" s="1">
        <v>0</v>
      </c>
      <c r="T150" s="1">
        <v>0</v>
      </c>
      <c r="U150" s="1">
        <v>0</v>
      </c>
      <c r="V150" s="1">
        <v>10</v>
      </c>
      <c r="W150" s="1">
        <v>54.25</v>
      </c>
      <c r="X150" s="1">
        <v>86</v>
      </c>
      <c r="Y150" s="1">
        <v>0</v>
      </c>
      <c r="Z150" s="1">
        <v>0</v>
      </c>
      <c r="AA150" s="1">
        <v>0</v>
      </c>
    </row>
    <row r="151" spans="3:27" x14ac:dyDescent="0.3">
      <c r="C151" s="1">
        <v>10</v>
      </c>
      <c r="D151" s="1">
        <v>4</v>
      </c>
      <c r="E151" s="1" t="s">
        <v>2</v>
      </c>
      <c r="F151" s="1">
        <v>15</v>
      </c>
      <c r="G151" s="1">
        <v>0</v>
      </c>
      <c r="H151" s="1">
        <v>52492.999925455202</v>
      </c>
      <c r="I151" s="1">
        <v>36632.999999999898</v>
      </c>
      <c r="J151" s="1">
        <v>0</v>
      </c>
      <c r="K151" s="1">
        <v>15859.9999254552</v>
      </c>
      <c r="L151" s="1">
        <v>0</v>
      </c>
      <c r="M151" s="1">
        <v>0</v>
      </c>
      <c r="N151" s="1">
        <v>65</v>
      </c>
      <c r="O151" s="1">
        <v>0</v>
      </c>
      <c r="P151" s="1">
        <v>0</v>
      </c>
      <c r="Q151" s="1">
        <v>10</v>
      </c>
      <c r="R151" s="1">
        <v>0</v>
      </c>
      <c r="S151" s="1">
        <v>0</v>
      </c>
      <c r="T151" s="1">
        <v>0</v>
      </c>
      <c r="U151" s="1">
        <v>0</v>
      </c>
      <c r="V151" s="1">
        <v>10</v>
      </c>
      <c r="W151" s="1">
        <v>49.5</v>
      </c>
      <c r="X151" s="1">
        <v>84</v>
      </c>
      <c r="Y151" s="1">
        <v>0</v>
      </c>
      <c r="Z151" s="1">
        <v>0</v>
      </c>
      <c r="AA151" s="1">
        <v>0</v>
      </c>
    </row>
    <row r="152" spans="3:27" x14ac:dyDescent="0.3">
      <c r="C152" s="1">
        <v>10</v>
      </c>
      <c r="D152" s="1">
        <v>8</v>
      </c>
      <c r="E152" s="1" t="s">
        <v>2</v>
      </c>
      <c r="F152" s="1">
        <v>15</v>
      </c>
      <c r="G152" s="1">
        <v>0</v>
      </c>
      <c r="H152" s="1">
        <v>45518</v>
      </c>
      <c r="I152" s="1">
        <v>33638</v>
      </c>
      <c r="J152" s="1">
        <v>0</v>
      </c>
      <c r="K152" s="1">
        <v>11880</v>
      </c>
      <c r="L152" s="1">
        <v>0</v>
      </c>
      <c r="M152" s="1">
        <v>0</v>
      </c>
      <c r="N152" s="1">
        <v>71.5</v>
      </c>
      <c r="O152" s="1">
        <v>0</v>
      </c>
      <c r="P152" s="1">
        <v>0</v>
      </c>
      <c r="Q152" s="1">
        <v>10</v>
      </c>
      <c r="R152" s="1">
        <v>0</v>
      </c>
      <c r="S152" s="1">
        <v>0</v>
      </c>
      <c r="T152" s="1">
        <v>0</v>
      </c>
      <c r="U152" s="1">
        <v>0</v>
      </c>
      <c r="V152" s="1">
        <v>10</v>
      </c>
      <c r="W152" s="1">
        <v>50.5</v>
      </c>
      <c r="X152" s="1">
        <v>86</v>
      </c>
      <c r="Y152" s="1">
        <v>0</v>
      </c>
      <c r="Z152" s="1">
        <v>0</v>
      </c>
      <c r="AA152" s="1">
        <v>0</v>
      </c>
    </row>
    <row r="153" spans="3:27" x14ac:dyDescent="0.3">
      <c r="C153" s="1">
        <v>10</v>
      </c>
      <c r="D153" s="1">
        <v>4</v>
      </c>
      <c r="E153" s="1" t="s">
        <v>2</v>
      </c>
      <c r="F153" s="1">
        <v>16</v>
      </c>
      <c r="G153" s="1">
        <v>0</v>
      </c>
      <c r="H153" s="1">
        <v>38494</v>
      </c>
      <c r="I153" s="1">
        <v>29394</v>
      </c>
      <c r="J153" s="1">
        <v>0</v>
      </c>
      <c r="K153" s="1">
        <v>9100</v>
      </c>
      <c r="L153" s="1">
        <v>0</v>
      </c>
      <c r="M153" s="1">
        <v>0</v>
      </c>
      <c r="N153" s="1">
        <v>67.5</v>
      </c>
      <c r="O153" s="1">
        <v>0</v>
      </c>
      <c r="P153" s="1">
        <v>0</v>
      </c>
      <c r="Q153" s="1">
        <v>10</v>
      </c>
      <c r="R153" s="1">
        <v>0</v>
      </c>
      <c r="S153" s="1">
        <v>0</v>
      </c>
      <c r="T153" s="1">
        <v>0</v>
      </c>
      <c r="U153" s="1">
        <v>0</v>
      </c>
      <c r="V153" s="1">
        <v>10</v>
      </c>
      <c r="W153" s="1">
        <v>51</v>
      </c>
      <c r="X153" s="1">
        <v>90</v>
      </c>
      <c r="Y153" s="1">
        <v>0</v>
      </c>
      <c r="Z153" s="1">
        <v>0</v>
      </c>
      <c r="AA153" s="1">
        <v>0</v>
      </c>
    </row>
    <row r="154" spans="3:27" x14ac:dyDescent="0.3">
      <c r="C154" s="1">
        <v>10</v>
      </c>
      <c r="D154" s="1">
        <v>8</v>
      </c>
      <c r="E154" s="1" t="s">
        <v>2</v>
      </c>
      <c r="F154" s="1">
        <v>16</v>
      </c>
      <c r="G154" s="1">
        <v>0</v>
      </c>
      <c r="H154" s="1">
        <v>34739</v>
      </c>
      <c r="I154" s="1">
        <v>26369</v>
      </c>
      <c r="J154" s="1">
        <v>0</v>
      </c>
      <c r="K154" s="1">
        <v>8370</v>
      </c>
      <c r="L154" s="1">
        <v>0</v>
      </c>
      <c r="M154" s="1">
        <v>0</v>
      </c>
      <c r="N154" s="1">
        <v>71.5</v>
      </c>
      <c r="O154" s="1">
        <v>0</v>
      </c>
      <c r="P154" s="1">
        <v>0</v>
      </c>
      <c r="Q154" s="1">
        <v>10</v>
      </c>
      <c r="R154" s="1">
        <v>0</v>
      </c>
      <c r="S154" s="1">
        <v>0</v>
      </c>
      <c r="T154" s="1">
        <v>0</v>
      </c>
      <c r="U154" s="1">
        <v>0</v>
      </c>
      <c r="V154" s="1">
        <v>10</v>
      </c>
      <c r="W154" s="1">
        <v>56.5</v>
      </c>
      <c r="X154" s="1">
        <v>88</v>
      </c>
      <c r="Y154" s="1">
        <v>0</v>
      </c>
      <c r="Z154" s="1">
        <v>0</v>
      </c>
      <c r="AA154" s="1">
        <v>0</v>
      </c>
    </row>
    <row r="155" spans="3:27" x14ac:dyDescent="0.3">
      <c r="C155" s="1">
        <v>10</v>
      </c>
      <c r="D155" s="1">
        <v>4</v>
      </c>
      <c r="E155" s="1" t="s">
        <v>2</v>
      </c>
      <c r="F155" s="1">
        <v>17</v>
      </c>
      <c r="G155" s="1">
        <v>0</v>
      </c>
      <c r="H155" s="1">
        <v>52426.999269985798</v>
      </c>
      <c r="I155" s="1">
        <v>37416.999400000001</v>
      </c>
      <c r="J155" s="1">
        <v>0</v>
      </c>
      <c r="K155" s="1">
        <v>15009.999869985801</v>
      </c>
      <c r="L155" s="1">
        <v>0</v>
      </c>
      <c r="M155" s="1">
        <v>0</v>
      </c>
      <c r="N155" s="1">
        <v>64.5</v>
      </c>
      <c r="O155" s="1">
        <v>0</v>
      </c>
      <c r="P155" s="1">
        <v>0</v>
      </c>
      <c r="Q155" s="1">
        <v>10</v>
      </c>
      <c r="R155" s="1">
        <v>0</v>
      </c>
      <c r="S155" s="1">
        <v>0</v>
      </c>
      <c r="T155" s="1">
        <v>0</v>
      </c>
      <c r="U155" s="1">
        <v>0</v>
      </c>
      <c r="V155" s="1">
        <v>10</v>
      </c>
      <c r="W155" s="1">
        <v>49.75</v>
      </c>
      <c r="X155" s="1">
        <v>87</v>
      </c>
      <c r="Y155" s="1">
        <v>0</v>
      </c>
      <c r="Z155" s="1">
        <v>0</v>
      </c>
      <c r="AA155" s="1">
        <v>0</v>
      </c>
    </row>
    <row r="156" spans="3:27" x14ac:dyDescent="0.3">
      <c r="C156" s="1">
        <v>10</v>
      </c>
      <c r="D156" s="1">
        <v>8</v>
      </c>
      <c r="E156" s="1" t="s">
        <v>2</v>
      </c>
      <c r="F156" s="1">
        <v>17</v>
      </c>
      <c r="G156" s="1">
        <v>0</v>
      </c>
      <c r="H156" s="1">
        <v>43504</v>
      </c>
      <c r="I156" s="1">
        <v>29104</v>
      </c>
      <c r="J156" s="1">
        <v>0</v>
      </c>
      <c r="K156" s="1">
        <v>14400</v>
      </c>
      <c r="L156" s="1">
        <v>0</v>
      </c>
      <c r="M156" s="1">
        <v>0</v>
      </c>
      <c r="N156" s="1">
        <v>69.5</v>
      </c>
      <c r="O156" s="1">
        <v>0</v>
      </c>
      <c r="P156" s="1">
        <v>0</v>
      </c>
      <c r="Q156" s="1">
        <v>10</v>
      </c>
      <c r="R156" s="1">
        <v>0</v>
      </c>
      <c r="S156" s="1">
        <v>0</v>
      </c>
      <c r="T156" s="1">
        <v>0</v>
      </c>
      <c r="U156" s="1">
        <v>0</v>
      </c>
      <c r="V156" s="1">
        <v>12</v>
      </c>
      <c r="W156" s="1">
        <v>54.63</v>
      </c>
      <c r="X156" s="1">
        <v>87</v>
      </c>
      <c r="Y156" s="1">
        <v>0</v>
      </c>
      <c r="Z156" s="1">
        <v>0</v>
      </c>
      <c r="AA156" s="1">
        <v>0</v>
      </c>
    </row>
    <row r="157" spans="3:27" x14ac:dyDescent="0.3">
      <c r="C157" s="1">
        <v>10</v>
      </c>
      <c r="D157" s="1">
        <v>4</v>
      </c>
      <c r="E157" s="1" t="s">
        <v>2</v>
      </c>
      <c r="F157" s="1">
        <v>18</v>
      </c>
      <c r="G157" s="1">
        <v>0</v>
      </c>
      <c r="H157" s="1">
        <v>40743</v>
      </c>
      <c r="I157" s="1">
        <v>31023</v>
      </c>
      <c r="J157" s="1">
        <v>0</v>
      </c>
      <c r="K157" s="1">
        <v>9720</v>
      </c>
      <c r="L157" s="1">
        <v>0</v>
      </c>
      <c r="M157" s="1">
        <v>0</v>
      </c>
      <c r="N157" s="1">
        <v>71</v>
      </c>
      <c r="O157" s="1">
        <v>0</v>
      </c>
      <c r="P157" s="1">
        <v>0</v>
      </c>
      <c r="Q157" s="1">
        <v>10</v>
      </c>
      <c r="R157" s="1">
        <v>0</v>
      </c>
      <c r="S157" s="1">
        <v>0</v>
      </c>
      <c r="T157" s="1">
        <v>0</v>
      </c>
      <c r="U157" s="1">
        <v>0</v>
      </c>
      <c r="V157" s="1">
        <v>20</v>
      </c>
      <c r="W157" s="1">
        <v>54.75</v>
      </c>
      <c r="X157" s="1">
        <v>88</v>
      </c>
      <c r="Y157" s="1">
        <v>0</v>
      </c>
      <c r="Z157" s="1">
        <v>0</v>
      </c>
      <c r="AA157" s="1">
        <v>0</v>
      </c>
    </row>
    <row r="158" spans="3:27" x14ac:dyDescent="0.3">
      <c r="C158" s="1">
        <v>10</v>
      </c>
      <c r="D158" s="1">
        <v>8</v>
      </c>
      <c r="E158" s="1" t="s">
        <v>2</v>
      </c>
      <c r="F158" s="1">
        <v>18</v>
      </c>
      <c r="G158" s="1">
        <v>0</v>
      </c>
      <c r="H158" s="1">
        <v>38578.997972603698</v>
      </c>
      <c r="I158" s="1">
        <v>28778.999999999702</v>
      </c>
      <c r="J158" s="1">
        <v>0</v>
      </c>
      <c r="K158" s="1">
        <v>9799.9974660049793</v>
      </c>
      <c r="L158" s="1">
        <v>0</v>
      </c>
      <c r="M158" s="1">
        <v>0</v>
      </c>
      <c r="N158" s="1">
        <v>73</v>
      </c>
      <c r="O158" s="1">
        <v>0</v>
      </c>
      <c r="P158" s="1">
        <v>0</v>
      </c>
      <c r="Q158" s="1">
        <v>10</v>
      </c>
      <c r="R158" s="1">
        <v>0</v>
      </c>
      <c r="S158" s="1">
        <v>0</v>
      </c>
      <c r="T158" s="1">
        <v>0</v>
      </c>
      <c r="U158" s="1">
        <v>0</v>
      </c>
      <c r="V158" s="1">
        <v>12</v>
      </c>
      <c r="W158" s="1">
        <v>57.25</v>
      </c>
      <c r="X158" s="1">
        <v>88</v>
      </c>
      <c r="Y158" s="1">
        <v>0</v>
      </c>
      <c r="Z158" s="1">
        <v>0</v>
      </c>
      <c r="AA158" s="1">
        <v>0</v>
      </c>
    </row>
    <row r="159" spans="3:27" x14ac:dyDescent="0.3">
      <c r="C159" s="1">
        <v>10</v>
      </c>
      <c r="D159" s="1">
        <v>4</v>
      </c>
      <c r="E159" s="1" t="s">
        <v>2</v>
      </c>
      <c r="F159" s="1">
        <v>19</v>
      </c>
      <c r="G159" s="1">
        <v>0</v>
      </c>
      <c r="H159" s="1">
        <v>33120.995781607999</v>
      </c>
      <c r="I159" s="1">
        <v>25660.997541193999</v>
      </c>
      <c r="J159" s="1">
        <v>0</v>
      </c>
      <c r="K159" s="1">
        <v>7459.9982404140301</v>
      </c>
      <c r="L159" s="1">
        <v>0</v>
      </c>
      <c r="M159" s="1">
        <v>0</v>
      </c>
      <c r="N159" s="1">
        <v>60.5</v>
      </c>
      <c r="O159" s="1">
        <v>0</v>
      </c>
      <c r="P159" s="1">
        <v>0</v>
      </c>
      <c r="Q159" s="1">
        <v>10</v>
      </c>
      <c r="R159" s="1">
        <v>0</v>
      </c>
      <c r="S159" s="1">
        <v>0</v>
      </c>
      <c r="T159" s="1">
        <v>0</v>
      </c>
      <c r="U159" s="1">
        <v>0</v>
      </c>
      <c r="V159" s="1">
        <v>10</v>
      </c>
      <c r="W159" s="1">
        <v>49</v>
      </c>
      <c r="X159" s="1">
        <v>88</v>
      </c>
      <c r="Y159" s="1">
        <v>0</v>
      </c>
      <c r="Z159" s="1">
        <v>0</v>
      </c>
      <c r="AA159" s="1">
        <v>0</v>
      </c>
    </row>
    <row r="160" spans="3:27" x14ac:dyDescent="0.3">
      <c r="C160" s="1">
        <v>10</v>
      </c>
      <c r="D160" s="1">
        <v>8</v>
      </c>
      <c r="E160" s="1" t="s">
        <v>2</v>
      </c>
      <c r="F160" s="1">
        <v>19</v>
      </c>
      <c r="G160" s="1">
        <v>0</v>
      </c>
      <c r="H160" s="1">
        <v>30425</v>
      </c>
      <c r="I160" s="1">
        <v>23895</v>
      </c>
      <c r="J160" s="1">
        <v>0</v>
      </c>
      <c r="K160" s="1">
        <v>6530</v>
      </c>
      <c r="L160" s="1">
        <v>0</v>
      </c>
      <c r="M160" s="1">
        <v>0</v>
      </c>
      <c r="N160" s="1">
        <v>65</v>
      </c>
      <c r="O160" s="1">
        <v>0</v>
      </c>
      <c r="P160" s="1">
        <v>0</v>
      </c>
      <c r="Q160" s="1">
        <v>10</v>
      </c>
      <c r="R160" s="1">
        <v>0</v>
      </c>
      <c r="S160" s="1">
        <v>0</v>
      </c>
      <c r="T160" s="1">
        <v>0</v>
      </c>
      <c r="U160" s="1">
        <v>0</v>
      </c>
      <c r="V160" s="1">
        <v>9</v>
      </c>
      <c r="W160" s="1">
        <v>52.25</v>
      </c>
      <c r="X160" s="1">
        <v>88</v>
      </c>
      <c r="Y160" s="1">
        <v>0</v>
      </c>
      <c r="Z160" s="1">
        <v>0</v>
      </c>
      <c r="AA160" s="1">
        <v>0</v>
      </c>
    </row>
    <row r="161" spans="3:27" x14ac:dyDescent="0.3">
      <c r="C161" s="1">
        <v>10</v>
      </c>
      <c r="D161" s="1">
        <v>4</v>
      </c>
      <c r="E161" s="1" t="s">
        <v>2</v>
      </c>
      <c r="F161" s="1">
        <v>20</v>
      </c>
      <c r="G161" s="1">
        <v>0</v>
      </c>
      <c r="H161" s="1">
        <v>52240</v>
      </c>
      <c r="I161" s="1">
        <v>37020</v>
      </c>
      <c r="J161" s="1">
        <v>0</v>
      </c>
      <c r="K161" s="1">
        <v>15220</v>
      </c>
      <c r="L161" s="1">
        <v>0</v>
      </c>
      <c r="M161" s="1">
        <v>0</v>
      </c>
      <c r="N161" s="1">
        <v>64.5</v>
      </c>
      <c r="O161" s="1">
        <v>0</v>
      </c>
      <c r="P161" s="1">
        <v>0</v>
      </c>
      <c r="Q161" s="1">
        <v>10</v>
      </c>
      <c r="R161" s="1">
        <v>0</v>
      </c>
      <c r="S161" s="1">
        <v>0</v>
      </c>
      <c r="T161" s="1">
        <v>0</v>
      </c>
      <c r="U161" s="1">
        <v>0</v>
      </c>
      <c r="V161" s="1">
        <v>9</v>
      </c>
      <c r="W161" s="1">
        <v>48.75</v>
      </c>
      <c r="X161" s="1">
        <v>88</v>
      </c>
      <c r="Y161" s="1">
        <v>0</v>
      </c>
      <c r="Z161" s="1">
        <v>0</v>
      </c>
      <c r="AA161" s="1">
        <v>0</v>
      </c>
    </row>
    <row r="162" spans="3:27" x14ac:dyDescent="0.3">
      <c r="C162" s="1">
        <v>10</v>
      </c>
      <c r="D162" s="1">
        <v>8</v>
      </c>
      <c r="E162" s="1" t="s">
        <v>2</v>
      </c>
      <c r="F162" s="1">
        <v>20</v>
      </c>
      <c r="G162" s="1">
        <v>0</v>
      </c>
      <c r="H162" s="1">
        <v>44283</v>
      </c>
      <c r="I162" s="1">
        <v>29763</v>
      </c>
      <c r="J162" s="1">
        <v>0</v>
      </c>
      <c r="K162" s="1">
        <v>14520</v>
      </c>
      <c r="L162" s="1">
        <v>0</v>
      </c>
      <c r="M162" s="1">
        <v>0</v>
      </c>
      <c r="N162" s="1">
        <v>67</v>
      </c>
      <c r="O162" s="1">
        <v>0</v>
      </c>
      <c r="P162" s="1">
        <v>0</v>
      </c>
      <c r="Q162" s="1">
        <v>10</v>
      </c>
      <c r="R162" s="1">
        <v>0</v>
      </c>
      <c r="S162" s="1">
        <v>0</v>
      </c>
      <c r="T162" s="1">
        <v>0</v>
      </c>
      <c r="U162" s="1">
        <v>0</v>
      </c>
      <c r="V162" s="1">
        <v>12</v>
      </c>
      <c r="W162" s="1">
        <v>54.5</v>
      </c>
      <c r="X162" s="1">
        <v>87</v>
      </c>
      <c r="Y162" s="1">
        <v>0</v>
      </c>
      <c r="Z162" s="1">
        <v>0</v>
      </c>
      <c r="AA162" s="1">
        <v>0</v>
      </c>
    </row>
    <row r="163" spans="3:27" x14ac:dyDescent="0.3">
      <c r="C163" s="1">
        <v>10</v>
      </c>
      <c r="D163" s="1">
        <v>4</v>
      </c>
      <c r="E163" s="1" t="s">
        <v>3</v>
      </c>
      <c r="F163" s="1">
        <v>1</v>
      </c>
      <c r="G163" s="1">
        <v>1</v>
      </c>
      <c r="H163" s="1">
        <v>31523.999999985899</v>
      </c>
      <c r="I163" s="1">
        <v>28673.999999985899</v>
      </c>
      <c r="J163" s="1">
        <v>0</v>
      </c>
      <c r="K163" s="1">
        <v>0</v>
      </c>
      <c r="L163" s="1">
        <v>2850</v>
      </c>
      <c r="M163" s="1">
        <v>0</v>
      </c>
      <c r="N163" s="1">
        <v>0</v>
      </c>
      <c r="O163" s="1">
        <v>45</v>
      </c>
      <c r="P163" s="1">
        <v>0</v>
      </c>
      <c r="Q163" s="1">
        <v>0</v>
      </c>
      <c r="R163" s="1">
        <v>10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12</v>
      </c>
      <c r="Z163" s="1">
        <v>50.75</v>
      </c>
      <c r="AA163" s="1">
        <v>89</v>
      </c>
    </row>
    <row r="164" spans="3:27" x14ac:dyDescent="0.3">
      <c r="C164" s="1">
        <v>10</v>
      </c>
      <c r="D164" s="1">
        <v>8</v>
      </c>
      <c r="E164" s="1" t="s">
        <v>3</v>
      </c>
      <c r="F164" s="1">
        <v>1</v>
      </c>
      <c r="G164" s="1">
        <v>1</v>
      </c>
      <c r="H164" s="1">
        <v>31343.999999999902</v>
      </c>
      <c r="I164" s="1">
        <v>28673.999999999902</v>
      </c>
      <c r="J164" s="1">
        <v>0</v>
      </c>
      <c r="K164" s="1">
        <v>0</v>
      </c>
      <c r="L164" s="1">
        <v>2670</v>
      </c>
      <c r="M164" s="1">
        <v>0</v>
      </c>
      <c r="N164" s="1">
        <v>0</v>
      </c>
      <c r="O164" s="1">
        <v>49</v>
      </c>
      <c r="P164" s="1">
        <v>0</v>
      </c>
      <c r="Q164" s="1">
        <v>0</v>
      </c>
      <c r="R164" s="1">
        <v>10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9</v>
      </c>
      <c r="Z164" s="1">
        <v>53.5</v>
      </c>
      <c r="AA164" s="1">
        <v>87</v>
      </c>
    </row>
    <row r="165" spans="3:27" x14ac:dyDescent="0.3">
      <c r="C165" s="1">
        <v>10</v>
      </c>
      <c r="D165" s="1">
        <v>4</v>
      </c>
      <c r="E165" s="1" t="s">
        <v>3</v>
      </c>
      <c r="F165" s="1">
        <v>2</v>
      </c>
      <c r="G165" s="1">
        <v>1</v>
      </c>
      <c r="H165" s="1">
        <v>29272</v>
      </c>
      <c r="I165" s="1">
        <v>26572</v>
      </c>
      <c r="J165" s="1">
        <v>0</v>
      </c>
      <c r="K165" s="1">
        <v>0</v>
      </c>
      <c r="L165" s="1">
        <v>2700</v>
      </c>
      <c r="M165" s="1">
        <v>0</v>
      </c>
      <c r="N165" s="1">
        <v>0</v>
      </c>
      <c r="O165" s="1">
        <v>49</v>
      </c>
      <c r="P165" s="1">
        <v>0</v>
      </c>
      <c r="Q165" s="1">
        <v>0</v>
      </c>
      <c r="R165" s="1">
        <v>10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10</v>
      </c>
      <c r="Z165" s="1">
        <v>47.25</v>
      </c>
      <c r="AA165" s="1">
        <v>82</v>
      </c>
    </row>
    <row r="166" spans="3:27" x14ac:dyDescent="0.3">
      <c r="C166" s="1">
        <v>10</v>
      </c>
      <c r="D166" s="1">
        <v>8</v>
      </c>
      <c r="E166" s="1" t="s">
        <v>3</v>
      </c>
      <c r="F166" s="1">
        <v>2</v>
      </c>
      <c r="G166" s="1">
        <v>1</v>
      </c>
      <c r="H166" s="1">
        <v>28472</v>
      </c>
      <c r="I166" s="1">
        <v>26572</v>
      </c>
      <c r="J166" s="1">
        <v>0</v>
      </c>
      <c r="K166" s="1">
        <v>0</v>
      </c>
      <c r="L166" s="1">
        <v>1900</v>
      </c>
      <c r="M166" s="1">
        <v>0</v>
      </c>
      <c r="N166" s="1">
        <v>0</v>
      </c>
      <c r="O166" s="1">
        <v>65</v>
      </c>
      <c r="P166" s="1">
        <v>0</v>
      </c>
      <c r="Q166" s="1">
        <v>0</v>
      </c>
      <c r="R166" s="1">
        <v>10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8</v>
      </c>
      <c r="Z166" s="1">
        <v>57</v>
      </c>
      <c r="AA166" s="1">
        <v>89</v>
      </c>
    </row>
    <row r="167" spans="3:27" x14ac:dyDescent="0.3">
      <c r="C167" s="1">
        <v>10</v>
      </c>
      <c r="D167" s="1">
        <v>4</v>
      </c>
      <c r="E167" s="1" t="s">
        <v>3</v>
      </c>
      <c r="F167" s="1">
        <v>3</v>
      </c>
      <c r="G167" s="1">
        <v>1</v>
      </c>
      <c r="H167" s="1">
        <v>31823</v>
      </c>
      <c r="I167" s="1">
        <v>27523</v>
      </c>
      <c r="J167" s="1">
        <v>0</v>
      </c>
      <c r="K167" s="1">
        <v>0</v>
      </c>
      <c r="L167" s="1">
        <v>4300</v>
      </c>
      <c r="M167" s="1">
        <v>0</v>
      </c>
      <c r="N167" s="1">
        <v>0</v>
      </c>
      <c r="O167" s="1">
        <v>24</v>
      </c>
      <c r="P167" s="1">
        <v>0</v>
      </c>
      <c r="Q167" s="1">
        <v>0</v>
      </c>
      <c r="R167" s="1">
        <v>10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10</v>
      </c>
      <c r="Z167" s="1">
        <v>51.25</v>
      </c>
      <c r="AA167" s="1">
        <v>90</v>
      </c>
    </row>
    <row r="168" spans="3:27" x14ac:dyDescent="0.3">
      <c r="C168" s="1">
        <v>10</v>
      </c>
      <c r="D168" s="1">
        <v>8</v>
      </c>
      <c r="E168" s="1" t="s">
        <v>3</v>
      </c>
      <c r="F168" s="1">
        <v>3</v>
      </c>
      <c r="G168" s="1">
        <v>1</v>
      </c>
      <c r="H168" s="1">
        <v>31352.999999999</v>
      </c>
      <c r="I168" s="1">
        <v>27522.999999999</v>
      </c>
      <c r="J168" s="1">
        <v>0</v>
      </c>
      <c r="K168" s="1">
        <v>0</v>
      </c>
      <c r="L168" s="1">
        <v>3830</v>
      </c>
      <c r="M168" s="1">
        <v>0</v>
      </c>
      <c r="N168" s="1">
        <v>0</v>
      </c>
      <c r="O168" s="1">
        <v>32</v>
      </c>
      <c r="P168" s="1">
        <v>0</v>
      </c>
      <c r="Q168" s="1">
        <v>0</v>
      </c>
      <c r="R168" s="1">
        <v>10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10</v>
      </c>
      <c r="Z168" s="1">
        <v>56.25</v>
      </c>
      <c r="AA168" s="1">
        <v>88</v>
      </c>
    </row>
    <row r="169" spans="3:27" x14ac:dyDescent="0.3">
      <c r="C169" s="1">
        <v>10</v>
      </c>
      <c r="D169" s="1">
        <v>4</v>
      </c>
      <c r="E169" s="1" t="s">
        <v>3</v>
      </c>
      <c r="F169" s="1">
        <v>4</v>
      </c>
      <c r="G169" s="1">
        <v>1</v>
      </c>
      <c r="H169" s="1">
        <v>26956.9999999885</v>
      </c>
      <c r="I169" s="1">
        <v>24116.9999999885</v>
      </c>
      <c r="J169" s="1">
        <v>0</v>
      </c>
      <c r="K169" s="1">
        <v>0</v>
      </c>
      <c r="L169" s="1">
        <v>2840</v>
      </c>
      <c r="M169" s="1">
        <v>0</v>
      </c>
      <c r="N169" s="1">
        <v>0</v>
      </c>
      <c r="O169" s="1">
        <v>47</v>
      </c>
      <c r="P169" s="1">
        <v>0</v>
      </c>
      <c r="Q169" s="1">
        <v>0</v>
      </c>
      <c r="R169" s="1">
        <v>10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9</v>
      </c>
      <c r="Z169" s="1">
        <v>48.25</v>
      </c>
      <c r="AA169" s="1">
        <v>85</v>
      </c>
    </row>
    <row r="170" spans="3:27" x14ac:dyDescent="0.3">
      <c r="C170" s="1">
        <v>10</v>
      </c>
      <c r="D170" s="1">
        <v>8</v>
      </c>
      <c r="E170" s="1" t="s">
        <v>3</v>
      </c>
      <c r="F170" s="1">
        <v>4</v>
      </c>
      <c r="G170" s="1">
        <v>1</v>
      </c>
      <c r="H170" s="1">
        <v>27167</v>
      </c>
      <c r="I170" s="1">
        <v>24117</v>
      </c>
      <c r="J170" s="1">
        <v>0</v>
      </c>
      <c r="K170" s="1">
        <v>0</v>
      </c>
      <c r="L170" s="1">
        <v>3050</v>
      </c>
      <c r="M170" s="1">
        <v>0</v>
      </c>
      <c r="N170" s="1">
        <v>0</v>
      </c>
      <c r="O170" s="1">
        <v>43</v>
      </c>
      <c r="P170" s="1">
        <v>0</v>
      </c>
      <c r="Q170" s="1">
        <v>0</v>
      </c>
      <c r="R170" s="1">
        <v>10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10</v>
      </c>
      <c r="Z170" s="1">
        <v>52.38</v>
      </c>
      <c r="AA170" s="1">
        <v>87</v>
      </c>
    </row>
    <row r="171" spans="3:27" x14ac:dyDescent="0.3">
      <c r="C171" s="1">
        <v>10</v>
      </c>
      <c r="D171" s="1">
        <v>4</v>
      </c>
      <c r="E171" s="1" t="s">
        <v>3</v>
      </c>
      <c r="F171" s="1">
        <v>5</v>
      </c>
      <c r="G171" s="1">
        <v>1</v>
      </c>
      <c r="H171" s="1">
        <v>29009.999999993899</v>
      </c>
      <c r="I171" s="1">
        <v>26529.999999993899</v>
      </c>
      <c r="J171" s="1">
        <v>0</v>
      </c>
      <c r="K171" s="1">
        <v>0</v>
      </c>
      <c r="L171" s="1">
        <v>2480</v>
      </c>
      <c r="M171" s="1">
        <v>0</v>
      </c>
      <c r="N171" s="1">
        <v>0</v>
      </c>
      <c r="O171" s="1">
        <v>58</v>
      </c>
      <c r="P171" s="1">
        <v>0</v>
      </c>
      <c r="Q171" s="1">
        <v>0</v>
      </c>
      <c r="R171" s="1">
        <v>10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16</v>
      </c>
      <c r="Z171" s="1">
        <v>51.75</v>
      </c>
      <c r="AA171" s="1">
        <v>84</v>
      </c>
    </row>
    <row r="172" spans="3:27" x14ac:dyDescent="0.3">
      <c r="C172" s="1">
        <v>10</v>
      </c>
      <c r="D172" s="1">
        <v>8</v>
      </c>
      <c r="E172" s="1" t="s">
        <v>3</v>
      </c>
      <c r="F172" s="1">
        <v>5</v>
      </c>
      <c r="G172" s="1">
        <v>1</v>
      </c>
      <c r="H172" s="1">
        <v>28809.999999999902</v>
      </c>
      <c r="I172" s="1">
        <v>26529.999999999902</v>
      </c>
      <c r="J172" s="1">
        <v>0</v>
      </c>
      <c r="K172" s="1">
        <v>0</v>
      </c>
      <c r="L172" s="1">
        <v>2280</v>
      </c>
      <c r="M172" s="1">
        <v>0</v>
      </c>
      <c r="N172" s="1">
        <v>0</v>
      </c>
      <c r="O172" s="1">
        <v>60</v>
      </c>
      <c r="P172" s="1">
        <v>0</v>
      </c>
      <c r="Q172" s="1">
        <v>0</v>
      </c>
      <c r="R172" s="1">
        <v>10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7</v>
      </c>
      <c r="Z172" s="1">
        <v>54.38</v>
      </c>
      <c r="AA172" s="1">
        <v>88</v>
      </c>
    </row>
    <row r="173" spans="3:27" x14ac:dyDescent="0.3">
      <c r="C173" s="1">
        <v>10</v>
      </c>
      <c r="D173" s="1">
        <v>4</v>
      </c>
      <c r="E173" s="1" t="s">
        <v>3</v>
      </c>
      <c r="F173" s="1">
        <v>6</v>
      </c>
      <c r="G173" s="1">
        <v>1</v>
      </c>
      <c r="H173" s="1">
        <v>31900.9999999996</v>
      </c>
      <c r="I173" s="1">
        <v>28580.9999999996</v>
      </c>
      <c r="J173" s="1">
        <v>0</v>
      </c>
      <c r="K173" s="1">
        <v>0</v>
      </c>
      <c r="L173" s="1">
        <v>3320</v>
      </c>
      <c r="M173" s="1">
        <v>0</v>
      </c>
      <c r="N173" s="1">
        <v>0</v>
      </c>
      <c r="O173" s="1">
        <v>32</v>
      </c>
      <c r="P173" s="1">
        <v>0</v>
      </c>
      <c r="Q173" s="1">
        <v>0</v>
      </c>
      <c r="R173" s="1">
        <v>10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16</v>
      </c>
      <c r="Z173" s="1">
        <v>53.25</v>
      </c>
      <c r="AA173" s="1">
        <v>90</v>
      </c>
    </row>
    <row r="174" spans="3:27" x14ac:dyDescent="0.3">
      <c r="C174" s="1">
        <v>10</v>
      </c>
      <c r="D174" s="1">
        <v>8</v>
      </c>
      <c r="E174" s="1" t="s">
        <v>3</v>
      </c>
      <c r="F174" s="1">
        <v>6</v>
      </c>
      <c r="G174" s="1">
        <v>1</v>
      </c>
      <c r="H174" s="1">
        <v>31550.999999999902</v>
      </c>
      <c r="I174" s="1">
        <v>28580.999999999902</v>
      </c>
      <c r="J174" s="1">
        <v>0</v>
      </c>
      <c r="K174" s="1">
        <v>0</v>
      </c>
      <c r="L174" s="1">
        <v>2970</v>
      </c>
      <c r="M174" s="1">
        <v>0</v>
      </c>
      <c r="N174" s="1">
        <v>0</v>
      </c>
      <c r="O174" s="1">
        <v>40</v>
      </c>
      <c r="P174" s="1">
        <v>0</v>
      </c>
      <c r="Q174" s="1">
        <v>0</v>
      </c>
      <c r="R174" s="1">
        <v>10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9</v>
      </c>
      <c r="Z174" s="1">
        <v>52</v>
      </c>
      <c r="AA174" s="1">
        <v>87</v>
      </c>
    </row>
    <row r="175" spans="3:27" x14ac:dyDescent="0.3">
      <c r="C175" s="1">
        <v>10</v>
      </c>
      <c r="D175" s="1">
        <v>4</v>
      </c>
      <c r="E175" s="1" t="s">
        <v>3</v>
      </c>
      <c r="F175" s="1">
        <v>7</v>
      </c>
      <c r="G175" s="1">
        <v>1</v>
      </c>
      <c r="H175" s="1">
        <v>30008</v>
      </c>
      <c r="I175" s="1">
        <v>26638</v>
      </c>
      <c r="J175" s="1">
        <v>0</v>
      </c>
      <c r="K175" s="1">
        <v>0</v>
      </c>
      <c r="L175" s="1">
        <v>3370</v>
      </c>
      <c r="M175" s="1">
        <v>0</v>
      </c>
      <c r="N175" s="1">
        <v>0</v>
      </c>
      <c r="O175" s="1">
        <v>48</v>
      </c>
      <c r="P175" s="1">
        <v>0</v>
      </c>
      <c r="Q175" s="1">
        <v>0</v>
      </c>
      <c r="R175" s="1">
        <v>10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12</v>
      </c>
      <c r="Z175" s="1">
        <v>51.5</v>
      </c>
      <c r="AA175" s="1">
        <v>88</v>
      </c>
    </row>
    <row r="176" spans="3:27" x14ac:dyDescent="0.3">
      <c r="C176" s="1">
        <v>10</v>
      </c>
      <c r="D176" s="1">
        <v>8</v>
      </c>
      <c r="E176" s="1" t="s">
        <v>3</v>
      </c>
      <c r="F176" s="1">
        <v>7</v>
      </c>
      <c r="G176" s="1">
        <v>1</v>
      </c>
      <c r="H176" s="1">
        <v>29408</v>
      </c>
      <c r="I176" s="1">
        <v>26638</v>
      </c>
      <c r="J176" s="1">
        <v>0</v>
      </c>
      <c r="K176" s="1">
        <v>0</v>
      </c>
      <c r="L176" s="1">
        <v>2770</v>
      </c>
      <c r="M176" s="1">
        <v>0</v>
      </c>
      <c r="N176" s="1">
        <v>0</v>
      </c>
      <c r="O176" s="1">
        <v>57</v>
      </c>
      <c r="P176" s="1">
        <v>0</v>
      </c>
      <c r="Q176" s="1">
        <v>0</v>
      </c>
      <c r="R176" s="1">
        <v>10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9</v>
      </c>
      <c r="Z176" s="1">
        <v>53.63</v>
      </c>
      <c r="AA176" s="1">
        <v>88</v>
      </c>
    </row>
    <row r="177" spans="3:27" x14ac:dyDescent="0.3">
      <c r="C177" s="1">
        <v>10</v>
      </c>
      <c r="D177" s="1">
        <v>4</v>
      </c>
      <c r="E177" s="1" t="s">
        <v>3</v>
      </c>
      <c r="F177" s="1">
        <v>8</v>
      </c>
      <c r="G177" s="1">
        <v>1</v>
      </c>
      <c r="H177" s="1">
        <v>28342</v>
      </c>
      <c r="I177" s="1">
        <v>26312</v>
      </c>
      <c r="J177" s="1">
        <v>0</v>
      </c>
      <c r="K177" s="1">
        <v>0</v>
      </c>
      <c r="L177" s="1">
        <v>2030</v>
      </c>
      <c r="M177" s="1">
        <v>0</v>
      </c>
      <c r="N177" s="1">
        <v>0</v>
      </c>
      <c r="O177" s="1">
        <v>66</v>
      </c>
      <c r="P177" s="1">
        <v>0</v>
      </c>
      <c r="Q177" s="1">
        <v>0</v>
      </c>
      <c r="R177" s="1">
        <v>10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10</v>
      </c>
      <c r="Z177" s="1">
        <v>50.75</v>
      </c>
      <c r="AA177" s="1">
        <v>90</v>
      </c>
    </row>
    <row r="178" spans="3:27" x14ac:dyDescent="0.3">
      <c r="C178" s="1">
        <v>10</v>
      </c>
      <c r="D178" s="1">
        <v>8</v>
      </c>
      <c r="E178" s="1" t="s">
        <v>3</v>
      </c>
      <c r="F178" s="1">
        <v>8</v>
      </c>
      <c r="G178" s="1">
        <v>1</v>
      </c>
      <c r="H178" s="1">
        <v>28052</v>
      </c>
      <c r="I178" s="1">
        <v>26312</v>
      </c>
      <c r="J178" s="1">
        <v>0</v>
      </c>
      <c r="K178" s="1">
        <v>0</v>
      </c>
      <c r="L178" s="1">
        <v>1740</v>
      </c>
      <c r="M178" s="1">
        <v>0</v>
      </c>
      <c r="N178" s="1">
        <v>0</v>
      </c>
      <c r="O178" s="1">
        <v>71</v>
      </c>
      <c r="P178" s="1">
        <v>0</v>
      </c>
      <c r="Q178" s="1">
        <v>0</v>
      </c>
      <c r="R178" s="1">
        <v>10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10</v>
      </c>
      <c r="Z178" s="1">
        <v>54.25</v>
      </c>
      <c r="AA178" s="1">
        <v>87</v>
      </c>
    </row>
    <row r="179" spans="3:27" x14ac:dyDescent="0.3">
      <c r="C179" s="1">
        <v>10</v>
      </c>
      <c r="D179" s="1">
        <v>4</v>
      </c>
      <c r="E179" s="1" t="s">
        <v>3</v>
      </c>
      <c r="F179" s="1">
        <v>9</v>
      </c>
      <c r="G179" s="1">
        <v>1</v>
      </c>
      <c r="H179" s="1">
        <v>27483.999999991</v>
      </c>
      <c r="I179" s="1">
        <v>24253.999999991</v>
      </c>
      <c r="J179" s="1">
        <v>0</v>
      </c>
      <c r="K179" s="1">
        <v>0</v>
      </c>
      <c r="L179" s="1">
        <v>3230</v>
      </c>
      <c r="M179" s="1">
        <v>0</v>
      </c>
      <c r="N179" s="1">
        <v>0</v>
      </c>
      <c r="O179" s="1">
        <v>53</v>
      </c>
      <c r="P179" s="1">
        <v>0</v>
      </c>
      <c r="Q179" s="1">
        <v>0</v>
      </c>
      <c r="R179" s="1">
        <v>10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15</v>
      </c>
      <c r="Z179" s="1">
        <v>53.75</v>
      </c>
      <c r="AA179" s="1">
        <v>89</v>
      </c>
    </row>
    <row r="180" spans="3:27" x14ac:dyDescent="0.3">
      <c r="C180" s="1">
        <v>10</v>
      </c>
      <c r="D180" s="1">
        <v>8</v>
      </c>
      <c r="E180" s="1" t="s">
        <v>3</v>
      </c>
      <c r="F180" s="1">
        <v>9</v>
      </c>
      <c r="G180" s="1">
        <v>1</v>
      </c>
      <c r="H180" s="1">
        <v>27473.999999992098</v>
      </c>
      <c r="I180" s="1">
        <v>24253.999999992098</v>
      </c>
      <c r="J180" s="1">
        <v>0</v>
      </c>
      <c r="K180" s="1">
        <v>0</v>
      </c>
      <c r="L180" s="1">
        <v>3220</v>
      </c>
      <c r="M180" s="1">
        <v>0</v>
      </c>
      <c r="N180" s="1">
        <v>0</v>
      </c>
      <c r="O180" s="1">
        <v>46</v>
      </c>
      <c r="P180" s="1">
        <v>0</v>
      </c>
      <c r="Q180" s="1">
        <v>0</v>
      </c>
      <c r="R180" s="1">
        <v>10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10</v>
      </c>
      <c r="Z180" s="1">
        <v>55.25</v>
      </c>
      <c r="AA180" s="1">
        <v>88</v>
      </c>
    </row>
    <row r="181" spans="3:27" x14ac:dyDescent="0.3">
      <c r="C181" s="1">
        <v>10</v>
      </c>
      <c r="D181" s="1">
        <v>4</v>
      </c>
      <c r="E181" s="1" t="s">
        <v>3</v>
      </c>
      <c r="F181" s="1">
        <v>10</v>
      </c>
      <c r="G181" s="1">
        <v>1</v>
      </c>
      <c r="H181" s="1">
        <v>28897.999999999702</v>
      </c>
      <c r="I181" s="1">
        <v>26937.999999999702</v>
      </c>
      <c r="J181" s="1">
        <v>0</v>
      </c>
      <c r="K181" s="1">
        <v>0</v>
      </c>
      <c r="L181" s="1">
        <v>1960</v>
      </c>
      <c r="M181" s="1">
        <v>0</v>
      </c>
      <c r="N181" s="1">
        <v>0</v>
      </c>
      <c r="O181" s="1">
        <v>61</v>
      </c>
      <c r="P181" s="1">
        <v>0</v>
      </c>
      <c r="Q181" s="1">
        <v>0</v>
      </c>
      <c r="R181" s="1">
        <v>10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10</v>
      </c>
      <c r="Z181" s="1">
        <v>51</v>
      </c>
      <c r="AA181" s="1">
        <v>90</v>
      </c>
    </row>
    <row r="182" spans="3:27" x14ac:dyDescent="0.3">
      <c r="C182" s="1">
        <v>10</v>
      </c>
      <c r="D182" s="1">
        <v>8</v>
      </c>
      <c r="E182" s="1" t="s">
        <v>3</v>
      </c>
      <c r="F182" s="1">
        <v>10</v>
      </c>
      <c r="G182" s="1">
        <v>1</v>
      </c>
      <c r="H182" s="1">
        <v>29597.9999999994</v>
      </c>
      <c r="I182" s="1">
        <v>26937.9999999994</v>
      </c>
      <c r="J182" s="1">
        <v>0</v>
      </c>
      <c r="K182" s="1">
        <v>0</v>
      </c>
      <c r="L182" s="1">
        <v>2660</v>
      </c>
      <c r="M182" s="1">
        <v>0</v>
      </c>
      <c r="N182" s="1">
        <v>0</v>
      </c>
      <c r="O182" s="1">
        <v>54</v>
      </c>
      <c r="P182" s="1">
        <v>0</v>
      </c>
      <c r="Q182" s="1">
        <v>0</v>
      </c>
      <c r="R182" s="1">
        <v>10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10</v>
      </c>
      <c r="Z182" s="1">
        <v>56.75</v>
      </c>
      <c r="AA182" s="1">
        <v>88</v>
      </c>
    </row>
    <row r="183" spans="3:27" x14ac:dyDescent="0.3">
      <c r="C183" s="1">
        <v>10</v>
      </c>
      <c r="D183" s="1">
        <v>4</v>
      </c>
      <c r="E183" s="1" t="s">
        <v>3</v>
      </c>
      <c r="F183" s="1">
        <v>11</v>
      </c>
      <c r="G183" s="1">
        <v>1</v>
      </c>
      <c r="H183" s="1">
        <v>27386.999999996398</v>
      </c>
      <c r="I183" s="1">
        <v>23416.999999996398</v>
      </c>
      <c r="J183" s="1">
        <v>0</v>
      </c>
      <c r="K183" s="1">
        <v>0</v>
      </c>
      <c r="L183" s="1">
        <v>3970</v>
      </c>
      <c r="M183" s="1">
        <v>0</v>
      </c>
      <c r="N183" s="1">
        <v>0</v>
      </c>
      <c r="O183" s="1">
        <v>38</v>
      </c>
      <c r="P183" s="1">
        <v>0</v>
      </c>
      <c r="Q183" s="1">
        <v>0</v>
      </c>
      <c r="R183" s="1">
        <v>10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11</v>
      </c>
      <c r="Z183" s="1">
        <v>51.25</v>
      </c>
      <c r="AA183" s="1">
        <v>89</v>
      </c>
    </row>
    <row r="184" spans="3:27" x14ac:dyDescent="0.3">
      <c r="C184" s="1">
        <v>10</v>
      </c>
      <c r="D184" s="1">
        <v>8</v>
      </c>
      <c r="E184" s="1" t="s">
        <v>3</v>
      </c>
      <c r="F184" s="1">
        <v>11</v>
      </c>
      <c r="G184" s="1">
        <v>1</v>
      </c>
      <c r="H184" s="1">
        <v>26887</v>
      </c>
      <c r="I184" s="1">
        <v>23417</v>
      </c>
      <c r="J184" s="1">
        <v>0</v>
      </c>
      <c r="K184" s="1">
        <v>0</v>
      </c>
      <c r="L184" s="1">
        <v>3470</v>
      </c>
      <c r="M184" s="1">
        <v>0</v>
      </c>
      <c r="N184" s="1">
        <v>0</v>
      </c>
      <c r="O184" s="1">
        <v>43</v>
      </c>
      <c r="P184" s="1">
        <v>0</v>
      </c>
      <c r="Q184" s="1">
        <v>0</v>
      </c>
      <c r="R184" s="1">
        <v>10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10</v>
      </c>
      <c r="Z184" s="1">
        <v>55.25</v>
      </c>
      <c r="AA184" s="1">
        <v>88</v>
      </c>
    </row>
    <row r="185" spans="3:27" x14ac:dyDescent="0.3">
      <c r="C185" s="1">
        <v>10</v>
      </c>
      <c r="D185" s="1">
        <v>4</v>
      </c>
      <c r="E185" s="1" t="s">
        <v>3</v>
      </c>
      <c r="F185" s="1">
        <v>12</v>
      </c>
      <c r="G185" s="1">
        <v>1</v>
      </c>
      <c r="H185" s="1">
        <v>30176</v>
      </c>
      <c r="I185" s="1">
        <v>27656</v>
      </c>
      <c r="J185" s="1">
        <v>0</v>
      </c>
      <c r="K185" s="1">
        <v>0</v>
      </c>
      <c r="L185" s="1">
        <v>2520</v>
      </c>
      <c r="M185" s="1">
        <v>0</v>
      </c>
      <c r="N185" s="1">
        <v>0</v>
      </c>
      <c r="O185" s="1">
        <v>62</v>
      </c>
      <c r="P185" s="1">
        <v>0</v>
      </c>
      <c r="Q185" s="1">
        <v>0</v>
      </c>
      <c r="R185" s="1">
        <v>10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10</v>
      </c>
      <c r="Z185" s="1">
        <v>50.75</v>
      </c>
      <c r="AA185" s="1">
        <v>90</v>
      </c>
    </row>
    <row r="186" spans="3:27" x14ac:dyDescent="0.3">
      <c r="C186" s="1">
        <v>10</v>
      </c>
      <c r="D186" s="1">
        <v>8</v>
      </c>
      <c r="E186" s="1" t="s">
        <v>3</v>
      </c>
      <c r="F186" s="1">
        <v>12</v>
      </c>
      <c r="G186" s="1">
        <v>1</v>
      </c>
      <c r="H186" s="1">
        <v>30085.999999999502</v>
      </c>
      <c r="I186" s="1">
        <v>27655.999999999502</v>
      </c>
      <c r="J186" s="1">
        <v>0</v>
      </c>
      <c r="K186" s="1">
        <v>0</v>
      </c>
      <c r="L186" s="1">
        <v>2430</v>
      </c>
      <c r="M186" s="1">
        <v>0</v>
      </c>
      <c r="N186" s="1">
        <v>0</v>
      </c>
      <c r="O186" s="1">
        <v>59</v>
      </c>
      <c r="P186" s="1">
        <v>0</v>
      </c>
      <c r="Q186" s="1">
        <v>0</v>
      </c>
      <c r="R186" s="1">
        <v>10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10</v>
      </c>
      <c r="Z186" s="1">
        <v>54.25</v>
      </c>
      <c r="AA186" s="1">
        <v>89</v>
      </c>
    </row>
    <row r="187" spans="3:27" x14ac:dyDescent="0.3">
      <c r="C187" s="1">
        <v>10</v>
      </c>
      <c r="D187" s="1">
        <v>4</v>
      </c>
      <c r="E187" s="1" t="s">
        <v>3</v>
      </c>
      <c r="F187" s="1">
        <v>13</v>
      </c>
      <c r="G187" s="1">
        <v>1</v>
      </c>
      <c r="H187" s="1">
        <v>29286</v>
      </c>
      <c r="I187" s="1">
        <v>24556</v>
      </c>
      <c r="J187" s="1">
        <v>0</v>
      </c>
      <c r="K187" s="1">
        <v>0</v>
      </c>
      <c r="L187" s="1">
        <v>4730</v>
      </c>
      <c r="M187" s="1">
        <v>0</v>
      </c>
      <c r="N187" s="1">
        <v>0</v>
      </c>
      <c r="O187" s="1">
        <v>28</v>
      </c>
      <c r="P187" s="1">
        <v>0</v>
      </c>
      <c r="Q187" s="1">
        <v>0</v>
      </c>
      <c r="R187" s="1">
        <v>10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11</v>
      </c>
      <c r="Z187" s="1">
        <v>50.5</v>
      </c>
      <c r="AA187" s="1">
        <v>89</v>
      </c>
    </row>
    <row r="188" spans="3:27" x14ac:dyDescent="0.3">
      <c r="C188" s="1">
        <v>10</v>
      </c>
      <c r="D188" s="1">
        <v>8</v>
      </c>
      <c r="E188" s="1" t="s">
        <v>3</v>
      </c>
      <c r="F188" s="1">
        <v>13</v>
      </c>
      <c r="G188" s="1">
        <v>1</v>
      </c>
      <c r="H188" s="1">
        <v>29225.999999997301</v>
      </c>
      <c r="I188" s="1">
        <v>24555.999999997301</v>
      </c>
      <c r="J188" s="1">
        <v>0</v>
      </c>
      <c r="K188" s="1">
        <v>0</v>
      </c>
      <c r="L188" s="1">
        <v>4670</v>
      </c>
      <c r="M188" s="1">
        <v>0</v>
      </c>
      <c r="N188" s="1">
        <v>0</v>
      </c>
      <c r="O188" s="1">
        <v>29</v>
      </c>
      <c r="P188" s="1">
        <v>0</v>
      </c>
      <c r="Q188" s="1">
        <v>0</v>
      </c>
      <c r="R188" s="1">
        <v>10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9</v>
      </c>
      <c r="Z188" s="1">
        <v>54.25</v>
      </c>
      <c r="AA188" s="1">
        <v>87</v>
      </c>
    </row>
    <row r="189" spans="3:27" x14ac:dyDescent="0.3">
      <c r="C189" s="1">
        <v>10</v>
      </c>
      <c r="D189" s="1">
        <v>4</v>
      </c>
      <c r="E189" s="1" t="s">
        <v>3</v>
      </c>
      <c r="F189" s="1">
        <v>14</v>
      </c>
      <c r="G189" s="1">
        <v>1</v>
      </c>
      <c r="H189" s="1">
        <v>31176.999999999902</v>
      </c>
      <c r="I189" s="1">
        <v>28226.999999999902</v>
      </c>
      <c r="J189" s="1">
        <v>0</v>
      </c>
      <c r="K189" s="1">
        <v>0</v>
      </c>
      <c r="L189" s="1">
        <v>2950</v>
      </c>
      <c r="M189" s="1">
        <v>0</v>
      </c>
      <c r="N189" s="1">
        <v>0</v>
      </c>
      <c r="O189" s="1">
        <v>39</v>
      </c>
      <c r="P189" s="1">
        <v>0</v>
      </c>
      <c r="Q189" s="1">
        <v>0</v>
      </c>
      <c r="R189" s="1">
        <v>10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10</v>
      </c>
      <c r="Z189" s="1">
        <v>49.5</v>
      </c>
      <c r="AA189" s="1">
        <v>88</v>
      </c>
    </row>
    <row r="190" spans="3:27" x14ac:dyDescent="0.3">
      <c r="C190" s="1">
        <v>10</v>
      </c>
      <c r="D190" s="1">
        <v>8</v>
      </c>
      <c r="E190" s="1" t="s">
        <v>3</v>
      </c>
      <c r="F190" s="1">
        <v>14</v>
      </c>
      <c r="G190" s="1">
        <v>1</v>
      </c>
      <c r="H190" s="1">
        <v>31336.999999992498</v>
      </c>
      <c r="I190" s="1">
        <v>28226.999999992498</v>
      </c>
      <c r="J190" s="1">
        <v>0</v>
      </c>
      <c r="K190" s="1">
        <v>0</v>
      </c>
      <c r="L190" s="1">
        <v>3110</v>
      </c>
      <c r="M190" s="1">
        <v>0</v>
      </c>
      <c r="N190" s="1">
        <v>0</v>
      </c>
      <c r="O190" s="1">
        <v>44</v>
      </c>
      <c r="P190" s="1">
        <v>0</v>
      </c>
      <c r="Q190" s="1">
        <v>0</v>
      </c>
      <c r="R190" s="1">
        <v>10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8</v>
      </c>
      <c r="Z190" s="1">
        <v>54</v>
      </c>
      <c r="AA190" s="1">
        <v>88</v>
      </c>
    </row>
    <row r="191" spans="3:27" x14ac:dyDescent="0.3">
      <c r="C191" s="1">
        <v>10</v>
      </c>
      <c r="D191" s="1">
        <v>4</v>
      </c>
      <c r="E191" s="1" t="s">
        <v>3</v>
      </c>
      <c r="F191" s="1">
        <v>15</v>
      </c>
      <c r="G191" s="1">
        <v>1</v>
      </c>
      <c r="H191" s="1">
        <v>35145</v>
      </c>
      <c r="I191" s="1">
        <v>33065</v>
      </c>
      <c r="J191" s="1">
        <v>0</v>
      </c>
      <c r="K191" s="1">
        <v>0</v>
      </c>
      <c r="L191" s="1">
        <v>2080</v>
      </c>
      <c r="M191" s="1">
        <v>0</v>
      </c>
      <c r="N191" s="1">
        <v>0</v>
      </c>
      <c r="O191" s="1">
        <v>62</v>
      </c>
      <c r="P191" s="1">
        <v>0</v>
      </c>
      <c r="Q191" s="1">
        <v>0</v>
      </c>
      <c r="R191" s="1">
        <v>10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14</v>
      </c>
      <c r="Z191" s="1">
        <v>51</v>
      </c>
      <c r="AA191" s="1">
        <v>86</v>
      </c>
    </row>
    <row r="192" spans="3:27" x14ac:dyDescent="0.3">
      <c r="C192" s="1">
        <v>10</v>
      </c>
      <c r="D192" s="1">
        <v>8</v>
      </c>
      <c r="E192" s="1" t="s">
        <v>3</v>
      </c>
      <c r="F192" s="1">
        <v>15</v>
      </c>
      <c r="G192" s="1">
        <v>1</v>
      </c>
      <c r="H192" s="1">
        <v>35064.999999999898</v>
      </c>
      <c r="I192" s="1">
        <v>33064.999999999898</v>
      </c>
      <c r="J192" s="1">
        <v>0</v>
      </c>
      <c r="K192" s="1">
        <v>0</v>
      </c>
      <c r="L192" s="1">
        <v>2000</v>
      </c>
      <c r="M192" s="1">
        <v>0</v>
      </c>
      <c r="N192" s="1">
        <v>0</v>
      </c>
      <c r="O192" s="1">
        <v>63</v>
      </c>
      <c r="P192" s="1">
        <v>0</v>
      </c>
      <c r="Q192" s="1">
        <v>0</v>
      </c>
      <c r="R192" s="1">
        <v>10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14</v>
      </c>
      <c r="Z192" s="1">
        <v>54.25</v>
      </c>
      <c r="AA192" s="1">
        <v>88</v>
      </c>
    </row>
    <row r="193" spans="3:27" x14ac:dyDescent="0.3">
      <c r="C193" s="1">
        <v>10</v>
      </c>
      <c r="D193" s="1">
        <v>4</v>
      </c>
      <c r="E193" s="1" t="s">
        <v>3</v>
      </c>
      <c r="F193" s="1">
        <v>16</v>
      </c>
      <c r="G193" s="1">
        <v>1</v>
      </c>
      <c r="H193" s="1">
        <v>26517</v>
      </c>
      <c r="I193" s="1">
        <v>24577</v>
      </c>
      <c r="J193" s="1">
        <v>0</v>
      </c>
      <c r="K193" s="1">
        <v>0</v>
      </c>
      <c r="L193" s="1">
        <v>1940</v>
      </c>
      <c r="M193" s="1">
        <v>0</v>
      </c>
      <c r="N193" s="1">
        <v>0</v>
      </c>
      <c r="O193" s="1">
        <v>67</v>
      </c>
      <c r="P193" s="1">
        <v>0</v>
      </c>
      <c r="Q193" s="1">
        <v>0</v>
      </c>
      <c r="R193" s="1">
        <v>10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10</v>
      </c>
      <c r="Z193" s="1">
        <v>51</v>
      </c>
      <c r="AA193" s="1">
        <v>90</v>
      </c>
    </row>
    <row r="194" spans="3:27" x14ac:dyDescent="0.3">
      <c r="C194" s="1">
        <v>10</v>
      </c>
      <c r="D194" s="1">
        <v>8</v>
      </c>
      <c r="E194" s="1" t="s">
        <v>3</v>
      </c>
      <c r="F194" s="1">
        <v>16</v>
      </c>
      <c r="G194" s="1">
        <v>1</v>
      </c>
      <c r="H194" s="1">
        <v>26566.999999997501</v>
      </c>
      <c r="I194" s="1">
        <v>24576.999999997501</v>
      </c>
      <c r="J194" s="1">
        <v>0</v>
      </c>
      <c r="K194" s="1">
        <v>0</v>
      </c>
      <c r="L194" s="1">
        <v>1990</v>
      </c>
      <c r="M194" s="1">
        <v>0</v>
      </c>
      <c r="N194" s="1">
        <v>0</v>
      </c>
      <c r="O194" s="1">
        <v>61</v>
      </c>
      <c r="P194" s="1">
        <v>0</v>
      </c>
      <c r="Q194" s="1">
        <v>0</v>
      </c>
      <c r="R194" s="1">
        <v>10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10</v>
      </c>
      <c r="Z194" s="1">
        <v>56.5</v>
      </c>
      <c r="AA194" s="1">
        <v>88</v>
      </c>
    </row>
    <row r="195" spans="3:27" x14ac:dyDescent="0.3">
      <c r="C195" s="1">
        <v>10</v>
      </c>
      <c r="D195" s="1">
        <v>4</v>
      </c>
      <c r="E195" s="1" t="s">
        <v>3</v>
      </c>
      <c r="F195" s="1">
        <v>17</v>
      </c>
      <c r="G195" s="1">
        <v>1</v>
      </c>
      <c r="H195" s="1">
        <v>29991.999999994299</v>
      </c>
      <c r="I195" s="1">
        <v>27241.999999994299</v>
      </c>
      <c r="J195" s="1">
        <v>0</v>
      </c>
      <c r="K195" s="1">
        <v>0</v>
      </c>
      <c r="L195" s="1">
        <v>2750</v>
      </c>
      <c r="M195" s="1">
        <v>0</v>
      </c>
      <c r="N195" s="1">
        <v>0</v>
      </c>
      <c r="O195" s="1">
        <v>48</v>
      </c>
      <c r="P195" s="1">
        <v>0</v>
      </c>
      <c r="Q195" s="1">
        <v>0</v>
      </c>
      <c r="R195" s="1">
        <v>10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14</v>
      </c>
      <c r="Z195" s="1">
        <v>52.75</v>
      </c>
      <c r="AA195" s="1">
        <v>90</v>
      </c>
    </row>
    <row r="196" spans="3:27" x14ac:dyDescent="0.3">
      <c r="C196" s="1">
        <v>10</v>
      </c>
      <c r="D196" s="1">
        <v>8</v>
      </c>
      <c r="E196" s="1" t="s">
        <v>3</v>
      </c>
      <c r="F196" s="1">
        <v>17</v>
      </c>
      <c r="G196" s="1">
        <v>1</v>
      </c>
      <c r="H196" s="1">
        <v>30151.999999997199</v>
      </c>
      <c r="I196" s="1">
        <v>27241.999999997199</v>
      </c>
      <c r="J196" s="1">
        <v>0</v>
      </c>
      <c r="K196" s="1">
        <v>0</v>
      </c>
      <c r="L196" s="1">
        <v>2910</v>
      </c>
      <c r="M196" s="1">
        <v>0</v>
      </c>
      <c r="N196" s="1">
        <v>0</v>
      </c>
      <c r="O196" s="1">
        <v>46</v>
      </c>
      <c r="P196" s="1">
        <v>0</v>
      </c>
      <c r="Q196" s="1">
        <v>0</v>
      </c>
      <c r="R196" s="1">
        <v>10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11</v>
      </c>
      <c r="Z196" s="1">
        <v>55.25</v>
      </c>
      <c r="AA196" s="1">
        <v>87</v>
      </c>
    </row>
    <row r="197" spans="3:27" x14ac:dyDescent="0.3">
      <c r="C197" s="1">
        <v>10</v>
      </c>
      <c r="D197" s="1">
        <v>4</v>
      </c>
      <c r="E197" s="1" t="s">
        <v>3</v>
      </c>
      <c r="F197" s="1">
        <v>18</v>
      </c>
      <c r="G197" s="1">
        <v>1</v>
      </c>
      <c r="H197" s="1">
        <v>32642.9999999967</v>
      </c>
      <c r="I197" s="1">
        <v>29582.9999999967</v>
      </c>
      <c r="J197" s="1">
        <v>0</v>
      </c>
      <c r="K197" s="1">
        <v>0</v>
      </c>
      <c r="L197" s="1">
        <v>3060</v>
      </c>
      <c r="M197" s="1">
        <v>0</v>
      </c>
      <c r="N197" s="1">
        <v>0</v>
      </c>
      <c r="O197" s="1">
        <v>44</v>
      </c>
      <c r="P197" s="1">
        <v>0</v>
      </c>
      <c r="Q197" s="1">
        <v>0</v>
      </c>
      <c r="R197" s="1">
        <v>10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16</v>
      </c>
      <c r="Z197" s="1">
        <v>52.75</v>
      </c>
      <c r="AA197" s="1">
        <v>88</v>
      </c>
    </row>
    <row r="198" spans="3:27" x14ac:dyDescent="0.3">
      <c r="C198" s="1">
        <v>10</v>
      </c>
      <c r="D198" s="1">
        <v>8</v>
      </c>
      <c r="E198" s="1" t="s">
        <v>3</v>
      </c>
      <c r="F198" s="1">
        <v>18</v>
      </c>
      <c r="G198" s="1">
        <v>1</v>
      </c>
      <c r="H198" s="1">
        <v>32623</v>
      </c>
      <c r="I198" s="1">
        <v>29583</v>
      </c>
      <c r="J198" s="1">
        <v>0</v>
      </c>
      <c r="K198" s="1">
        <v>0</v>
      </c>
      <c r="L198" s="1">
        <v>3040</v>
      </c>
      <c r="M198" s="1">
        <v>0</v>
      </c>
      <c r="N198" s="1">
        <v>0</v>
      </c>
      <c r="O198" s="1">
        <v>42</v>
      </c>
      <c r="P198" s="1">
        <v>0</v>
      </c>
      <c r="Q198" s="1">
        <v>0</v>
      </c>
      <c r="R198" s="1">
        <v>10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12</v>
      </c>
      <c r="Z198" s="1">
        <v>52.75</v>
      </c>
      <c r="AA198" s="1">
        <v>86</v>
      </c>
    </row>
    <row r="199" spans="3:27" x14ac:dyDescent="0.3">
      <c r="C199" s="1">
        <v>10</v>
      </c>
      <c r="D199" s="1">
        <v>4</v>
      </c>
      <c r="E199" s="1" t="s">
        <v>3</v>
      </c>
      <c r="F199" s="1">
        <v>19</v>
      </c>
      <c r="G199" s="1">
        <v>1</v>
      </c>
      <c r="H199" s="1">
        <v>23736.9999999965</v>
      </c>
      <c r="I199" s="1">
        <v>21096.9999999965</v>
      </c>
      <c r="J199" s="1">
        <v>0</v>
      </c>
      <c r="K199" s="1">
        <v>0</v>
      </c>
      <c r="L199" s="1">
        <v>2640</v>
      </c>
      <c r="M199" s="1">
        <v>0</v>
      </c>
      <c r="N199" s="1">
        <v>0</v>
      </c>
      <c r="O199" s="1">
        <v>50</v>
      </c>
      <c r="P199" s="1">
        <v>0</v>
      </c>
      <c r="Q199" s="1">
        <v>0</v>
      </c>
      <c r="R199" s="1">
        <v>10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10</v>
      </c>
      <c r="Z199" s="1">
        <v>48.25</v>
      </c>
      <c r="AA199" s="1">
        <v>88</v>
      </c>
    </row>
    <row r="200" spans="3:27" x14ac:dyDescent="0.3">
      <c r="C200" s="1">
        <v>10</v>
      </c>
      <c r="D200" s="1">
        <v>8</v>
      </c>
      <c r="E200" s="1" t="s">
        <v>3</v>
      </c>
      <c r="F200" s="1">
        <v>19</v>
      </c>
      <c r="G200" s="1">
        <v>1</v>
      </c>
      <c r="H200" s="1">
        <v>23197</v>
      </c>
      <c r="I200" s="1">
        <v>21097</v>
      </c>
      <c r="J200" s="1">
        <v>0</v>
      </c>
      <c r="K200" s="1">
        <v>0</v>
      </c>
      <c r="L200" s="1">
        <v>2100</v>
      </c>
      <c r="M200" s="1">
        <v>0</v>
      </c>
      <c r="N200" s="1">
        <v>0</v>
      </c>
      <c r="O200" s="1">
        <v>60</v>
      </c>
      <c r="P200" s="1">
        <v>0</v>
      </c>
      <c r="Q200" s="1">
        <v>0</v>
      </c>
      <c r="R200" s="1">
        <v>10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10</v>
      </c>
      <c r="Z200" s="1">
        <v>53.38</v>
      </c>
      <c r="AA200" s="1">
        <v>87</v>
      </c>
    </row>
    <row r="201" spans="3:27" x14ac:dyDescent="0.3">
      <c r="C201" s="1">
        <v>10</v>
      </c>
      <c r="D201" s="1">
        <v>4</v>
      </c>
      <c r="E201" s="1" t="s">
        <v>3</v>
      </c>
      <c r="F201" s="1">
        <v>20</v>
      </c>
      <c r="G201" s="1">
        <v>1</v>
      </c>
      <c r="H201" s="1">
        <v>32717.999999999902</v>
      </c>
      <c r="I201" s="1">
        <v>29347.999999999902</v>
      </c>
      <c r="J201" s="1">
        <v>0</v>
      </c>
      <c r="K201" s="1">
        <v>0</v>
      </c>
      <c r="L201" s="1">
        <v>3370</v>
      </c>
      <c r="M201" s="1">
        <v>0</v>
      </c>
      <c r="N201" s="1">
        <v>0</v>
      </c>
      <c r="O201" s="1">
        <v>43</v>
      </c>
      <c r="P201" s="1">
        <v>0</v>
      </c>
      <c r="Q201" s="1">
        <v>0</v>
      </c>
      <c r="R201" s="1">
        <v>10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9</v>
      </c>
      <c r="Z201" s="1">
        <v>50.25</v>
      </c>
      <c r="AA201" s="1">
        <v>88</v>
      </c>
    </row>
    <row r="202" spans="3:27" x14ac:dyDescent="0.3">
      <c r="C202" s="1">
        <v>10</v>
      </c>
      <c r="D202" s="1">
        <v>8</v>
      </c>
      <c r="E202" s="1" t="s">
        <v>3</v>
      </c>
      <c r="F202" s="1">
        <v>20</v>
      </c>
      <c r="G202" s="1">
        <v>1</v>
      </c>
      <c r="H202" s="1">
        <v>32108</v>
      </c>
      <c r="I202" s="1">
        <v>29348</v>
      </c>
      <c r="J202" s="1">
        <v>0</v>
      </c>
      <c r="K202" s="1">
        <v>0</v>
      </c>
      <c r="L202" s="1">
        <v>2760</v>
      </c>
      <c r="M202" s="1">
        <v>0</v>
      </c>
      <c r="N202" s="1">
        <v>0</v>
      </c>
      <c r="O202" s="1">
        <v>53</v>
      </c>
      <c r="P202" s="1">
        <v>0</v>
      </c>
      <c r="Q202" s="1">
        <v>0</v>
      </c>
      <c r="R202" s="1">
        <v>10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9</v>
      </c>
      <c r="Z202" s="1">
        <v>52</v>
      </c>
      <c r="AA202" s="1">
        <v>86</v>
      </c>
    </row>
    <row r="203" spans="3:27" x14ac:dyDescent="0.3">
      <c r="C203" s="1">
        <v>10</v>
      </c>
      <c r="D203" s="1">
        <v>4</v>
      </c>
      <c r="E203" s="1" t="s">
        <v>0</v>
      </c>
      <c r="F203" s="1">
        <v>1</v>
      </c>
      <c r="G203" s="1">
        <v>1</v>
      </c>
      <c r="H203" s="1">
        <v>24072.9999999994</v>
      </c>
      <c r="I203" s="1">
        <v>21272.9999999994</v>
      </c>
      <c r="J203" s="1">
        <v>2800</v>
      </c>
      <c r="K203" s="1">
        <v>0</v>
      </c>
      <c r="L203" s="1">
        <v>0</v>
      </c>
      <c r="M203" s="1">
        <v>60</v>
      </c>
      <c r="N203" s="1">
        <v>0</v>
      </c>
      <c r="O203" s="1">
        <v>0</v>
      </c>
      <c r="P203" s="1">
        <v>10</v>
      </c>
      <c r="Q203" s="1">
        <v>0</v>
      </c>
      <c r="R203" s="1">
        <v>0</v>
      </c>
      <c r="S203" s="1">
        <v>11</v>
      </c>
      <c r="T203" s="1">
        <v>50</v>
      </c>
      <c r="U203" s="1">
        <v>90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</row>
    <row r="204" spans="3:27" x14ac:dyDescent="0.3">
      <c r="C204" s="1">
        <v>10</v>
      </c>
      <c r="D204" s="1">
        <v>8</v>
      </c>
      <c r="E204" s="1" t="s">
        <v>0</v>
      </c>
      <c r="F204" s="1">
        <v>1</v>
      </c>
      <c r="G204" s="1">
        <v>1</v>
      </c>
      <c r="H204" s="1">
        <v>23933</v>
      </c>
      <c r="I204" s="1">
        <v>21273</v>
      </c>
      <c r="J204" s="1">
        <v>2660</v>
      </c>
      <c r="K204" s="1">
        <v>0</v>
      </c>
      <c r="L204" s="1">
        <v>0</v>
      </c>
      <c r="M204" s="1">
        <v>62</v>
      </c>
      <c r="N204" s="1">
        <v>0</v>
      </c>
      <c r="O204" s="1">
        <v>0</v>
      </c>
      <c r="P204" s="1">
        <v>10</v>
      </c>
      <c r="Q204" s="1">
        <v>0</v>
      </c>
      <c r="R204" s="1">
        <v>0</v>
      </c>
      <c r="S204" s="1">
        <v>9</v>
      </c>
      <c r="T204" s="1">
        <v>53.13</v>
      </c>
      <c r="U204" s="1">
        <v>87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</row>
    <row r="205" spans="3:27" x14ac:dyDescent="0.3">
      <c r="C205" s="1">
        <v>10</v>
      </c>
      <c r="D205" s="1">
        <v>4</v>
      </c>
      <c r="E205" s="1" t="s">
        <v>0</v>
      </c>
      <c r="F205" s="1">
        <v>2</v>
      </c>
      <c r="G205" s="1">
        <v>1</v>
      </c>
      <c r="H205" s="1">
        <v>20578</v>
      </c>
      <c r="I205" s="1">
        <v>17918</v>
      </c>
      <c r="J205" s="1">
        <v>2660</v>
      </c>
      <c r="K205" s="1">
        <v>0</v>
      </c>
      <c r="L205" s="1">
        <v>0</v>
      </c>
      <c r="M205" s="1">
        <v>62</v>
      </c>
      <c r="N205" s="1">
        <v>0</v>
      </c>
      <c r="O205" s="1">
        <v>0</v>
      </c>
      <c r="P205" s="1">
        <v>10</v>
      </c>
      <c r="Q205" s="1">
        <v>0</v>
      </c>
      <c r="R205" s="1">
        <v>0</v>
      </c>
      <c r="S205" s="1">
        <v>12</v>
      </c>
      <c r="T205" s="1">
        <v>52.75</v>
      </c>
      <c r="U205" s="1">
        <v>86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</row>
    <row r="206" spans="3:27" x14ac:dyDescent="0.3">
      <c r="C206" s="1">
        <v>10</v>
      </c>
      <c r="D206" s="1">
        <v>8</v>
      </c>
      <c r="E206" s="1" t="s">
        <v>0</v>
      </c>
      <c r="F206" s="1">
        <v>2</v>
      </c>
      <c r="G206" s="1">
        <v>1</v>
      </c>
      <c r="H206" s="1">
        <v>19877.999999999902</v>
      </c>
      <c r="I206" s="1">
        <v>17917.999999999902</v>
      </c>
      <c r="J206" s="1">
        <v>1960</v>
      </c>
      <c r="K206" s="1">
        <v>0</v>
      </c>
      <c r="L206" s="1">
        <v>0</v>
      </c>
      <c r="M206" s="1">
        <v>72</v>
      </c>
      <c r="N206" s="1">
        <v>0</v>
      </c>
      <c r="O206" s="1">
        <v>0</v>
      </c>
      <c r="P206" s="1">
        <v>10</v>
      </c>
      <c r="Q206" s="1">
        <v>0</v>
      </c>
      <c r="R206" s="1">
        <v>0</v>
      </c>
      <c r="S206" s="1">
        <v>8</v>
      </c>
      <c r="T206" s="1">
        <v>56</v>
      </c>
      <c r="U206" s="1">
        <v>87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</row>
    <row r="207" spans="3:27" x14ac:dyDescent="0.3">
      <c r="C207" s="1">
        <v>10</v>
      </c>
      <c r="D207" s="1">
        <v>4</v>
      </c>
      <c r="E207" s="1" t="s">
        <v>0</v>
      </c>
      <c r="F207" s="1">
        <v>3</v>
      </c>
      <c r="G207" s="1">
        <v>1</v>
      </c>
      <c r="H207" s="1">
        <v>19734</v>
      </c>
      <c r="I207" s="1">
        <v>17074</v>
      </c>
      <c r="J207" s="1">
        <v>2660</v>
      </c>
      <c r="K207" s="1">
        <v>0</v>
      </c>
      <c r="L207" s="1">
        <v>0</v>
      </c>
      <c r="M207" s="1">
        <v>62</v>
      </c>
      <c r="N207" s="1">
        <v>0</v>
      </c>
      <c r="O207" s="1">
        <v>0</v>
      </c>
      <c r="P207" s="1">
        <v>10</v>
      </c>
      <c r="Q207" s="1">
        <v>0</v>
      </c>
      <c r="R207" s="1">
        <v>0</v>
      </c>
      <c r="S207" s="1">
        <v>10</v>
      </c>
      <c r="T207" s="1">
        <v>51.25</v>
      </c>
      <c r="U207" s="1">
        <v>90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</row>
    <row r="208" spans="3:27" x14ac:dyDescent="0.3">
      <c r="C208" s="1">
        <v>10</v>
      </c>
      <c r="D208" s="1">
        <v>8</v>
      </c>
      <c r="E208" s="1" t="s">
        <v>0</v>
      </c>
      <c r="F208" s="1">
        <v>3</v>
      </c>
      <c r="G208" s="1">
        <v>1</v>
      </c>
      <c r="H208" s="1">
        <v>20293.9999999963</v>
      </c>
      <c r="I208" s="1">
        <v>17073.9999999963</v>
      </c>
      <c r="J208" s="1">
        <v>3220</v>
      </c>
      <c r="K208" s="1">
        <v>0</v>
      </c>
      <c r="L208" s="1">
        <v>0</v>
      </c>
      <c r="M208" s="1">
        <v>54</v>
      </c>
      <c r="N208" s="1">
        <v>0</v>
      </c>
      <c r="O208" s="1">
        <v>0</v>
      </c>
      <c r="P208" s="1">
        <v>10</v>
      </c>
      <c r="Q208" s="1">
        <v>0</v>
      </c>
      <c r="R208" s="1">
        <v>0</v>
      </c>
      <c r="S208" s="1">
        <v>10</v>
      </c>
      <c r="T208" s="1">
        <v>56.25</v>
      </c>
      <c r="U208" s="1">
        <v>88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</row>
    <row r="209" spans="3:27" x14ac:dyDescent="0.3">
      <c r="C209" s="1">
        <v>10</v>
      </c>
      <c r="D209" s="1">
        <v>4</v>
      </c>
      <c r="E209" s="1" t="s">
        <v>0</v>
      </c>
      <c r="F209" s="1">
        <v>4</v>
      </c>
      <c r="G209" s="1">
        <v>2</v>
      </c>
      <c r="H209" s="1">
        <v>22300</v>
      </c>
      <c r="I209" s="1">
        <v>21460</v>
      </c>
      <c r="J209" s="1">
        <v>840</v>
      </c>
      <c r="K209" s="1">
        <v>0</v>
      </c>
      <c r="L209" s="1">
        <v>0</v>
      </c>
      <c r="M209" s="1">
        <v>88</v>
      </c>
      <c r="N209" s="1">
        <v>0</v>
      </c>
      <c r="O209" s="1">
        <v>0</v>
      </c>
      <c r="P209" s="1">
        <v>10</v>
      </c>
      <c r="Q209" s="1">
        <v>0</v>
      </c>
      <c r="R209" s="1">
        <v>0</v>
      </c>
      <c r="S209" s="1">
        <v>14</v>
      </c>
      <c r="T209" s="1">
        <v>51.25</v>
      </c>
      <c r="U209" s="1">
        <v>88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</row>
    <row r="210" spans="3:27" x14ac:dyDescent="0.3">
      <c r="C210" s="1">
        <v>10</v>
      </c>
      <c r="D210" s="1">
        <v>8</v>
      </c>
      <c r="E210" s="1" t="s">
        <v>0</v>
      </c>
      <c r="F210" s="1">
        <v>4</v>
      </c>
      <c r="G210" s="1">
        <v>2</v>
      </c>
      <c r="H210" s="1">
        <v>28576.999999999902</v>
      </c>
      <c r="I210" s="1">
        <v>27526.999999999902</v>
      </c>
      <c r="J210" s="1">
        <v>1050</v>
      </c>
      <c r="K210" s="1">
        <v>0</v>
      </c>
      <c r="L210" s="1">
        <v>0</v>
      </c>
      <c r="M210" s="1">
        <v>85</v>
      </c>
      <c r="N210" s="1">
        <v>0</v>
      </c>
      <c r="O210" s="1">
        <v>0</v>
      </c>
      <c r="P210" s="1">
        <v>10</v>
      </c>
      <c r="Q210" s="1">
        <v>0</v>
      </c>
      <c r="R210" s="1">
        <v>0</v>
      </c>
      <c r="S210" s="1">
        <v>10</v>
      </c>
      <c r="T210" s="1">
        <v>53.38</v>
      </c>
      <c r="U210" s="1">
        <v>87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</row>
    <row r="211" spans="3:27" x14ac:dyDescent="0.3">
      <c r="C211" s="1">
        <v>10</v>
      </c>
      <c r="D211" s="1">
        <v>4</v>
      </c>
      <c r="E211" s="1" t="s">
        <v>0</v>
      </c>
      <c r="F211" s="1">
        <v>5</v>
      </c>
      <c r="G211" s="1">
        <v>1</v>
      </c>
      <c r="H211" s="1">
        <v>22213</v>
      </c>
      <c r="I211" s="1">
        <v>18783</v>
      </c>
      <c r="J211" s="1">
        <v>3430</v>
      </c>
      <c r="K211" s="1">
        <v>0</v>
      </c>
      <c r="L211" s="1">
        <v>0</v>
      </c>
      <c r="M211" s="1">
        <v>51</v>
      </c>
      <c r="N211" s="1">
        <v>0</v>
      </c>
      <c r="O211" s="1">
        <v>0</v>
      </c>
      <c r="P211" s="1">
        <v>10</v>
      </c>
      <c r="Q211" s="1">
        <v>0</v>
      </c>
      <c r="R211" s="1">
        <v>0</v>
      </c>
      <c r="S211" s="1">
        <v>10</v>
      </c>
      <c r="T211" s="1">
        <v>45</v>
      </c>
      <c r="U211" s="1">
        <v>81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</row>
    <row r="212" spans="3:27" x14ac:dyDescent="0.3">
      <c r="C212" s="1">
        <v>10</v>
      </c>
      <c r="D212" s="1">
        <v>8</v>
      </c>
      <c r="E212" s="1" t="s">
        <v>0</v>
      </c>
      <c r="F212" s="1">
        <v>5</v>
      </c>
      <c r="G212" s="1">
        <v>1</v>
      </c>
      <c r="H212" s="1">
        <v>21443</v>
      </c>
      <c r="I212" s="1">
        <v>18783</v>
      </c>
      <c r="J212" s="1">
        <v>2660</v>
      </c>
      <c r="K212" s="1">
        <v>0</v>
      </c>
      <c r="L212" s="1">
        <v>0</v>
      </c>
      <c r="M212" s="1">
        <v>62</v>
      </c>
      <c r="N212" s="1">
        <v>0</v>
      </c>
      <c r="O212" s="1">
        <v>0</v>
      </c>
      <c r="P212" s="1">
        <v>10</v>
      </c>
      <c r="Q212" s="1">
        <v>0</v>
      </c>
      <c r="R212" s="1">
        <v>0</v>
      </c>
      <c r="S212" s="1">
        <v>10</v>
      </c>
      <c r="T212" s="1">
        <v>54</v>
      </c>
      <c r="U212" s="1">
        <v>85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</row>
    <row r="213" spans="3:27" x14ac:dyDescent="0.3">
      <c r="C213" s="1">
        <v>10</v>
      </c>
      <c r="D213" s="1">
        <v>4</v>
      </c>
      <c r="E213" s="1" t="s">
        <v>0</v>
      </c>
      <c r="F213" s="1">
        <v>6</v>
      </c>
      <c r="G213" s="1">
        <v>1</v>
      </c>
      <c r="H213" s="1">
        <v>21500</v>
      </c>
      <c r="I213" s="1">
        <v>18140</v>
      </c>
      <c r="J213" s="1">
        <v>3360</v>
      </c>
      <c r="K213" s="1">
        <v>0</v>
      </c>
      <c r="L213" s="1">
        <v>0</v>
      </c>
      <c r="M213" s="1">
        <v>52</v>
      </c>
      <c r="N213" s="1">
        <v>0</v>
      </c>
      <c r="O213" s="1">
        <v>0</v>
      </c>
      <c r="P213" s="1">
        <v>10</v>
      </c>
      <c r="Q213" s="1">
        <v>0</v>
      </c>
      <c r="R213" s="1">
        <v>0</v>
      </c>
      <c r="S213" s="1">
        <v>10</v>
      </c>
      <c r="T213" s="1">
        <v>49.75</v>
      </c>
      <c r="U213" s="1">
        <v>90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</row>
    <row r="214" spans="3:27" x14ac:dyDescent="0.3">
      <c r="C214" s="1">
        <v>10</v>
      </c>
      <c r="D214" s="1">
        <v>8</v>
      </c>
      <c r="E214" s="1" t="s">
        <v>0</v>
      </c>
      <c r="F214" s="1">
        <v>6</v>
      </c>
      <c r="G214" s="1">
        <v>1</v>
      </c>
      <c r="H214" s="1">
        <v>21010</v>
      </c>
      <c r="I214" s="1">
        <v>18140</v>
      </c>
      <c r="J214" s="1">
        <v>2870</v>
      </c>
      <c r="K214" s="1">
        <v>0</v>
      </c>
      <c r="L214" s="1">
        <v>0</v>
      </c>
      <c r="M214" s="1">
        <v>59</v>
      </c>
      <c r="N214" s="1">
        <v>0</v>
      </c>
      <c r="O214" s="1">
        <v>0</v>
      </c>
      <c r="P214" s="1">
        <v>10</v>
      </c>
      <c r="Q214" s="1">
        <v>0</v>
      </c>
      <c r="R214" s="1">
        <v>0</v>
      </c>
      <c r="S214" s="1">
        <v>9</v>
      </c>
      <c r="T214" s="1">
        <v>51.75</v>
      </c>
      <c r="U214" s="1">
        <v>88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</row>
    <row r="215" spans="3:27" x14ac:dyDescent="0.3">
      <c r="C215" s="1">
        <v>10</v>
      </c>
      <c r="D215" s="1">
        <v>4</v>
      </c>
      <c r="E215" s="1" t="s">
        <v>0</v>
      </c>
      <c r="F215" s="1">
        <v>7</v>
      </c>
      <c r="G215" s="1">
        <v>1</v>
      </c>
      <c r="H215" s="1">
        <v>19763</v>
      </c>
      <c r="I215" s="1">
        <v>17383</v>
      </c>
      <c r="J215" s="1">
        <v>2380</v>
      </c>
      <c r="K215" s="1">
        <v>0</v>
      </c>
      <c r="L215" s="1">
        <v>0</v>
      </c>
      <c r="M215" s="1">
        <v>66</v>
      </c>
      <c r="N215" s="1">
        <v>0</v>
      </c>
      <c r="O215" s="1">
        <v>0</v>
      </c>
      <c r="P215" s="1">
        <v>10</v>
      </c>
      <c r="Q215" s="1">
        <v>0</v>
      </c>
      <c r="R215" s="1">
        <v>0</v>
      </c>
      <c r="S215" s="1">
        <v>12</v>
      </c>
      <c r="T215" s="1">
        <v>50.75</v>
      </c>
      <c r="U215" s="1">
        <v>88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</row>
    <row r="216" spans="3:27" x14ac:dyDescent="0.3">
      <c r="C216" s="1">
        <v>10</v>
      </c>
      <c r="D216" s="1">
        <v>8</v>
      </c>
      <c r="E216" s="1" t="s">
        <v>0</v>
      </c>
      <c r="F216" s="1">
        <v>7</v>
      </c>
      <c r="G216" s="1">
        <v>1</v>
      </c>
      <c r="H216" s="1">
        <v>19762.999999999902</v>
      </c>
      <c r="I216" s="1">
        <v>17382.999999999902</v>
      </c>
      <c r="J216" s="1">
        <v>2380</v>
      </c>
      <c r="K216" s="1">
        <v>0</v>
      </c>
      <c r="L216" s="1">
        <v>0</v>
      </c>
      <c r="M216" s="1">
        <v>66</v>
      </c>
      <c r="N216" s="1">
        <v>0</v>
      </c>
      <c r="O216" s="1">
        <v>0</v>
      </c>
      <c r="P216" s="1">
        <v>10</v>
      </c>
      <c r="Q216" s="1">
        <v>0</v>
      </c>
      <c r="R216" s="1">
        <v>0</v>
      </c>
      <c r="S216" s="1">
        <v>9</v>
      </c>
      <c r="T216" s="1">
        <v>54.25</v>
      </c>
      <c r="U216" s="1">
        <v>88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</row>
    <row r="217" spans="3:27" x14ac:dyDescent="0.3">
      <c r="C217" s="1">
        <v>10</v>
      </c>
      <c r="D217" s="1">
        <v>4</v>
      </c>
      <c r="E217" s="1" t="s">
        <v>0</v>
      </c>
      <c r="F217" s="1">
        <v>8</v>
      </c>
      <c r="G217" s="1">
        <v>1</v>
      </c>
      <c r="H217" s="1">
        <v>20195</v>
      </c>
      <c r="I217" s="1">
        <v>18235</v>
      </c>
      <c r="J217" s="1">
        <v>1960</v>
      </c>
      <c r="K217" s="1">
        <v>0</v>
      </c>
      <c r="L217" s="1">
        <v>0</v>
      </c>
      <c r="M217" s="1">
        <v>72</v>
      </c>
      <c r="N217" s="1">
        <v>0</v>
      </c>
      <c r="O217" s="1">
        <v>0</v>
      </c>
      <c r="P217" s="1">
        <v>10</v>
      </c>
      <c r="Q217" s="1">
        <v>0</v>
      </c>
      <c r="R217" s="1">
        <v>0</v>
      </c>
      <c r="S217" s="1">
        <v>10</v>
      </c>
      <c r="T217" s="1">
        <v>50.75</v>
      </c>
      <c r="U217" s="1">
        <v>90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</row>
    <row r="218" spans="3:27" x14ac:dyDescent="0.3">
      <c r="C218" s="1">
        <v>10</v>
      </c>
      <c r="D218" s="1">
        <v>8</v>
      </c>
      <c r="E218" s="1" t="s">
        <v>0</v>
      </c>
      <c r="F218" s="1">
        <v>8</v>
      </c>
      <c r="G218" s="1">
        <v>1</v>
      </c>
      <c r="H218" s="1">
        <v>20404.999999999902</v>
      </c>
      <c r="I218" s="1">
        <v>18234.999999999902</v>
      </c>
      <c r="J218" s="1">
        <v>2170</v>
      </c>
      <c r="K218" s="1">
        <v>0</v>
      </c>
      <c r="L218" s="1">
        <v>0</v>
      </c>
      <c r="M218" s="1">
        <v>69</v>
      </c>
      <c r="N218" s="1">
        <v>0</v>
      </c>
      <c r="O218" s="1">
        <v>0</v>
      </c>
      <c r="P218" s="1">
        <v>10</v>
      </c>
      <c r="Q218" s="1">
        <v>0</v>
      </c>
      <c r="R218" s="1">
        <v>0</v>
      </c>
      <c r="S218" s="1">
        <v>10</v>
      </c>
      <c r="T218" s="1">
        <v>54.25</v>
      </c>
      <c r="U218" s="1">
        <v>87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</row>
    <row r="219" spans="3:27" x14ac:dyDescent="0.3">
      <c r="C219" s="1">
        <v>10</v>
      </c>
      <c r="D219" s="1">
        <v>4</v>
      </c>
      <c r="E219" s="1" t="s">
        <v>0</v>
      </c>
      <c r="F219" s="1">
        <v>9</v>
      </c>
      <c r="G219" s="1">
        <v>1</v>
      </c>
      <c r="H219" s="1">
        <v>22166</v>
      </c>
      <c r="I219" s="1">
        <v>19436</v>
      </c>
      <c r="J219" s="1">
        <v>2730</v>
      </c>
      <c r="K219" s="1">
        <v>0</v>
      </c>
      <c r="L219" s="1">
        <v>0</v>
      </c>
      <c r="M219" s="1">
        <v>61</v>
      </c>
      <c r="N219" s="1">
        <v>0</v>
      </c>
      <c r="O219" s="1">
        <v>0</v>
      </c>
      <c r="P219" s="1">
        <v>10</v>
      </c>
      <c r="Q219" s="1">
        <v>0</v>
      </c>
      <c r="R219" s="1">
        <v>0</v>
      </c>
      <c r="S219" s="1">
        <v>11</v>
      </c>
      <c r="T219" s="1">
        <v>51</v>
      </c>
      <c r="U219" s="1">
        <v>88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</row>
    <row r="220" spans="3:27" x14ac:dyDescent="0.3">
      <c r="C220" s="1">
        <v>10</v>
      </c>
      <c r="D220" s="1">
        <v>8</v>
      </c>
      <c r="E220" s="1" t="s">
        <v>0</v>
      </c>
      <c r="F220" s="1">
        <v>9</v>
      </c>
      <c r="G220" s="1">
        <v>1</v>
      </c>
      <c r="H220" s="1">
        <v>21815.999999999702</v>
      </c>
      <c r="I220" s="1">
        <v>19435.999999999702</v>
      </c>
      <c r="J220" s="1">
        <v>2380</v>
      </c>
      <c r="K220" s="1">
        <v>0</v>
      </c>
      <c r="L220" s="1">
        <v>0</v>
      </c>
      <c r="M220" s="1">
        <v>66</v>
      </c>
      <c r="N220" s="1">
        <v>0</v>
      </c>
      <c r="O220" s="1">
        <v>0</v>
      </c>
      <c r="P220" s="1">
        <v>10</v>
      </c>
      <c r="Q220" s="1">
        <v>0</v>
      </c>
      <c r="R220" s="1">
        <v>0</v>
      </c>
      <c r="S220" s="1">
        <v>9</v>
      </c>
      <c r="T220" s="1">
        <v>55.63</v>
      </c>
      <c r="U220" s="1">
        <v>89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</row>
    <row r="221" spans="3:27" x14ac:dyDescent="0.3">
      <c r="C221" s="1">
        <v>10</v>
      </c>
      <c r="D221" s="1">
        <v>4</v>
      </c>
      <c r="E221" s="1" t="s">
        <v>0</v>
      </c>
      <c r="F221" s="1">
        <v>10</v>
      </c>
      <c r="G221" s="1">
        <v>1</v>
      </c>
      <c r="H221" s="1">
        <v>19806</v>
      </c>
      <c r="I221" s="1">
        <v>17496</v>
      </c>
      <c r="J221" s="1">
        <v>2310</v>
      </c>
      <c r="K221" s="1">
        <v>0</v>
      </c>
      <c r="L221" s="1">
        <v>0</v>
      </c>
      <c r="M221" s="1">
        <v>67</v>
      </c>
      <c r="N221" s="1">
        <v>0</v>
      </c>
      <c r="O221" s="1">
        <v>0</v>
      </c>
      <c r="P221" s="1">
        <v>10</v>
      </c>
      <c r="Q221" s="1">
        <v>0</v>
      </c>
      <c r="R221" s="1">
        <v>0</v>
      </c>
      <c r="S221" s="1">
        <v>10</v>
      </c>
      <c r="T221" s="1">
        <v>51</v>
      </c>
      <c r="U221" s="1">
        <v>90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</row>
    <row r="222" spans="3:27" x14ac:dyDescent="0.3">
      <c r="C222" s="1">
        <v>10</v>
      </c>
      <c r="D222" s="1">
        <v>8</v>
      </c>
      <c r="E222" s="1" t="s">
        <v>0</v>
      </c>
      <c r="F222" s="1">
        <v>10</v>
      </c>
      <c r="G222" s="1">
        <v>1</v>
      </c>
      <c r="H222" s="1">
        <v>20016</v>
      </c>
      <c r="I222" s="1">
        <v>17496</v>
      </c>
      <c r="J222" s="1">
        <v>2520</v>
      </c>
      <c r="K222" s="1">
        <v>0</v>
      </c>
      <c r="L222" s="1">
        <v>0</v>
      </c>
      <c r="M222" s="1">
        <v>64</v>
      </c>
      <c r="N222" s="1">
        <v>0</v>
      </c>
      <c r="O222" s="1">
        <v>0</v>
      </c>
      <c r="P222" s="1">
        <v>10</v>
      </c>
      <c r="Q222" s="1">
        <v>0</v>
      </c>
      <c r="R222" s="1">
        <v>0</v>
      </c>
      <c r="S222" s="1">
        <v>10</v>
      </c>
      <c r="T222" s="1">
        <v>56.75</v>
      </c>
      <c r="U222" s="1">
        <v>88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</row>
    <row r="223" spans="3:27" x14ac:dyDescent="0.3">
      <c r="C223" s="1">
        <v>10</v>
      </c>
      <c r="D223" s="1">
        <v>4</v>
      </c>
      <c r="E223" s="1" t="s">
        <v>0</v>
      </c>
      <c r="F223" s="1">
        <v>11</v>
      </c>
      <c r="G223" s="1">
        <v>1</v>
      </c>
      <c r="H223" s="1">
        <v>21038.9999999998</v>
      </c>
      <c r="I223" s="1">
        <v>17048.9999999998</v>
      </c>
      <c r="J223" s="1">
        <v>3990</v>
      </c>
      <c r="K223" s="1">
        <v>0</v>
      </c>
      <c r="L223" s="1">
        <v>0</v>
      </c>
      <c r="M223" s="1">
        <v>43</v>
      </c>
      <c r="N223" s="1">
        <v>0</v>
      </c>
      <c r="O223" s="1">
        <v>0</v>
      </c>
      <c r="P223" s="1">
        <v>10</v>
      </c>
      <c r="Q223" s="1">
        <v>0</v>
      </c>
      <c r="R223" s="1">
        <v>0</v>
      </c>
      <c r="S223" s="1">
        <v>9</v>
      </c>
      <c r="T223" s="1">
        <v>51.75</v>
      </c>
      <c r="U223" s="1">
        <v>89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</row>
    <row r="224" spans="3:27" x14ac:dyDescent="0.3">
      <c r="C224" s="1">
        <v>10</v>
      </c>
      <c r="D224" s="1">
        <v>8</v>
      </c>
      <c r="E224" s="1" t="s">
        <v>0</v>
      </c>
      <c r="F224" s="1">
        <v>11</v>
      </c>
      <c r="G224" s="1">
        <v>1</v>
      </c>
      <c r="H224" s="1">
        <v>20619</v>
      </c>
      <c r="I224" s="1">
        <v>17049</v>
      </c>
      <c r="J224" s="1">
        <v>3570</v>
      </c>
      <c r="K224" s="1">
        <v>0</v>
      </c>
      <c r="L224" s="1">
        <v>0</v>
      </c>
      <c r="M224" s="1">
        <v>49</v>
      </c>
      <c r="N224" s="1">
        <v>0</v>
      </c>
      <c r="O224" s="1">
        <v>0</v>
      </c>
      <c r="P224" s="1">
        <v>10</v>
      </c>
      <c r="Q224" s="1">
        <v>0</v>
      </c>
      <c r="R224" s="1">
        <v>0</v>
      </c>
      <c r="S224" s="1">
        <v>9</v>
      </c>
      <c r="T224" s="1">
        <v>55.63</v>
      </c>
      <c r="U224" s="1">
        <v>88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</row>
    <row r="225" spans="3:27" x14ac:dyDescent="0.3">
      <c r="C225" s="1">
        <v>10</v>
      </c>
      <c r="D225" s="1">
        <v>4</v>
      </c>
      <c r="E225" s="1" t="s">
        <v>0</v>
      </c>
      <c r="F225" s="1">
        <v>12</v>
      </c>
      <c r="G225" s="1">
        <v>1</v>
      </c>
      <c r="H225" s="1">
        <v>21678.999999999902</v>
      </c>
      <c r="I225" s="1">
        <v>19018.999999999902</v>
      </c>
      <c r="J225" s="1">
        <v>2660</v>
      </c>
      <c r="K225" s="1">
        <v>0</v>
      </c>
      <c r="L225" s="1">
        <v>0</v>
      </c>
      <c r="M225" s="1">
        <v>62</v>
      </c>
      <c r="N225" s="1">
        <v>0</v>
      </c>
      <c r="O225" s="1">
        <v>0</v>
      </c>
      <c r="P225" s="1">
        <v>10</v>
      </c>
      <c r="Q225" s="1">
        <v>0</v>
      </c>
      <c r="R225" s="1">
        <v>0</v>
      </c>
      <c r="S225" s="1">
        <v>10</v>
      </c>
      <c r="T225" s="1">
        <v>50.75</v>
      </c>
      <c r="U225" s="1">
        <v>90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</row>
    <row r="226" spans="3:27" x14ac:dyDescent="0.3">
      <c r="C226" s="1">
        <v>10</v>
      </c>
      <c r="D226" s="1">
        <v>8</v>
      </c>
      <c r="E226" s="1" t="s">
        <v>0</v>
      </c>
      <c r="F226" s="1">
        <v>12</v>
      </c>
      <c r="G226" s="1">
        <v>1</v>
      </c>
      <c r="H226" s="1">
        <v>20978.999999999502</v>
      </c>
      <c r="I226" s="1">
        <v>19018.999999999502</v>
      </c>
      <c r="J226" s="1">
        <v>1960</v>
      </c>
      <c r="K226" s="1">
        <v>0</v>
      </c>
      <c r="L226" s="1">
        <v>0</v>
      </c>
      <c r="M226" s="1">
        <v>72</v>
      </c>
      <c r="N226" s="1">
        <v>0</v>
      </c>
      <c r="O226" s="1">
        <v>0</v>
      </c>
      <c r="P226" s="1">
        <v>10</v>
      </c>
      <c r="Q226" s="1">
        <v>0</v>
      </c>
      <c r="R226" s="1">
        <v>0</v>
      </c>
      <c r="S226" s="1">
        <v>10</v>
      </c>
      <c r="T226" s="1">
        <v>54.25</v>
      </c>
      <c r="U226" s="1">
        <v>89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</row>
    <row r="227" spans="3:27" x14ac:dyDescent="0.3">
      <c r="C227" s="1">
        <v>10</v>
      </c>
      <c r="D227" s="1">
        <v>4</v>
      </c>
      <c r="E227" s="1" t="s">
        <v>0</v>
      </c>
      <c r="F227" s="1">
        <v>13</v>
      </c>
      <c r="G227" s="1">
        <v>1</v>
      </c>
      <c r="H227" s="1">
        <v>21364.999999999902</v>
      </c>
      <c r="I227" s="1">
        <v>17514.999999999902</v>
      </c>
      <c r="J227" s="1">
        <v>3850</v>
      </c>
      <c r="K227" s="1">
        <v>0</v>
      </c>
      <c r="L227" s="1">
        <v>0</v>
      </c>
      <c r="M227" s="1">
        <v>45</v>
      </c>
      <c r="N227" s="1">
        <v>0</v>
      </c>
      <c r="O227" s="1">
        <v>0</v>
      </c>
      <c r="P227" s="1">
        <v>10</v>
      </c>
      <c r="Q227" s="1">
        <v>0</v>
      </c>
      <c r="R227" s="1">
        <v>0</v>
      </c>
      <c r="S227" s="1">
        <v>11</v>
      </c>
      <c r="T227" s="1">
        <v>50.75</v>
      </c>
      <c r="U227" s="1">
        <v>89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</row>
    <row r="228" spans="3:27" x14ac:dyDescent="0.3">
      <c r="C228" s="1">
        <v>10</v>
      </c>
      <c r="D228" s="1">
        <v>8</v>
      </c>
      <c r="E228" s="1" t="s">
        <v>0</v>
      </c>
      <c r="F228" s="1">
        <v>13</v>
      </c>
      <c r="G228" s="1">
        <v>1</v>
      </c>
      <c r="H228" s="1">
        <v>21435</v>
      </c>
      <c r="I228" s="1">
        <v>17515</v>
      </c>
      <c r="J228" s="1">
        <v>3920</v>
      </c>
      <c r="K228" s="1">
        <v>0</v>
      </c>
      <c r="L228" s="1">
        <v>0</v>
      </c>
      <c r="M228" s="1">
        <v>44</v>
      </c>
      <c r="N228" s="1">
        <v>0</v>
      </c>
      <c r="O228" s="1">
        <v>0</v>
      </c>
      <c r="P228" s="1">
        <v>10</v>
      </c>
      <c r="Q228" s="1">
        <v>0</v>
      </c>
      <c r="R228" s="1">
        <v>0</v>
      </c>
      <c r="S228" s="1">
        <v>10</v>
      </c>
      <c r="T228" s="1">
        <v>52.25</v>
      </c>
      <c r="U228" s="1">
        <v>84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</row>
    <row r="229" spans="3:27" x14ac:dyDescent="0.3">
      <c r="C229" s="1">
        <v>10</v>
      </c>
      <c r="D229" s="1">
        <v>4</v>
      </c>
      <c r="E229" s="1" t="s">
        <v>0</v>
      </c>
      <c r="F229" s="1">
        <v>14</v>
      </c>
      <c r="G229" s="1">
        <v>1</v>
      </c>
      <c r="H229" s="1">
        <v>23733.999999998501</v>
      </c>
      <c r="I229" s="1">
        <v>20653.999999998501</v>
      </c>
      <c r="J229" s="1">
        <v>3080</v>
      </c>
      <c r="K229" s="1">
        <v>0</v>
      </c>
      <c r="L229" s="1">
        <v>0</v>
      </c>
      <c r="M229" s="1">
        <v>56</v>
      </c>
      <c r="N229" s="1">
        <v>0</v>
      </c>
      <c r="O229" s="1">
        <v>0</v>
      </c>
      <c r="P229" s="1">
        <v>10</v>
      </c>
      <c r="Q229" s="1">
        <v>0</v>
      </c>
      <c r="R229" s="1">
        <v>0</v>
      </c>
      <c r="S229" s="1">
        <v>8</v>
      </c>
      <c r="T229" s="1">
        <v>49.5</v>
      </c>
      <c r="U229" s="1">
        <v>88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</row>
    <row r="230" spans="3:27" x14ac:dyDescent="0.3">
      <c r="C230" s="1">
        <v>10</v>
      </c>
      <c r="D230" s="1">
        <v>8</v>
      </c>
      <c r="E230" s="1" t="s">
        <v>0</v>
      </c>
      <c r="F230" s="1">
        <v>14</v>
      </c>
      <c r="G230" s="1">
        <v>1</v>
      </c>
      <c r="H230" s="1">
        <v>23313.999999999502</v>
      </c>
      <c r="I230" s="1">
        <v>20653.999999999502</v>
      </c>
      <c r="J230" s="1">
        <v>2660</v>
      </c>
      <c r="K230" s="1">
        <v>0</v>
      </c>
      <c r="L230" s="1">
        <v>0</v>
      </c>
      <c r="M230" s="1">
        <v>62</v>
      </c>
      <c r="N230" s="1">
        <v>0</v>
      </c>
      <c r="O230" s="1">
        <v>0</v>
      </c>
      <c r="P230" s="1">
        <v>10</v>
      </c>
      <c r="Q230" s="1">
        <v>0</v>
      </c>
      <c r="R230" s="1">
        <v>0</v>
      </c>
      <c r="S230" s="1">
        <v>10</v>
      </c>
      <c r="T230" s="1">
        <v>55.25</v>
      </c>
      <c r="U230" s="1">
        <v>88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</row>
    <row r="231" spans="3:27" x14ac:dyDescent="0.3">
      <c r="C231" s="1">
        <v>10</v>
      </c>
      <c r="D231" s="1">
        <v>4</v>
      </c>
      <c r="E231" s="1" t="s">
        <v>0</v>
      </c>
      <c r="F231" s="1">
        <v>15</v>
      </c>
      <c r="G231" s="1">
        <v>1</v>
      </c>
      <c r="H231" s="1">
        <v>23327.999999998199</v>
      </c>
      <c r="I231" s="1">
        <v>20877.999999998301</v>
      </c>
      <c r="J231" s="1">
        <v>2450</v>
      </c>
      <c r="K231" s="1">
        <v>0</v>
      </c>
      <c r="L231" s="1">
        <v>0</v>
      </c>
      <c r="M231" s="1">
        <v>65</v>
      </c>
      <c r="N231" s="1">
        <v>0</v>
      </c>
      <c r="O231" s="1">
        <v>0</v>
      </c>
      <c r="P231" s="1">
        <v>10</v>
      </c>
      <c r="Q231" s="1">
        <v>0</v>
      </c>
      <c r="R231" s="1">
        <v>0</v>
      </c>
      <c r="S231" s="1">
        <v>16</v>
      </c>
      <c r="T231" s="1">
        <v>51.5</v>
      </c>
      <c r="U231" s="1">
        <v>90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</row>
    <row r="232" spans="3:27" x14ac:dyDescent="0.3">
      <c r="C232" s="1">
        <v>10</v>
      </c>
      <c r="D232" s="1">
        <v>8</v>
      </c>
      <c r="E232" s="1" t="s">
        <v>0</v>
      </c>
      <c r="F232" s="1">
        <v>15</v>
      </c>
      <c r="G232" s="1">
        <v>1</v>
      </c>
      <c r="H232" s="1">
        <v>24168</v>
      </c>
      <c r="I232" s="1">
        <v>20878</v>
      </c>
      <c r="J232" s="1">
        <v>3290</v>
      </c>
      <c r="K232" s="1">
        <v>0</v>
      </c>
      <c r="L232" s="1">
        <v>0</v>
      </c>
      <c r="M232" s="1">
        <v>53</v>
      </c>
      <c r="N232" s="1">
        <v>0</v>
      </c>
      <c r="O232" s="1">
        <v>0</v>
      </c>
      <c r="P232" s="1">
        <v>10</v>
      </c>
      <c r="Q232" s="1">
        <v>0</v>
      </c>
      <c r="R232" s="1">
        <v>0</v>
      </c>
      <c r="S232" s="1">
        <v>8</v>
      </c>
      <c r="T232" s="1">
        <v>50.25</v>
      </c>
      <c r="U232" s="1">
        <v>82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</row>
    <row r="233" spans="3:27" x14ac:dyDescent="0.3">
      <c r="C233" s="1">
        <v>10</v>
      </c>
      <c r="D233" s="1">
        <v>4</v>
      </c>
      <c r="E233" s="1" t="s">
        <v>0</v>
      </c>
      <c r="F233" s="1">
        <v>16</v>
      </c>
      <c r="G233" s="1">
        <v>1</v>
      </c>
      <c r="H233" s="1">
        <v>19607</v>
      </c>
      <c r="I233" s="1">
        <v>16807</v>
      </c>
      <c r="J233" s="1">
        <v>2800</v>
      </c>
      <c r="K233" s="1">
        <v>0</v>
      </c>
      <c r="L233" s="1">
        <v>0</v>
      </c>
      <c r="M233" s="1">
        <v>60</v>
      </c>
      <c r="N233" s="1">
        <v>0</v>
      </c>
      <c r="O233" s="1">
        <v>0</v>
      </c>
      <c r="P233" s="1">
        <v>10</v>
      </c>
      <c r="Q233" s="1">
        <v>0</v>
      </c>
      <c r="R233" s="1">
        <v>0</v>
      </c>
      <c r="S233" s="1">
        <v>10</v>
      </c>
      <c r="T233" s="1">
        <v>51</v>
      </c>
      <c r="U233" s="1">
        <v>90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</row>
    <row r="234" spans="3:27" x14ac:dyDescent="0.3">
      <c r="C234" s="1">
        <v>10</v>
      </c>
      <c r="D234" s="1">
        <v>8</v>
      </c>
      <c r="E234" s="1" t="s">
        <v>0</v>
      </c>
      <c r="F234" s="1">
        <v>16</v>
      </c>
      <c r="G234" s="1">
        <v>1</v>
      </c>
      <c r="H234" s="1">
        <v>19327</v>
      </c>
      <c r="I234" s="1">
        <v>16807</v>
      </c>
      <c r="J234" s="1">
        <v>2520</v>
      </c>
      <c r="K234" s="1">
        <v>0</v>
      </c>
      <c r="L234" s="1">
        <v>0</v>
      </c>
      <c r="M234" s="1">
        <v>64</v>
      </c>
      <c r="N234" s="1">
        <v>0</v>
      </c>
      <c r="O234" s="1">
        <v>0</v>
      </c>
      <c r="P234" s="1">
        <v>10</v>
      </c>
      <c r="Q234" s="1">
        <v>0</v>
      </c>
      <c r="R234" s="1">
        <v>0</v>
      </c>
      <c r="S234" s="1">
        <v>10</v>
      </c>
      <c r="T234" s="1">
        <v>56.5</v>
      </c>
      <c r="U234" s="1">
        <v>88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</row>
    <row r="235" spans="3:27" x14ac:dyDescent="0.3">
      <c r="C235" s="1">
        <v>10</v>
      </c>
      <c r="D235" s="1">
        <v>4</v>
      </c>
      <c r="E235" s="1" t="s">
        <v>0</v>
      </c>
      <c r="F235" s="1">
        <v>17</v>
      </c>
      <c r="G235" s="1">
        <v>1</v>
      </c>
      <c r="H235" s="1">
        <v>22683</v>
      </c>
      <c r="I235" s="1">
        <v>20373</v>
      </c>
      <c r="J235" s="1">
        <v>2310</v>
      </c>
      <c r="K235" s="1">
        <v>0</v>
      </c>
      <c r="L235" s="1">
        <v>0</v>
      </c>
      <c r="M235" s="1">
        <v>67</v>
      </c>
      <c r="N235" s="1">
        <v>0</v>
      </c>
      <c r="O235" s="1">
        <v>0</v>
      </c>
      <c r="P235" s="1">
        <v>10</v>
      </c>
      <c r="Q235" s="1">
        <v>0</v>
      </c>
      <c r="R235" s="1">
        <v>0</v>
      </c>
      <c r="S235" s="1">
        <v>9</v>
      </c>
      <c r="T235" s="1">
        <v>51.25</v>
      </c>
      <c r="U235" s="1">
        <v>89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</row>
    <row r="236" spans="3:27" x14ac:dyDescent="0.3">
      <c r="C236" s="1">
        <v>10</v>
      </c>
      <c r="D236" s="1">
        <v>8</v>
      </c>
      <c r="E236" s="1" t="s">
        <v>0</v>
      </c>
      <c r="F236" s="1">
        <v>17</v>
      </c>
      <c r="G236" s="1">
        <v>1</v>
      </c>
      <c r="H236" s="1">
        <v>22753</v>
      </c>
      <c r="I236" s="1">
        <v>20373</v>
      </c>
      <c r="J236" s="1">
        <v>2380</v>
      </c>
      <c r="K236" s="1">
        <v>0</v>
      </c>
      <c r="L236" s="1">
        <v>0</v>
      </c>
      <c r="M236" s="1">
        <v>66</v>
      </c>
      <c r="N236" s="1">
        <v>0</v>
      </c>
      <c r="O236" s="1">
        <v>0</v>
      </c>
      <c r="P236" s="1">
        <v>10</v>
      </c>
      <c r="Q236" s="1">
        <v>0</v>
      </c>
      <c r="R236" s="1">
        <v>0</v>
      </c>
      <c r="S236" s="1">
        <v>9</v>
      </c>
      <c r="T236" s="1">
        <v>51.75</v>
      </c>
      <c r="U236" s="1">
        <v>85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</row>
    <row r="237" spans="3:27" x14ac:dyDescent="0.3">
      <c r="C237" s="1">
        <v>10</v>
      </c>
      <c r="D237" s="1">
        <v>4</v>
      </c>
      <c r="E237" s="1" t="s">
        <v>0</v>
      </c>
      <c r="F237" s="1">
        <v>18</v>
      </c>
      <c r="G237" s="1">
        <v>1</v>
      </c>
      <c r="H237" s="1">
        <v>23482.999999997301</v>
      </c>
      <c r="I237" s="1">
        <v>19212.999999997301</v>
      </c>
      <c r="J237" s="1">
        <v>4270</v>
      </c>
      <c r="K237" s="1">
        <v>0</v>
      </c>
      <c r="L237" s="1">
        <v>0</v>
      </c>
      <c r="M237" s="1">
        <v>39</v>
      </c>
      <c r="N237" s="1">
        <v>0</v>
      </c>
      <c r="O237" s="1">
        <v>0</v>
      </c>
      <c r="P237" s="1">
        <v>10</v>
      </c>
      <c r="Q237" s="1">
        <v>0</v>
      </c>
      <c r="R237" s="1">
        <v>0</v>
      </c>
      <c r="S237" s="1">
        <v>10</v>
      </c>
      <c r="T237" s="1">
        <v>44.75</v>
      </c>
      <c r="U237" s="1">
        <v>82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</row>
    <row r="238" spans="3:27" x14ac:dyDescent="0.3">
      <c r="C238" s="1">
        <v>10</v>
      </c>
      <c r="D238" s="1">
        <v>8</v>
      </c>
      <c r="E238" s="1" t="s">
        <v>0</v>
      </c>
      <c r="F238" s="1">
        <v>18</v>
      </c>
      <c r="G238" s="1">
        <v>1</v>
      </c>
      <c r="H238" s="1">
        <v>22923</v>
      </c>
      <c r="I238" s="1">
        <v>19213</v>
      </c>
      <c r="J238" s="1">
        <v>3710</v>
      </c>
      <c r="K238" s="1">
        <v>0</v>
      </c>
      <c r="L238" s="1">
        <v>0</v>
      </c>
      <c r="M238" s="1">
        <v>47</v>
      </c>
      <c r="N238" s="1">
        <v>0</v>
      </c>
      <c r="O238" s="1">
        <v>0</v>
      </c>
      <c r="P238" s="1">
        <v>10</v>
      </c>
      <c r="Q238" s="1">
        <v>0</v>
      </c>
      <c r="R238" s="1">
        <v>0</v>
      </c>
      <c r="S238" s="1">
        <v>8</v>
      </c>
      <c r="T238" s="1">
        <v>50.5</v>
      </c>
      <c r="U238" s="1">
        <v>86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</row>
    <row r="239" spans="3:27" x14ac:dyDescent="0.3">
      <c r="C239" s="1">
        <v>10</v>
      </c>
      <c r="D239" s="1">
        <v>4</v>
      </c>
      <c r="E239" s="1" t="s">
        <v>0</v>
      </c>
      <c r="F239" s="1">
        <v>19</v>
      </c>
      <c r="G239" s="1">
        <v>1</v>
      </c>
      <c r="H239" s="1">
        <v>17264.9999999992</v>
      </c>
      <c r="I239" s="1">
        <v>14884.9999999992</v>
      </c>
      <c r="J239" s="1">
        <v>2380</v>
      </c>
      <c r="K239" s="1">
        <v>0</v>
      </c>
      <c r="L239" s="1">
        <v>0</v>
      </c>
      <c r="M239" s="1">
        <v>66</v>
      </c>
      <c r="N239" s="1">
        <v>0</v>
      </c>
      <c r="O239" s="1">
        <v>0</v>
      </c>
      <c r="P239" s="1">
        <v>10</v>
      </c>
      <c r="Q239" s="1">
        <v>0</v>
      </c>
      <c r="R239" s="1">
        <v>0</v>
      </c>
      <c r="S239" s="1">
        <v>10</v>
      </c>
      <c r="T239" s="1">
        <v>50</v>
      </c>
      <c r="U239" s="1">
        <v>90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</row>
    <row r="240" spans="3:27" x14ac:dyDescent="0.3">
      <c r="C240" s="1">
        <v>10</v>
      </c>
      <c r="D240" s="1">
        <v>8</v>
      </c>
      <c r="E240" s="1" t="s">
        <v>0</v>
      </c>
      <c r="F240" s="1">
        <v>19</v>
      </c>
      <c r="G240" s="1">
        <v>1</v>
      </c>
      <c r="H240" s="1">
        <v>17544.999999996598</v>
      </c>
      <c r="I240" s="1">
        <v>14884.9999999966</v>
      </c>
      <c r="J240" s="1">
        <v>2660</v>
      </c>
      <c r="K240" s="1">
        <v>0</v>
      </c>
      <c r="L240" s="1">
        <v>0</v>
      </c>
      <c r="M240" s="1">
        <v>62</v>
      </c>
      <c r="N240" s="1">
        <v>0</v>
      </c>
      <c r="O240" s="1">
        <v>0</v>
      </c>
      <c r="P240" s="1">
        <v>10</v>
      </c>
      <c r="Q240" s="1">
        <v>0</v>
      </c>
      <c r="R240" s="1">
        <v>0</v>
      </c>
      <c r="S240" s="1">
        <v>11</v>
      </c>
      <c r="T240" s="1">
        <v>52.75</v>
      </c>
      <c r="U240" s="1">
        <v>88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</row>
    <row r="241" spans="3:27" x14ac:dyDescent="0.3">
      <c r="C241" s="1">
        <v>10</v>
      </c>
      <c r="D241" s="1">
        <v>4</v>
      </c>
      <c r="E241" s="1" t="s">
        <v>0</v>
      </c>
      <c r="F241" s="1">
        <v>20</v>
      </c>
      <c r="G241" s="1">
        <v>1</v>
      </c>
      <c r="H241" s="1">
        <v>23287.999999999702</v>
      </c>
      <c r="I241" s="1">
        <v>20417.999999999702</v>
      </c>
      <c r="J241" s="1">
        <v>2870</v>
      </c>
      <c r="K241" s="1">
        <v>0</v>
      </c>
      <c r="L241" s="1">
        <v>0</v>
      </c>
      <c r="M241" s="1">
        <v>59</v>
      </c>
      <c r="N241" s="1">
        <v>0</v>
      </c>
      <c r="O241" s="1">
        <v>0</v>
      </c>
      <c r="P241" s="1">
        <v>10</v>
      </c>
      <c r="Q241" s="1">
        <v>0</v>
      </c>
      <c r="R241" s="1">
        <v>0</v>
      </c>
      <c r="S241" s="1">
        <v>12</v>
      </c>
      <c r="T241" s="1">
        <v>52</v>
      </c>
      <c r="U241" s="1">
        <v>90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</row>
    <row r="242" spans="3:27" x14ac:dyDescent="0.3">
      <c r="C242" s="1">
        <v>10</v>
      </c>
      <c r="D242" s="1">
        <v>8</v>
      </c>
      <c r="E242" s="1" t="s">
        <v>0</v>
      </c>
      <c r="F242" s="1">
        <v>20</v>
      </c>
      <c r="G242" s="1">
        <v>1</v>
      </c>
      <c r="H242" s="1">
        <v>23218</v>
      </c>
      <c r="I242" s="1">
        <v>20418</v>
      </c>
      <c r="J242" s="1">
        <v>2800</v>
      </c>
      <c r="K242" s="1">
        <v>0</v>
      </c>
      <c r="L242" s="1">
        <v>0</v>
      </c>
      <c r="M242" s="1">
        <v>60</v>
      </c>
      <c r="N242" s="1">
        <v>0</v>
      </c>
      <c r="O242" s="1">
        <v>0</v>
      </c>
      <c r="P242" s="1">
        <v>10</v>
      </c>
      <c r="Q242" s="1">
        <v>0</v>
      </c>
      <c r="R242" s="1">
        <v>0</v>
      </c>
      <c r="S242" s="1">
        <v>9</v>
      </c>
      <c r="T242" s="1">
        <v>53.13</v>
      </c>
      <c r="U242" s="1">
        <v>87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</row>
    <row r="243" spans="3:27" x14ac:dyDescent="0.3">
      <c r="C243" s="1">
        <v>10</v>
      </c>
      <c r="D243" s="1">
        <v>4</v>
      </c>
      <c r="E243" s="1" t="s">
        <v>1</v>
      </c>
      <c r="F243" s="1">
        <v>1</v>
      </c>
      <c r="G243" s="1">
        <v>1</v>
      </c>
      <c r="H243" s="1">
        <v>40023.994022995998</v>
      </c>
      <c r="I243" s="1">
        <v>29193.9938147539</v>
      </c>
      <c r="J243" s="1">
        <v>699.99962616887296</v>
      </c>
      <c r="K243" s="1">
        <v>8699.9939845734407</v>
      </c>
      <c r="L243" s="1">
        <v>1429.99901617608</v>
      </c>
      <c r="M243" s="1">
        <v>66.67</v>
      </c>
      <c r="N243" s="1">
        <v>50</v>
      </c>
      <c r="O243" s="1">
        <v>45</v>
      </c>
      <c r="P243" s="1">
        <v>3</v>
      </c>
      <c r="Q243" s="1">
        <v>3</v>
      </c>
      <c r="R243" s="1">
        <v>4</v>
      </c>
      <c r="S243" s="1">
        <v>10</v>
      </c>
      <c r="T243" s="1">
        <v>51.67</v>
      </c>
      <c r="U243" s="1">
        <v>90</v>
      </c>
      <c r="V243" s="1">
        <v>10</v>
      </c>
      <c r="W243" s="1">
        <v>50</v>
      </c>
      <c r="X243" s="1">
        <v>90</v>
      </c>
      <c r="Y243" s="1">
        <v>22.5</v>
      </c>
      <c r="Z243" s="1">
        <v>56.88</v>
      </c>
      <c r="AA243" s="1">
        <v>90</v>
      </c>
    </row>
    <row r="244" spans="3:27" x14ac:dyDescent="0.3">
      <c r="C244" s="1">
        <v>10</v>
      </c>
      <c r="D244" s="1">
        <v>8</v>
      </c>
      <c r="E244" s="1" t="s">
        <v>1</v>
      </c>
      <c r="F244" s="1">
        <v>1</v>
      </c>
      <c r="G244" s="1">
        <v>1</v>
      </c>
      <c r="H244" s="1">
        <v>40789.999999998698</v>
      </c>
      <c r="I244" s="1">
        <v>28809.999999998701</v>
      </c>
      <c r="J244" s="1">
        <v>700</v>
      </c>
      <c r="K244" s="1">
        <v>10020</v>
      </c>
      <c r="L244" s="1">
        <v>1260</v>
      </c>
      <c r="M244" s="1">
        <v>66.67</v>
      </c>
      <c r="N244" s="1">
        <v>43.33</v>
      </c>
      <c r="O244" s="1">
        <v>52.5</v>
      </c>
      <c r="P244" s="1">
        <v>3</v>
      </c>
      <c r="Q244" s="1">
        <v>3</v>
      </c>
      <c r="R244" s="1">
        <v>4</v>
      </c>
      <c r="S244" s="1">
        <v>10</v>
      </c>
      <c r="T244" s="1">
        <v>56.67</v>
      </c>
      <c r="U244" s="1">
        <v>86.67</v>
      </c>
      <c r="V244" s="1">
        <v>10</v>
      </c>
      <c r="W244" s="1">
        <v>54.17</v>
      </c>
      <c r="X244" s="1">
        <v>90</v>
      </c>
      <c r="Y244" s="1">
        <v>7.5</v>
      </c>
      <c r="Z244" s="1">
        <v>54.06</v>
      </c>
      <c r="AA244" s="1">
        <v>90</v>
      </c>
    </row>
    <row r="245" spans="3:27" x14ac:dyDescent="0.3">
      <c r="C245" s="1">
        <v>10</v>
      </c>
      <c r="D245" s="1">
        <v>8</v>
      </c>
      <c r="E245" s="1" t="s">
        <v>1</v>
      </c>
      <c r="F245" s="1">
        <v>2</v>
      </c>
      <c r="G245" s="1">
        <v>1</v>
      </c>
      <c r="H245" s="1">
        <v>27802.9999999928</v>
      </c>
      <c r="I245" s="1">
        <v>23622.9999999928</v>
      </c>
      <c r="J245" s="1">
        <v>1400</v>
      </c>
      <c r="K245" s="1">
        <v>2140</v>
      </c>
      <c r="L245" s="1">
        <v>640</v>
      </c>
      <c r="M245" s="1">
        <v>33.33</v>
      </c>
      <c r="N245" s="1">
        <v>76.67</v>
      </c>
      <c r="O245" s="1">
        <v>72.5</v>
      </c>
      <c r="P245" s="1">
        <v>3</v>
      </c>
      <c r="Q245" s="1">
        <v>3</v>
      </c>
      <c r="R245" s="1">
        <v>4</v>
      </c>
      <c r="S245" s="1">
        <v>10</v>
      </c>
      <c r="T245" s="1">
        <v>52.08</v>
      </c>
      <c r="U245" s="1">
        <v>86.67</v>
      </c>
      <c r="V245" s="1">
        <v>10</v>
      </c>
      <c r="W245" s="1">
        <v>60</v>
      </c>
      <c r="X245" s="1">
        <v>90</v>
      </c>
      <c r="Y245" s="1">
        <v>10</v>
      </c>
      <c r="Z245" s="1">
        <v>56.56</v>
      </c>
      <c r="AA245" s="1">
        <v>90</v>
      </c>
    </row>
    <row r="246" spans="3:27" x14ac:dyDescent="0.3">
      <c r="C246" s="1">
        <v>10</v>
      </c>
      <c r="D246" s="1">
        <v>4</v>
      </c>
      <c r="E246" s="1" t="s">
        <v>1</v>
      </c>
      <c r="F246" s="1">
        <v>3</v>
      </c>
      <c r="G246" s="1">
        <v>1</v>
      </c>
      <c r="H246" s="1">
        <v>31257</v>
      </c>
      <c r="I246" s="1">
        <v>23837</v>
      </c>
      <c r="J246" s="1">
        <v>1960</v>
      </c>
      <c r="K246" s="1">
        <v>4110</v>
      </c>
      <c r="L246" s="1">
        <v>1350</v>
      </c>
      <c r="M246" s="1">
        <v>44</v>
      </c>
      <c r="N246" s="1">
        <v>46.67</v>
      </c>
      <c r="O246" s="1">
        <v>10</v>
      </c>
      <c r="P246" s="1">
        <v>5</v>
      </c>
      <c r="Q246" s="1">
        <v>3</v>
      </c>
      <c r="R246" s="1">
        <v>2</v>
      </c>
      <c r="S246" s="1">
        <v>10</v>
      </c>
      <c r="T246" s="1">
        <v>51.5</v>
      </c>
      <c r="U246" s="1">
        <v>90</v>
      </c>
      <c r="V246" s="1">
        <v>10</v>
      </c>
      <c r="W246" s="1">
        <v>51.67</v>
      </c>
      <c r="X246" s="1">
        <v>90</v>
      </c>
      <c r="Y246" s="1">
        <v>10</v>
      </c>
      <c r="Z246" s="1">
        <v>50</v>
      </c>
      <c r="AA246" s="1">
        <v>90</v>
      </c>
    </row>
    <row r="247" spans="3:27" x14ac:dyDescent="0.3">
      <c r="C247" s="1">
        <v>10</v>
      </c>
      <c r="D247" s="1">
        <v>8</v>
      </c>
      <c r="E247" s="1" t="s">
        <v>1</v>
      </c>
      <c r="F247" s="1">
        <v>3</v>
      </c>
      <c r="G247" s="1">
        <v>1</v>
      </c>
      <c r="H247" s="1">
        <v>28375</v>
      </c>
      <c r="I247" s="1">
        <v>22775</v>
      </c>
      <c r="J247" s="1">
        <v>1540</v>
      </c>
      <c r="K247" s="1">
        <v>3370</v>
      </c>
      <c r="L247" s="1">
        <v>690</v>
      </c>
      <c r="M247" s="1">
        <v>56</v>
      </c>
      <c r="N247" s="1">
        <v>53.33</v>
      </c>
      <c r="O247" s="1">
        <v>55</v>
      </c>
      <c r="P247" s="1">
        <v>5</v>
      </c>
      <c r="Q247" s="1">
        <v>3</v>
      </c>
      <c r="R247" s="1">
        <v>2</v>
      </c>
      <c r="S247" s="1">
        <v>10</v>
      </c>
      <c r="T247" s="1">
        <v>57.5</v>
      </c>
      <c r="U247" s="1">
        <v>90</v>
      </c>
      <c r="V247" s="1">
        <v>10</v>
      </c>
      <c r="W247" s="1">
        <v>56.67</v>
      </c>
      <c r="X247" s="1">
        <v>86.67</v>
      </c>
      <c r="Y247" s="1">
        <v>10</v>
      </c>
      <c r="Z247" s="1">
        <v>52.5</v>
      </c>
      <c r="AA247" s="1">
        <v>85</v>
      </c>
    </row>
    <row r="248" spans="3:27" x14ac:dyDescent="0.3">
      <c r="C248" s="1">
        <v>10</v>
      </c>
      <c r="D248" s="1">
        <v>8</v>
      </c>
      <c r="E248" s="1" t="s">
        <v>1</v>
      </c>
      <c r="F248" s="1">
        <v>4</v>
      </c>
      <c r="G248" s="1">
        <v>0</v>
      </c>
      <c r="H248" s="1">
        <v>31535</v>
      </c>
      <c r="I248" s="1">
        <v>26165</v>
      </c>
      <c r="J248" s="1">
        <v>980</v>
      </c>
      <c r="K248" s="1">
        <v>3900</v>
      </c>
      <c r="L248" s="1">
        <v>490</v>
      </c>
      <c r="M248" s="1">
        <v>30</v>
      </c>
      <c r="N248" s="1">
        <v>62.5</v>
      </c>
      <c r="O248" s="1">
        <v>77.5</v>
      </c>
      <c r="P248" s="1">
        <v>2</v>
      </c>
      <c r="Q248" s="1">
        <v>4</v>
      </c>
      <c r="R248" s="1">
        <v>4</v>
      </c>
      <c r="S248" s="1">
        <v>10</v>
      </c>
      <c r="T248" s="1">
        <v>53.75</v>
      </c>
      <c r="U248" s="1">
        <v>90</v>
      </c>
      <c r="V248" s="1">
        <v>10</v>
      </c>
      <c r="W248" s="1">
        <v>53.75</v>
      </c>
      <c r="X248" s="1">
        <v>87.5</v>
      </c>
      <c r="Y248" s="1">
        <v>7.5</v>
      </c>
      <c r="Z248" s="1">
        <v>52.81</v>
      </c>
      <c r="AA248" s="1">
        <v>85</v>
      </c>
    </row>
    <row r="249" spans="3:27" x14ac:dyDescent="0.3">
      <c r="C249" s="1">
        <v>10</v>
      </c>
      <c r="D249" s="1">
        <v>8</v>
      </c>
      <c r="E249" s="1" t="s">
        <v>1</v>
      </c>
      <c r="F249" s="1">
        <v>4</v>
      </c>
      <c r="G249" s="1">
        <v>1</v>
      </c>
      <c r="H249" s="1">
        <v>34960.997043111303</v>
      </c>
      <c r="I249" s="1">
        <v>24870.999999997599</v>
      </c>
      <c r="J249" s="1">
        <v>699.99464040804696</v>
      </c>
      <c r="K249" s="1">
        <v>8859.9970345626607</v>
      </c>
      <c r="L249" s="1">
        <v>529.99944511761203</v>
      </c>
      <c r="M249" s="1">
        <v>50</v>
      </c>
      <c r="N249" s="1">
        <v>36.25</v>
      </c>
      <c r="O249" s="1">
        <v>75</v>
      </c>
      <c r="P249" s="1">
        <v>2</v>
      </c>
      <c r="Q249" s="1">
        <v>4</v>
      </c>
      <c r="R249" s="1">
        <v>4</v>
      </c>
      <c r="S249" s="1">
        <v>10</v>
      </c>
      <c r="T249" s="1">
        <v>53.75</v>
      </c>
      <c r="U249" s="1">
        <v>90</v>
      </c>
      <c r="V249" s="1">
        <v>10</v>
      </c>
      <c r="W249" s="1">
        <v>53.75</v>
      </c>
      <c r="X249" s="1">
        <v>87.5</v>
      </c>
      <c r="Y249" s="1">
        <v>7.5</v>
      </c>
      <c r="Z249" s="1">
        <v>52.81</v>
      </c>
      <c r="AA249" s="1">
        <v>85</v>
      </c>
    </row>
    <row r="250" spans="3:27" x14ac:dyDescent="0.3">
      <c r="C250" s="1">
        <v>10</v>
      </c>
      <c r="D250" s="1">
        <v>4</v>
      </c>
      <c r="E250" s="1" t="s">
        <v>1</v>
      </c>
      <c r="F250" s="1">
        <v>5</v>
      </c>
      <c r="G250" s="1">
        <v>1</v>
      </c>
      <c r="H250" s="1">
        <v>35145.999999998297</v>
      </c>
      <c r="I250" s="1">
        <v>29055.999999998301</v>
      </c>
      <c r="J250" s="1">
        <v>140</v>
      </c>
      <c r="K250" s="1">
        <v>4870</v>
      </c>
      <c r="L250" s="1">
        <v>1080</v>
      </c>
      <c r="M250" s="1">
        <v>90</v>
      </c>
      <c r="N250" s="1">
        <v>63.75</v>
      </c>
      <c r="O250" s="1">
        <v>62.5</v>
      </c>
      <c r="P250" s="1">
        <v>2</v>
      </c>
      <c r="Q250" s="1">
        <v>4</v>
      </c>
      <c r="R250" s="1">
        <v>4</v>
      </c>
      <c r="S250" s="1">
        <v>10</v>
      </c>
      <c r="T250" s="1">
        <v>51.25</v>
      </c>
      <c r="U250" s="1">
        <v>90</v>
      </c>
      <c r="V250" s="1">
        <v>10</v>
      </c>
      <c r="W250" s="1">
        <v>50.63</v>
      </c>
      <c r="X250" s="1">
        <v>90</v>
      </c>
      <c r="Y250" s="1">
        <v>10</v>
      </c>
      <c r="Z250" s="1">
        <v>49.38</v>
      </c>
      <c r="AA250" s="1">
        <v>90</v>
      </c>
    </row>
    <row r="251" spans="3:27" x14ac:dyDescent="0.3">
      <c r="C251" s="1">
        <v>10</v>
      </c>
      <c r="D251" s="1">
        <v>8</v>
      </c>
      <c r="E251" s="1" t="s">
        <v>1</v>
      </c>
      <c r="F251" s="1">
        <v>5</v>
      </c>
      <c r="G251" s="1">
        <v>1</v>
      </c>
      <c r="H251" s="1">
        <v>34605.999999999898</v>
      </c>
      <c r="I251" s="1">
        <v>29055.999999999902</v>
      </c>
      <c r="J251" s="1">
        <v>280</v>
      </c>
      <c r="K251" s="1">
        <v>4110</v>
      </c>
      <c r="L251" s="1">
        <v>1160</v>
      </c>
      <c r="M251" s="1">
        <v>80</v>
      </c>
      <c r="N251" s="1">
        <v>71.25</v>
      </c>
      <c r="O251" s="1">
        <v>60</v>
      </c>
      <c r="P251" s="1">
        <v>2</v>
      </c>
      <c r="Q251" s="1">
        <v>4</v>
      </c>
      <c r="R251" s="1">
        <v>4</v>
      </c>
      <c r="S251" s="1">
        <v>10</v>
      </c>
      <c r="T251" s="1">
        <v>55</v>
      </c>
      <c r="U251" s="1">
        <v>85</v>
      </c>
      <c r="V251" s="1">
        <v>15</v>
      </c>
      <c r="W251" s="1">
        <v>58.44</v>
      </c>
      <c r="X251" s="1">
        <v>87.5</v>
      </c>
      <c r="Y251" s="1">
        <v>20</v>
      </c>
      <c r="Z251" s="1">
        <v>55.63</v>
      </c>
      <c r="AA251" s="1">
        <v>82.5</v>
      </c>
    </row>
    <row r="252" spans="3:27" x14ac:dyDescent="0.3">
      <c r="C252" s="1">
        <v>10</v>
      </c>
      <c r="D252" s="1">
        <v>4</v>
      </c>
      <c r="E252" s="1" t="s">
        <v>1</v>
      </c>
      <c r="F252" s="1">
        <v>6</v>
      </c>
      <c r="G252" s="1">
        <v>1</v>
      </c>
      <c r="H252" s="1">
        <v>30544</v>
      </c>
      <c r="I252" s="1">
        <v>22964</v>
      </c>
      <c r="J252" s="1">
        <v>2940</v>
      </c>
      <c r="K252" s="1">
        <v>4590</v>
      </c>
      <c r="L252" s="1">
        <v>50</v>
      </c>
      <c r="M252" s="1">
        <v>16</v>
      </c>
      <c r="N252" s="1">
        <v>51.67</v>
      </c>
      <c r="O252" s="1">
        <v>90</v>
      </c>
      <c r="P252" s="1">
        <v>5</v>
      </c>
      <c r="Q252" s="1">
        <v>3</v>
      </c>
      <c r="R252" s="1">
        <v>2</v>
      </c>
      <c r="S252" s="1">
        <v>12</v>
      </c>
      <c r="T252" s="1">
        <v>48</v>
      </c>
      <c r="U252" s="1">
        <v>82</v>
      </c>
      <c r="V252" s="1">
        <v>10</v>
      </c>
      <c r="W252" s="1">
        <v>50.83</v>
      </c>
      <c r="X252" s="1">
        <v>90</v>
      </c>
      <c r="Y252" s="1">
        <v>10</v>
      </c>
      <c r="Z252" s="1">
        <v>50</v>
      </c>
      <c r="AA252" s="1">
        <v>90</v>
      </c>
    </row>
    <row r="253" spans="3:27" x14ac:dyDescent="0.3">
      <c r="C253" s="1">
        <v>10</v>
      </c>
      <c r="D253" s="1">
        <v>8</v>
      </c>
      <c r="E253" s="1" t="s">
        <v>1</v>
      </c>
      <c r="F253" s="1">
        <v>6</v>
      </c>
      <c r="G253" s="1">
        <v>1</v>
      </c>
      <c r="H253" s="1">
        <v>31446</v>
      </c>
      <c r="I253" s="1">
        <v>22496</v>
      </c>
      <c r="J253" s="1">
        <v>2520</v>
      </c>
      <c r="K253" s="1">
        <v>6120</v>
      </c>
      <c r="L253" s="1">
        <v>310</v>
      </c>
      <c r="M253" s="1">
        <v>28</v>
      </c>
      <c r="N253" s="1">
        <v>36.67</v>
      </c>
      <c r="O253" s="1">
        <v>50</v>
      </c>
      <c r="P253" s="1">
        <v>5</v>
      </c>
      <c r="Q253" s="1">
        <v>3</v>
      </c>
      <c r="R253" s="1">
        <v>2</v>
      </c>
      <c r="S253" s="1">
        <v>8</v>
      </c>
      <c r="T253" s="1">
        <v>53</v>
      </c>
      <c r="U253" s="1">
        <v>88</v>
      </c>
      <c r="V253" s="1">
        <v>10</v>
      </c>
      <c r="W253" s="1">
        <v>55.83</v>
      </c>
      <c r="X253" s="1">
        <v>90</v>
      </c>
      <c r="Y253" s="1">
        <v>10</v>
      </c>
      <c r="Z253" s="1">
        <v>50</v>
      </c>
      <c r="AA253" s="1">
        <v>85</v>
      </c>
    </row>
    <row r="254" spans="3:27" x14ac:dyDescent="0.3">
      <c r="C254" s="1">
        <v>10</v>
      </c>
      <c r="D254" s="1">
        <v>4</v>
      </c>
      <c r="E254" s="1" t="s">
        <v>1</v>
      </c>
      <c r="F254" s="1">
        <v>7</v>
      </c>
      <c r="G254" s="1">
        <v>1</v>
      </c>
      <c r="H254" s="1">
        <v>26778</v>
      </c>
      <c r="I254" s="1">
        <v>22718</v>
      </c>
      <c r="J254" s="1">
        <v>1190</v>
      </c>
      <c r="K254" s="1">
        <v>2080</v>
      </c>
      <c r="L254" s="1">
        <v>790</v>
      </c>
      <c r="M254" s="1">
        <v>66</v>
      </c>
      <c r="N254" s="1">
        <v>60</v>
      </c>
      <c r="O254" s="1">
        <v>45</v>
      </c>
      <c r="P254" s="1">
        <v>5</v>
      </c>
      <c r="Q254" s="1">
        <v>3</v>
      </c>
      <c r="R254" s="1">
        <v>2</v>
      </c>
      <c r="S254" s="1">
        <v>10</v>
      </c>
      <c r="T254" s="1">
        <v>51</v>
      </c>
      <c r="U254" s="1">
        <v>90</v>
      </c>
      <c r="V254" s="1">
        <v>10</v>
      </c>
      <c r="W254" s="1">
        <v>50.83</v>
      </c>
      <c r="X254" s="1">
        <v>90</v>
      </c>
      <c r="Y254" s="1">
        <v>15</v>
      </c>
      <c r="Z254" s="1">
        <v>46.25</v>
      </c>
      <c r="AA254" s="1">
        <v>85</v>
      </c>
    </row>
    <row r="255" spans="3:27" x14ac:dyDescent="0.3">
      <c r="C255" s="1">
        <v>10</v>
      </c>
      <c r="D255" s="1">
        <v>8</v>
      </c>
      <c r="E255" s="1" t="s">
        <v>1</v>
      </c>
      <c r="F255" s="1">
        <v>7</v>
      </c>
      <c r="G255" s="1">
        <v>1</v>
      </c>
      <c r="H255" s="1">
        <v>25289</v>
      </c>
      <c r="I255" s="1">
        <v>21959</v>
      </c>
      <c r="J255" s="1">
        <v>840</v>
      </c>
      <c r="K255" s="1">
        <v>1360</v>
      </c>
      <c r="L255" s="1">
        <v>1130</v>
      </c>
      <c r="M255" s="1">
        <v>76</v>
      </c>
      <c r="N255" s="1">
        <v>73.33</v>
      </c>
      <c r="O255" s="1">
        <v>25</v>
      </c>
      <c r="P255" s="1">
        <v>5</v>
      </c>
      <c r="Q255" s="1">
        <v>3</v>
      </c>
      <c r="R255" s="1">
        <v>2</v>
      </c>
      <c r="S255" s="1">
        <v>10</v>
      </c>
      <c r="T255" s="1">
        <v>57.5</v>
      </c>
      <c r="U255" s="1">
        <v>90</v>
      </c>
      <c r="V255" s="1">
        <v>10</v>
      </c>
      <c r="W255" s="1">
        <v>53.33</v>
      </c>
      <c r="X255" s="1">
        <v>86.67</v>
      </c>
      <c r="Y255" s="1">
        <v>10</v>
      </c>
      <c r="Z255" s="1">
        <v>41.25</v>
      </c>
      <c r="AA255" s="1">
        <v>70</v>
      </c>
    </row>
    <row r="256" spans="3:27" x14ac:dyDescent="0.3">
      <c r="C256" s="1">
        <v>10</v>
      </c>
      <c r="D256" s="1">
        <v>4</v>
      </c>
      <c r="E256" s="1" t="s">
        <v>1</v>
      </c>
      <c r="F256" s="1">
        <v>8</v>
      </c>
      <c r="G256" s="1">
        <v>1</v>
      </c>
      <c r="H256" s="1">
        <v>31445.999999999902</v>
      </c>
      <c r="I256" s="1">
        <v>26425.999999999902</v>
      </c>
      <c r="J256" s="1">
        <v>770</v>
      </c>
      <c r="K256" s="1">
        <v>3020</v>
      </c>
      <c r="L256" s="1">
        <v>1230</v>
      </c>
      <c r="M256" s="1">
        <v>63.33</v>
      </c>
      <c r="N256" s="1">
        <v>67.5</v>
      </c>
      <c r="O256" s="1">
        <v>40</v>
      </c>
      <c r="P256" s="1">
        <v>3</v>
      </c>
      <c r="Q256" s="1">
        <v>4</v>
      </c>
      <c r="R256" s="1">
        <v>3</v>
      </c>
      <c r="S256" s="1">
        <v>10</v>
      </c>
      <c r="T256" s="1">
        <v>50</v>
      </c>
      <c r="U256" s="1">
        <v>90</v>
      </c>
      <c r="V256" s="1">
        <v>10</v>
      </c>
      <c r="W256" s="1">
        <v>50.63</v>
      </c>
      <c r="X256" s="1">
        <v>90</v>
      </c>
      <c r="Y256" s="1">
        <v>10</v>
      </c>
      <c r="Z256" s="1">
        <v>51.67</v>
      </c>
      <c r="AA256" s="1">
        <v>90</v>
      </c>
    </row>
    <row r="257" spans="3:27" x14ac:dyDescent="0.3">
      <c r="C257" s="1">
        <v>10</v>
      </c>
      <c r="D257" s="1">
        <v>8</v>
      </c>
      <c r="E257" s="1" t="s">
        <v>1</v>
      </c>
      <c r="F257" s="1">
        <v>8</v>
      </c>
      <c r="G257" s="1">
        <v>1</v>
      </c>
      <c r="H257" s="1">
        <v>29606</v>
      </c>
      <c r="I257" s="1">
        <v>25226</v>
      </c>
      <c r="J257" s="1">
        <v>420</v>
      </c>
      <c r="K257" s="1">
        <v>2970</v>
      </c>
      <c r="L257" s="1">
        <v>990</v>
      </c>
      <c r="M257" s="1">
        <v>80</v>
      </c>
      <c r="N257" s="1">
        <v>68.75</v>
      </c>
      <c r="O257" s="1">
        <v>53.33</v>
      </c>
      <c r="P257" s="1">
        <v>3</v>
      </c>
      <c r="Q257" s="1">
        <v>4</v>
      </c>
      <c r="R257" s="1">
        <v>3</v>
      </c>
      <c r="S257" s="1">
        <v>10</v>
      </c>
      <c r="T257" s="1">
        <v>50</v>
      </c>
      <c r="U257" s="1">
        <v>83.33</v>
      </c>
      <c r="V257" s="1">
        <v>10</v>
      </c>
      <c r="W257" s="1">
        <v>55.63</v>
      </c>
      <c r="X257" s="1">
        <v>87.5</v>
      </c>
      <c r="Y257" s="1">
        <v>10</v>
      </c>
      <c r="Z257" s="1">
        <v>56.67</v>
      </c>
      <c r="AA257" s="1">
        <v>90</v>
      </c>
    </row>
    <row r="258" spans="3:27" x14ac:dyDescent="0.3">
      <c r="C258" s="1">
        <v>10</v>
      </c>
      <c r="D258" s="1">
        <v>4</v>
      </c>
      <c r="E258" s="1" t="s">
        <v>1</v>
      </c>
      <c r="F258" s="1">
        <v>9</v>
      </c>
      <c r="G258" s="1">
        <v>1</v>
      </c>
      <c r="H258" s="1">
        <v>36247.999999999898</v>
      </c>
      <c r="I258" s="1">
        <v>25357.999999999902</v>
      </c>
      <c r="J258" s="1">
        <v>1750</v>
      </c>
      <c r="K258" s="1">
        <v>8740</v>
      </c>
      <c r="L258" s="1">
        <v>400</v>
      </c>
      <c r="M258" s="1">
        <v>37.5</v>
      </c>
      <c r="N258" s="1">
        <v>46.67</v>
      </c>
      <c r="O258" s="1">
        <v>73.33</v>
      </c>
      <c r="P258" s="1">
        <v>4</v>
      </c>
      <c r="Q258" s="1">
        <v>3</v>
      </c>
      <c r="R258" s="1">
        <v>3</v>
      </c>
      <c r="S258" s="1">
        <v>10</v>
      </c>
      <c r="T258" s="1">
        <v>51.88</v>
      </c>
      <c r="U258" s="1">
        <v>90</v>
      </c>
      <c r="V258" s="1">
        <v>16.670000000000002</v>
      </c>
      <c r="W258" s="1">
        <v>50.83</v>
      </c>
      <c r="X258" s="1">
        <v>83.33</v>
      </c>
      <c r="Y258" s="1">
        <v>10</v>
      </c>
      <c r="Z258" s="1">
        <v>50.83</v>
      </c>
      <c r="AA258" s="1">
        <v>90</v>
      </c>
    </row>
    <row r="259" spans="3:27" x14ac:dyDescent="0.3">
      <c r="C259" s="1">
        <v>10</v>
      </c>
      <c r="D259" s="1">
        <v>8</v>
      </c>
      <c r="E259" s="1" t="s">
        <v>1</v>
      </c>
      <c r="F259" s="1">
        <v>9</v>
      </c>
      <c r="G259" s="1">
        <v>1</v>
      </c>
      <c r="H259" s="1">
        <v>33441</v>
      </c>
      <c r="I259" s="1">
        <v>25091</v>
      </c>
      <c r="J259" s="1">
        <v>1610</v>
      </c>
      <c r="K259" s="1">
        <v>6060</v>
      </c>
      <c r="L259" s="1">
        <v>680</v>
      </c>
      <c r="M259" s="1">
        <v>42.5</v>
      </c>
      <c r="N259" s="1">
        <v>63.33</v>
      </c>
      <c r="O259" s="1">
        <v>63.33</v>
      </c>
      <c r="P259" s="1">
        <v>4</v>
      </c>
      <c r="Q259" s="1">
        <v>3</v>
      </c>
      <c r="R259" s="1">
        <v>3</v>
      </c>
      <c r="S259" s="1">
        <v>10</v>
      </c>
      <c r="T259" s="1">
        <v>57.5</v>
      </c>
      <c r="U259" s="1">
        <v>87.5</v>
      </c>
      <c r="V259" s="1">
        <v>20</v>
      </c>
      <c r="W259" s="1">
        <v>60.42</v>
      </c>
      <c r="X259" s="1">
        <v>90</v>
      </c>
      <c r="Y259" s="1">
        <v>10</v>
      </c>
      <c r="Z259" s="1">
        <v>55.83</v>
      </c>
      <c r="AA259" s="1">
        <v>90</v>
      </c>
    </row>
    <row r="260" spans="3:27" x14ac:dyDescent="0.3">
      <c r="C260" s="1">
        <v>10</v>
      </c>
      <c r="D260" s="1">
        <v>4</v>
      </c>
      <c r="E260" s="1" t="s">
        <v>1</v>
      </c>
      <c r="F260" s="1">
        <v>10</v>
      </c>
      <c r="G260" s="1">
        <v>1</v>
      </c>
      <c r="H260" s="1">
        <v>30371</v>
      </c>
      <c r="I260" s="1">
        <v>24801</v>
      </c>
      <c r="J260" s="1">
        <v>2590</v>
      </c>
      <c r="K260" s="1">
        <v>2660</v>
      </c>
      <c r="L260" s="1">
        <v>320</v>
      </c>
      <c r="M260" s="1">
        <v>26</v>
      </c>
      <c r="N260" s="1">
        <v>70</v>
      </c>
      <c r="O260" s="1">
        <v>80</v>
      </c>
      <c r="P260" s="1">
        <v>5</v>
      </c>
      <c r="Q260" s="1">
        <v>3</v>
      </c>
      <c r="R260" s="1">
        <v>2</v>
      </c>
      <c r="S260" s="1">
        <v>10</v>
      </c>
      <c r="T260" s="1">
        <v>50.5</v>
      </c>
      <c r="U260" s="1">
        <v>90</v>
      </c>
      <c r="V260" s="1">
        <v>10</v>
      </c>
      <c r="W260" s="1">
        <v>51.67</v>
      </c>
      <c r="X260" s="1">
        <v>90</v>
      </c>
      <c r="Y260" s="1">
        <v>10</v>
      </c>
      <c r="Z260" s="1">
        <v>51.25</v>
      </c>
      <c r="AA260" s="1">
        <v>90</v>
      </c>
    </row>
    <row r="261" spans="3:27" x14ac:dyDescent="0.3">
      <c r="C261" s="1">
        <v>10</v>
      </c>
      <c r="D261" s="1">
        <v>8</v>
      </c>
      <c r="E261" s="1" t="s">
        <v>1</v>
      </c>
      <c r="F261" s="1">
        <v>10</v>
      </c>
      <c r="G261" s="1">
        <v>1</v>
      </c>
      <c r="H261" s="1">
        <v>28098</v>
      </c>
      <c r="I261" s="1">
        <v>24118</v>
      </c>
      <c r="J261" s="1">
        <v>1890</v>
      </c>
      <c r="K261" s="1">
        <v>1530</v>
      </c>
      <c r="L261" s="1">
        <v>560</v>
      </c>
      <c r="M261" s="1">
        <v>46</v>
      </c>
      <c r="N261" s="1">
        <v>81.67</v>
      </c>
      <c r="O261" s="1">
        <v>65</v>
      </c>
      <c r="P261" s="1">
        <v>5</v>
      </c>
      <c r="Q261" s="1">
        <v>3</v>
      </c>
      <c r="R261" s="1">
        <v>2</v>
      </c>
      <c r="S261" s="1">
        <v>10</v>
      </c>
      <c r="T261" s="1">
        <v>56</v>
      </c>
      <c r="U261" s="1">
        <v>88</v>
      </c>
      <c r="V261" s="1">
        <v>10</v>
      </c>
      <c r="W261" s="1">
        <v>56.67</v>
      </c>
      <c r="X261" s="1">
        <v>86.67</v>
      </c>
      <c r="Y261" s="1">
        <v>10</v>
      </c>
      <c r="Z261" s="1">
        <v>58.75</v>
      </c>
      <c r="AA261" s="1">
        <v>90</v>
      </c>
    </row>
    <row r="262" spans="3:27" x14ac:dyDescent="0.3">
      <c r="C262" s="1">
        <v>10</v>
      </c>
      <c r="D262" s="1">
        <v>4</v>
      </c>
      <c r="E262" s="1" t="s">
        <v>1</v>
      </c>
      <c r="F262" s="1">
        <v>11</v>
      </c>
      <c r="G262" s="1">
        <v>1</v>
      </c>
      <c r="H262" s="1">
        <v>35899.999999999898</v>
      </c>
      <c r="I262" s="1">
        <v>25299.999999999902</v>
      </c>
      <c r="J262" s="1">
        <v>910</v>
      </c>
      <c r="K262" s="1">
        <v>7990</v>
      </c>
      <c r="L262" s="1">
        <v>1700</v>
      </c>
      <c r="M262" s="1">
        <v>35</v>
      </c>
      <c r="N262" s="1">
        <v>45</v>
      </c>
      <c r="O262" s="1">
        <v>30</v>
      </c>
      <c r="P262" s="1">
        <v>2</v>
      </c>
      <c r="Q262" s="1">
        <v>4</v>
      </c>
      <c r="R262" s="1">
        <v>4</v>
      </c>
      <c r="S262" s="1">
        <v>5</v>
      </c>
      <c r="T262" s="1">
        <v>37.5</v>
      </c>
      <c r="U262" s="1">
        <v>75</v>
      </c>
      <c r="V262" s="1">
        <v>10</v>
      </c>
      <c r="W262" s="1">
        <v>51.25</v>
      </c>
      <c r="X262" s="1">
        <v>90</v>
      </c>
      <c r="Y262" s="1">
        <v>10</v>
      </c>
      <c r="Z262" s="1">
        <v>51.25</v>
      </c>
      <c r="AA262" s="1">
        <v>90</v>
      </c>
    </row>
    <row r="263" spans="3:27" x14ac:dyDescent="0.3">
      <c r="C263" s="1">
        <v>10</v>
      </c>
      <c r="D263" s="1">
        <v>8</v>
      </c>
      <c r="E263" s="1" t="s">
        <v>1</v>
      </c>
      <c r="F263" s="1">
        <v>11</v>
      </c>
      <c r="G263" s="1">
        <v>1</v>
      </c>
      <c r="H263" s="1">
        <v>32935</v>
      </c>
      <c r="I263" s="1">
        <v>24735</v>
      </c>
      <c r="J263" s="1">
        <v>840</v>
      </c>
      <c r="K263" s="1">
        <v>5690</v>
      </c>
      <c r="L263" s="1">
        <v>1670</v>
      </c>
      <c r="M263" s="1">
        <v>40</v>
      </c>
      <c r="N263" s="1">
        <v>60</v>
      </c>
      <c r="O263" s="1">
        <v>32.5</v>
      </c>
      <c r="P263" s="1">
        <v>2</v>
      </c>
      <c r="Q263" s="1">
        <v>4</v>
      </c>
      <c r="R263" s="1">
        <v>4</v>
      </c>
      <c r="S263" s="1">
        <v>15</v>
      </c>
      <c r="T263" s="1">
        <v>53.13</v>
      </c>
      <c r="U263" s="1">
        <v>80</v>
      </c>
      <c r="V263" s="1">
        <v>10</v>
      </c>
      <c r="W263" s="1">
        <v>58.13</v>
      </c>
      <c r="X263" s="1">
        <v>90</v>
      </c>
      <c r="Y263" s="1">
        <v>10</v>
      </c>
      <c r="Z263" s="1">
        <v>57.5</v>
      </c>
      <c r="AA263" s="1">
        <v>90</v>
      </c>
    </row>
    <row r="264" spans="3:27" x14ac:dyDescent="0.3">
      <c r="C264" s="1">
        <v>10</v>
      </c>
      <c r="D264" s="1">
        <v>4</v>
      </c>
      <c r="E264" s="1" t="s">
        <v>1</v>
      </c>
      <c r="F264" s="1">
        <v>12</v>
      </c>
      <c r="G264" s="1">
        <v>1</v>
      </c>
      <c r="H264" s="1">
        <v>39000.999999998901</v>
      </c>
      <c r="I264" s="1">
        <v>30350.999999998901</v>
      </c>
      <c r="J264" s="1">
        <v>1890</v>
      </c>
      <c r="K264" s="1">
        <v>5770</v>
      </c>
      <c r="L264" s="1">
        <v>990</v>
      </c>
      <c r="M264" s="1">
        <v>10</v>
      </c>
      <c r="N264" s="1">
        <v>53.33</v>
      </c>
      <c r="O264" s="1">
        <v>37.5</v>
      </c>
      <c r="P264" s="1">
        <v>3</v>
      </c>
      <c r="Q264" s="1">
        <v>3</v>
      </c>
      <c r="R264" s="1">
        <v>4</v>
      </c>
      <c r="S264" s="1">
        <v>10</v>
      </c>
      <c r="T264" s="1">
        <v>50</v>
      </c>
      <c r="U264" s="1">
        <v>90</v>
      </c>
      <c r="V264" s="1">
        <v>10</v>
      </c>
      <c r="W264" s="1">
        <v>51.67</v>
      </c>
      <c r="X264" s="1">
        <v>90</v>
      </c>
      <c r="Y264" s="1">
        <v>10</v>
      </c>
      <c r="Z264" s="1">
        <v>50.63</v>
      </c>
      <c r="AA264" s="1">
        <v>90</v>
      </c>
    </row>
    <row r="265" spans="3:27" x14ac:dyDescent="0.3">
      <c r="C265" s="1">
        <v>10</v>
      </c>
      <c r="D265" s="1">
        <v>8</v>
      </c>
      <c r="E265" s="1" t="s">
        <v>1</v>
      </c>
      <c r="F265" s="1">
        <v>12</v>
      </c>
      <c r="G265" s="1">
        <v>1</v>
      </c>
      <c r="H265" s="1">
        <v>33850.999999999804</v>
      </c>
      <c r="I265" s="1">
        <v>28620.9999999998</v>
      </c>
      <c r="J265" s="1">
        <v>840</v>
      </c>
      <c r="K265" s="1">
        <v>3870</v>
      </c>
      <c r="L265" s="1">
        <v>520</v>
      </c>
      <c r="M265" s="1">
        <v>60</v>
      </c>
      <c r="N265" s="1">
        <v>73.33</v>
      </c>
      <c r="O265" s="1">
        <v>65</v>
      </c>
      <c r="P265" s="1">
        <v>3</v>
      </c>
      <c r="Q265" s="1">
        <v>3</v>
      </c>
      <c r="R265" s="1">
        <v>4</v>
      </c>
      <c r="S265" s="1">
        <v>10</v>
      </c>
      <c r="T265" s="1">
        <v>51.67</v>
      </c>
      <c r="U265" s="1">
        <v>86.67</v>
      </c>
      <c r="V265" s="1">
        <v>10</v>
      </c>
      <c r="W265" s="1">
        <v>56.67</v>
      </c>
      <c r="X265" s="1">
        <v>90</v>
      </c>
      <c r="Y265" s="1">
        <v>10</v>
      </c>
      <c r="Z265" s="1">
        <v>54.38</v>
      </c>
      <c r="AA265" s="1">
        <v>90</v>
      </c>
    </row>
    <row r="266" spans="3:27" x14ac:dyDescent="0.3">
      <c r="C266" s="1">
        <v>10</v>
      </c>
      <c r="D266" s="1">
        <v>4</v>
      </c>
      <c r="E266" s="1" t="s">
        <v>1</v>
      </c>
      <c r="F266" s="1">
        <v>13</v>
      </c>
      <c r="G266" s="1">
        <v>1</v>
      </c>
      <c r="H266" s="1">
        <v>36372</v>
      </c>
      <c r="I266" s="1">
        <v>25262</v>
      </c>
      <c r="J266" s="1">
        <v>2520</v>
      </c>
      <c r="K266" s="1">
        <v>6970</v>
      </c>
      <c r="L266" s="1">
        <v>1620</v>
      </c>
      <c r="M266" s="1">
        <v>10</v>
      </c>
      <c r="N266" s="1">
        <v>45</v>
      </c>
      <c r="O266" s="1">
        <v>10</v>
      </c>
      <c r="P266" s="1">
        <v>4</v>
      </c>
      <c r="Q266" s="1">
        <v>3</v>
      </c>
      <c r="R266" s="1">
        <v>3</v>
      </c>
      <c r="S266" s="1">
        <v>10</v>
      </c>
      <c r="T266" s="1">
        <v>50.63</v>
      </c>
      <c r="U266" s="1">
        <v>90</v>
      </c>
      <c r="V266" s="1">
        <v>6.67</v>
      </c>
      <c r="W266" s="1">
        <v>46.67</v>
      </c>
      <c r="X266" s="1">
        <v>86.67</v>
      </c>
      <c r="Y266" s="1">
        <v>10</v>
      </c>
      <c r="Z266" s="1">
        <v>50</v>
      </c>
      <c r="AA266" s="1">
        <v>90</v>
      </c>
    </row>
    <row r="267" spans="3:27" x14ac:dyDescent="0.3">
      <c r="C267" s="1">
        <v>10</v>
      </c>
      <c r="D267" s="1">
        <v>8</v>
      </c>
      <c r="E267" s="1" t="s">
        <v>1</v>
      </c>
      <c r="F267" s="1">
        <v>13</v>
      </c>
      <c r="G267" s="1">
        <v>1</v>
      </c>
      <c r="H267" s="1">
        <v>33155</v>
      </c>
      <c r="I267" s="1">
        <v>25055</v>
      </c>
      <c r="J267" s="1">
        <v>2030</v>
      </c>
      <c r="K267" s="1">
        <v>4690</v>
      </c>
      <c r="L267" s="1">
        <v>1380</v>
      </c>
      <c r="M267" s="1">
        <v>27.5</v>
      </c>
      <c r="N267" s="1">
        <v>61.67</v>
      </c>
      <c r="O267" s="1">
        <v>23.33</v>
      </c>
      <c r="P267" s="1">
        <v>4</v>
      </c>
      <c r="Q267" s="1">
        <v>3</v>
      </c>
      <c r="R267" s="1">
        <v>3</v>
      </c>
      <c r="S267" s="1">
        <v>10</v>
      </c>
      <c r="T267" s="1">
        <v>56.25</v>
      </c>
      <c r="U267" s="1">
        <v>87.5</v>
      </c>
      <c r="V267" s="1">
        <v>10</v>
      </c>
      <c r="W267" s="1">
        <v>52.08</v>
      </c>
      <c r="X267" s="1">
        <v>83.33</v>
      </c>
      <c r="Y267" s="1">
        <v>10</v>
      </c>
      <c r="Z267" s="1">
        <v>51.67</v>
      </c>
      <c r="AA267" s="1">
        <v>86.67</v>
      </c>
    </row>
    <row r="268" spans="3:27" x14ac:dyDescent="0.3">
      <c r="C268" s="1">
        <v>10</v>
      </c>
      <c r="D268" s="1">
        <v>4</v>
      </c>
      <c r="E268" s="1" t="s">
        <v>1</v>
      </c>
      <c r="F268" s="1">
        <v>14</v>
      </c>
      <c r="G268" s="1">
        <v>1</v>
      </c>
      <c r="H268" s="1">
        <v>38565</v>
      </c>
      <c r="I268" s="1">
        <v>29295</v>
      </c>
      <c r="J268" s="1">
        <v>840</v>
      </c>
      <c r="K268" s="1">
        <v>7600</v>
      </c>
      <c r="L268" s="1">
        <v>830</v>
      </c>
      <c r="M268" s="1">
        <v>60</v>
      </c>
      <c r="N268" s="1">
        <v>45</v>
      </c>
      <c r="O268" s="1">
        <v>53.33</v>
      </c>
      <c r="P268" s="1">
        <v>3</v>
      </c>
      <c r="Q268" s="1">
        <v>4</v>
      </c>
      <c r="R268" s="1">
        <v>3</v>
      </c>
      <c r="S268" s="1">
        <v>10</v>
      </c>
      <c r="T268" s="1">
        <v>44.17</v>
      </c>
      <c r="U268" s="1">
        <v>76.67</v>
      </c>
      <c r="V268" s="1">
        <v>10</v>
      </c>
      <c r="W268" s="1">
        <v>51.25</v>
      </c>
      <c r="X268" s="1">
        <v>90</v>
      </c>
      <c r="Y268" s="1">
        <v>10</v>
      </c>
      <c r="Z268" s="1">
        <v>44.17</v>
      </c>
      <c r="AA268" s="1">
        <v>76.67</v>
      </c>
    </row>
    <row r="269" spans="3:27" x14ac:dyDescent="0.3">
      <c r="C269" s="1">
        <v>10</v>
      </c>
      <c r="D269" s="1">
        <v>8</v>
      </c>
      <c r="E269" s="1" t="s">
        <v>1</v>
      </c>
      <c r="F269" s="1">
        <v>14</v>
      </c>
      <c r="G269" s="1">
        <v>1</v>
      </c>
      <c r="H269" s="1">
        <v>36329</v>
      </c>
      <c r="I269" s="1">
        <v>27719</v>
      </c>
      <c r="J269" s="1">
        <v>1400</v>
      </c>
      <c r="K269" s="1">
        <v>6300</v>
      </c>
      <c r="L269" s="1">
        <v>910</v>
      </c>
      <c r="M269" s="1">
        <v>33.33</v>
      </c>
      <c r="N269" s="1">
        <v>48.75</v>
      </c>
      <c r="O269" s="1">
        <v>53.33</v>
      </c>
      <c r="P269" s="1">
        <v>3</v>
      </c>
      <c r="Q269" s="1">
        <v>4</v>
      </c>
      <c r="R269" s="1">
        <v>3</v>
      </c>
      <c r="S269" s="1">
        <v>10</v>
      </c>
      <c r="T269" s="1">
        <v>56.25</v>
      </c>
      <c r="U269" s="1">
        <v>86.67</v>
      </c>
      <c r="V269" s="1">
        <v>10</v>
      </c>
      <c r="W269" s="1">
        <v>58.13</v>
      </c>
      <c r="X269" s="1">
        <v>90</v>
      </c>
      <c r="Y269" s="1">
        <v>10</v>
      </c>
      <c r="Z269" s="1">
        <v>56.25</v>
      </c>
      <c r="AA269" s="1">
        <v>86.67</v>
      </c>
    </row>
    <row r="270" spans="3:27" x14ac:dyDescent="0.3">
      <c r="C270" s="1">
        <v>10</v>
      </c>
      <c r="D270" s="1">
        <v>4</v>
      </c>
      <c r="E270" s="1" t="s">
        <v>1</v>
      </c>
      <c r="F270" s="1">
        <v>15</v>
      </c>
      <c r="G270" s="1">
        <v>1</v>
      </c>
      <c r="H270" s="1">
        <v>34571.999999993903</v>
      </c>
      <c r="I270" s="1">
        <v>26961.999999993899</v>
      </c>
      <c r="J270" s="1">
        <v>2100</v>
      </c>
      <c r="K270" s="1">
        <v>5370</v>
      </c>
      <c r="L270" s="1">
        <v>140</v>
      </c>
      <c r="M270" s="1">
        <v>40</v>
      </c>
      <c r="N270" s="1">
        <v>51.67</v>
      </c>
      <c r="O270" s="1">
        <v>65</v>
      </c>
      <c r="P270" s="1">
        <v>5</v>
      </c>
      <c r="Q270" s="1">
        <v>3</v>
      </c>
      <c r="R270" s="1">
        <v>2</v>
      </c>
      <c r="S270" s="1">
        <v>18</v>
      </c>
      <c r="T270" s="1">
        <v>49</v>
      </c>
      <c r="U270" s="1">
        <v>82</v>
      </c>
      <c r="V270" s="1">
        <v>10</v>
      </c>
      <c r="W270" s="1">
        <v>50.83</v>
      </c>
      <c r="X270" s="1">
        <v>90</v>
      </c>
      <c r="Y270" s="1">
        <v>10</v>
      </c>
      <c r="Z270" s="1">
        <v>51.25</v>
      </c>
      <c r="AA270" s="1">
        <v>90</v>
      </c>
    </row>
    <row r="271" spans="3:27" x14ac:dyDescent="0.3">
      <c r="C271" s="1">
        <v>10</v>
      </c>
      <c r="D271" s="1">
        <v>8</v>
      </c>
      <c r="E271" s="1" t="s">
        <v>1</v>
      </c>
      <c r="F271" s="1">
        <v>15</v>
      </c>
      <c r="G271" s="1">
        <v>1</v>
      </c>
      <c r="H271" s="1">
        <v>34529.999999994099</v>
      </c>
      <c r="I271" s="1">
        <v>25959.999999994099</v>
      </c>
      <c r="J271" s="1">
        <v>2030</v>
      </c>
      <c r="K271" s="1">
        <v>6090</v>
      </c>
      <c r="L271" s="1">
        <v>450</v>
      </c>
      <c r="M271" s="1">
        <v>42</v>
      </c>
      <c r="N271" s="1">
        <v>55</v>
      </c>
      <c r="O271" s="1">
        <v>50</v>
      </c>
      <c r="P271" s="1">
        <v>5</v>
      </c>
      <c r="Q271" s="1">
        <v>3</v>
      </c>
      <c r="R271" s="1">
        <v>2</v>
      </c>
      <c r="S271" s="1">
        <v>18</v>
      </c>
      <c r="T271" s="1">
        <v>53</v>
      </c>
      <c r="U271" s="1">
        <v>86</v>
      </c>
      <c r="V271" s="1">
        <v>10</v>
      </c>
      <c r="W271" s="1">
        <v>55</v>
      </c>
      <c r="X271" s="1">
        <v>90</v>
      </c>
      <c r="Y271" s="1">
        <v>10</v>
      </c>
      <c r="Z271" s="1">
        <v>58.75</v>
      </c>
      <c r="AA271" s="1">
        <v>90</v>
      </c>
    </row>
    <row r="272" spans="3:27" x14ac:dyDescent="0.3">
      <c r="C272" s="1">
        <v>10</v>
      </c>
      <c r="D272" s="1">
        <v>4</v>
      </c>
      <c r="E272" s="1" t="s">
        <v>1</v>
      </c>
      <c r="F272" s="1">
        <v>16</v>
      </c>
      <c r="G272" s="1">
        <v>1</v>
      </c>
      <c r="H272" s="1">
        <v>30039.999999999902</v>
      </c>
      <c r="I272" s="1">
        <v>23729.999999999902</v>
      </c>
      <c r="J272" s="1">
        <v>1190</v>
      </c>
      <c r="K272" s="1">
        <v>4340</v>
      </c>
      <c r="L272" s="1">
        <v>780</v>
      </c>
      <c r="M272" s="1">
        <v>57.5</v>
      </c>
      <c r="N272" s="1">
        <v>61.67</v>
      </c>
      <c r="O272" s="1">
        <v>63.33</v>
      </c>
      <c r="P272" s="1">
        <v>4</v>
      </c>
      <c r="Q272" s="1">
        <v>3</v>
      </c>
      <c r="R272" s="1">
        <v>3</v>
      </c>
      <c r="S272" s="1">
        <v>10</v>
      </c>
      <c r="T272" s="1">
        <v>51.25</v>
      </c>
      <c r="U272" s="1">
        <v>90</v>
      </c>
      <c r="V272" s="1">
        <v>10</v>
      </c>
      <c r="W272" s="1">
        <v>51.67</v>
      </c>
      <c r="X272" s="1">
        <v>90</v>
      </c>
      <c r="Y272" s="1">
        <v>10</v>
      </c>
      <c r="Z272" s="1">
        <v>50</v>
      </c>
      <c r="AA272" s="1">
        <v>90</v>
      </c>
    </row>
    <row r="273" spans="3:27" x14ac:dyDescent="0.3">
      <c r="C273" s="1">
        <v>10</v>
      </c>
      <c r="D273" s="1">
        <v>8</v>
      </c>
      <c r="E273" s="1" t="s">
        <v>1</v>
      </c>
      <c r="F273" s="1">
        <v>16</v>
      </c>
      <c r="G273" s="1">
        <v>1</v>
      </c>
      <c r="H273" s="1">
        <v>28999.9999999998</v>
      </c>
      <c r="I273" s="1">
        <v>23729.9999999998</v>
      </c>
      <c r="J273" s="1">
        <v>1260</v>
      </c>
      <c r="K273" s="1">
        <v>3180</v>
      </c>
      <c r="L273" s="1">
        <v>830</v>
      </c>
      <c r="M273" s="1">
        <v>55</v>
      </c>
      <c r="N273" s="1">
        <v>71.67</v>
      </c>
      <c r="O273" s="1">
        <v>60</v>
      </c>
      <c r="P273" s="1">
        <v>4</v>
      </c>
      <c r="Q273" s="1">
        <v>3</v>
      </c>
      <c r="R273" s="1">
        <v>3</v>
      </c>
      <c r="S273" s="1">
        <v>10</v>
      </c>
      <c r="T273" s="1">
        <v>58.75</v>
      </c>
      <c r="U273" s="1">
        <v>90</v>
      </c>
      <c r="V273" s="1">
        <v>10</v>
      </c>
      <c r="W273" s="1">
        <v>58.33</v>
      </c>
      <c r="X273" s="1">
        <v>90</v>
      </c>
      <c r="Y273" s="1">
        <v>10</v>
      </c>
      <c r="Z273" s="1">
        <v>51.67</v>
      </c>
      <c r="AA273" s="1">
        <v>83.33</v>
      </c>
    </row>
    <row r="274" spans="3:27" x14ac:dyDescent="0.3">
      <c r="C274" s="1">
        <v>10</v>
      </c>
      <c r="D274" s="1">
        <v>4</v>
      </c>
      <c r="E274" s="1" t="s">
        <v>1</v>
      </c>
      <c r="F274" s="1">
        <v>17</v>
      </c>
      <c r="G274" s="1">
        <v>1</v>
      </c>
      <c r="H274" s="1">
        <v>35192</v>
      </c>
      <c r="I274" s="1">
        <v>29612</v>
      </c>
      <c r="J274" s="1">
        <v>1050</v>
      </c>
      <c r="K274" s="1">
        <v>4310</v>
      </c>
      <c r="L274" s="1">
        <v>220</v>
      </c>
      <c r="M274" s="1">
        <v>62.5</v>
      </c>
      <c r="N274" s="1">
        <v>65</v>
      </c>
      <c r="O274" s="1">
        <v>90</v>
      </c>
      <c r="P274" s="1">
        <v>4</v>
      </c>
      <c r="Q274" s="1">
        <v>3</v>
      </c>
      <c r="R274" s="1">
        <v>3</v>
      </c>
      <c r="S274" s="1">
        <v>7.5</v>
      </c>
      <c r="T274" s="1">
        <v>51.88</v>
      </c>
      <c r="U274" s="1">
        <v>90</v>
      </c>
      <c r="V274" s="1">
        <v>10</v>
      </c>
      <c r="W274" s="1">
        <v>51.67</v>
      </c>
      <c r="X274" s="1">
        <v>90</v>
      </c>
      <c r="Y274" s="1">
        <v>10</v>
      </c>
      <c r="Z274" s="1">
        <v>50</v>
      </c>
      <c r="AA274" s="1">
        <v>90</v>
      </c>
    </row>
    <row r="275" spans="3:27" x14ac:dyDescent="0.3">
      <c r="C275" s="1">
        <v>10</v>
      </c>
      <c r="D275" s="1">
        <v>8</v>
      </c>
      <c r="E275" s="1" t="s">
        <v>1</v>
      </c>
      <c r="F275" s="1">
        <v>17</v>
      </c>
      <c r="G275" s="1">
        <v>1</v>
      </c>
      <c r="H275" s="1">
        <v>36459</v>
      </c>
      <c r="I275" s="1">
        <v>28209</v>
      </c>
      <c r="J275" s="1">
        <v>1540</v>
      </c>
      <c r="K275" s="1">
        <v>5800</v>
      </c>
      <c r="L275" s="1">
        <v>910</v>
      </c>
      <c r="M275" s="1">
        <v>45</v>
      </c>
      <c r="N275" s="1">
        <v>43.33</v>
      </c>
      <c r="O275" s="1">
        <v>60</v>
      </c>
      <c r="P275" s="1">
        <v>4</v>
      </c>
      <c r="Q275" s="1">
        <v>3</v>
      </c>
      <c r="R275" s="1">
        <v>3</v>
      </c>
      <c r="S275" s="1">
        <v>7.5</v>
      </c>
      <c r="T275" s="1">
        <v>49.69</v>
      </c>
      <c r="U275" s="1">
        <v>85</v>
      </c>
      <c r="V275" s="1">
        <v>10</v>
      </c>
      <c r="W275" s="1">
        <v>56.67</v>
      </c>
      <c r="X275" s="1">
        <v>86.67</v>
      </c>
      <c r="Y275" s="1">
        <v>10</v>
      </c>
      <c r="Z275" s="1">
        <v>51.67</v>
      </c>
      <c r="AA275" s="1">
        <v>86.67</v>
      </c>
    </row>
    <row r="276" spans="3:27" x14ac:dyDescent="0.3">
      <c r="C276" s="1">
        <v>10</v>
      </c>
      <c r="D276" s="1">
        <v>4</v>
      </c>
      <c r="E276" s="1" t="s">
        <v>1</v>
      </c>
      <c r="F276" s="1">
        <v>18</v>
      </c>
      <c r="G276" s="1">
        <v>1</v>
      </c>
      <c r="H276" s="1">
        <v>33561.999999991102</v>
      </c>
      <c r="I276" s="1">
        <v>26241.999999991102</v>
      </c>
      <c r="J276" s="1">
        <v>840</v>
      </c>
      <c r="K276" s="1">
        <v>5300</v>
      </c>
      <c r="L276" s="1">
        <v>1180</v>
      </c>
      <c r="M276" s="1">
        <v>70</v>
      </c>
      <c r="N276" s="1">
        <v>37.5</v>
      </c>
      <c r="O276" s="1">
        <v>37.5</v>
      </c>
      <c r="P276" s="1">
        <v>4</v>
      </c>
      <c r="Q276" s="1">
        <v>2</v>
      </c>
      <c r="R276" s="1">
        <v>4</v>
      </c>
      <c r="S276" s="1">
        <v>10</v>
      </c>
      <c r="T276" s="1">
        <v>50</v>
      </c>
      <c r="U276" s="1">
        <v>90</v>
      </c>
      <c r="V276" s="1">
        <v>10</v>
      </c>
      <c r="W276" s="1">
        <v>43.75</v>
      </c>
      <c r="X276" s="1">
        <v>90</v>
      </c>
      <c r="Y276" s="1">
        <v>10</v>
      </c>
      <c r="Z276" s="1">
        <v>48.75</v>
      </c>
      <c r="AA276" s="1">
        <v>90</v>
      </c>
    </row>
    <row r="277" spans="3:27" x14ac:dyDescent="0.3">
      <c r="C277" s="1">
        <v>10</v>
      </c>
      <c r="D277" s="1">
        <v>8</v>
      </c>
      <c r="E277" s="1" t="s">
        <v>1</v>
      </c>
      <c r="F277" s="1">
        <v>18</v>
      </c>
      <c r="G277" s="1">
        <v>1</v>
      </c>
      <c r="H277" s="1">
        <v>34476</v>
      </c>
      <c r="I277" s="1">
        <v>26076</v>
      </c>
      <c r="J277" s="1">
        <v>1400</v>
      </c>
      <c r="K277" s="1">
        <v>6220</v>
      </c>
      <c r="L277" s="1">
        <v>780</v>
      </c>
      <c r="M277" s="1">
        <v>50</v>
      </c>
      <c r="N277" s="1">
        <v>27.5</v>
      </c>
      <c r="O277" s="1">
        <v>57.5</v>
      </c>
      <c r="P277" s="1">
        <v>4</v>
      </c>
      <c r="Q277" s="1">
        <v>2</v>
      </c>
      <c r="R277" s="1">
        <v>4</v>
      </c>
      <c r="S277" s="1">
        <v>10</v>
      </c>
      <c r="T277" s="1">
        <v>52.5</v>
      </c>
      <c r="U277" s="1">
        <v>85</v>
      </c>
      <c r="V277" s="1">
        <v>5</v>
      </c>
      <c r="W277" s="1">
        <v>46.25</v>
      </c>
      <c r="X277" s="1">
        <v>90</v>
      </c>
      <c r="Y277" s="1">
        <v>7.5</v>
      </c>
      <c r="Z277" s="1">
        <v>53.75</v>
      </c>
      <c r="AA277" s="1">
        <v>90</v>
      </c>
    </row>
    <row r="278" spans="3:27" x14ac:dyDescent="0.3">
      <c r="C278" s="1">
        <v>10</v>
      </c>
      <c r="D278" s="1">
        <v>4</v>
      </c>
      <c r="E278" s="1" t="s">
        <v>1</v>
      </c>
      <c r="F278" s="1">
        <v>19</v>
      </c>
      <c r="G278" s="1">
        <v>1</v>
      </c>
      <c r="H278" s="1">
        <v>28543</v>
      </c>
      <c r="I278" s="1">
        <v>21763</v>
      </c>
      <c r="J278" s="1">
        <v>140</v>
      </c>
      <c r="K278" s="1">
        <v>5920</v>
      </c>
      <c r="L278" s="1">
        <v>720</v>
      </c>
      <c r="M278" s="1">
        <v>90</v>
      </c>
      <c r="N278" s="1">
        <v>38</v>
      </c>
      <c r="O278" s="1">
        <v>63.33</v>
      </c>
      <c r="P278" s="1">
        <v>2</v>
      </c>
      <c r="Q278" s="1">
        <v>5</v>
      </c>
      <c r="R278" s="1">
        <v>3</v>
      </c>
      <c r="S278" s="1">
        <v>10</v>
      </c>
      <c r="T278" s="1">
        <v>50</v>
      </c>
      <c r="U278" s="1">
        <v>90</v>
      </c>
      <c r="V278" s="1">
        <v>10</v>
      </c>
      <c r="W278" s="1">
        <v>45.5</v>
      </c>
      <c r="X278" s="1">
        <v>82</v>
      </c>
      <c r="Y278" s="1">
        <v>10</v>
      </c>
      <c r="Z278" s="1">
        <v>50.83</v>
      </c>
      <c r="AA278" s="1">
        <v>90</v>
      </c>
    </row>
    <row r="279" spans="3:27" x14ac:dyDescent="0.3">
      <c r="C279" s="1">
        <v>10</v>
      </c>
      <c r="D279" s="1">
        <v>8</v>
      </c>
      <c r="E279" s="1" t="s">
        <v>1</v>
      </c>
      <c r="F279" s="1">
        <v>19</v>
      </c>
      <c r="G279" s="1">
        <v>1</v>
      </c>
      <c r="H279" s="1">
        <v>27973.999999999902</v>
      </c>
      <c r="I279" s="1">
        <v>21043.999999999902</v>
      </c>
      <c r="J279" s="1">
        <v>700</v>
      </c>
      <c r="K279" s="1">
        <v>5090</v>
      </c>
      <c r="L279" s="1">
        <v>1140</v>
      </c>
      <c r="M279" s="1">
        <v>50</v>
      </c>
      <c r="N279" s="1">
        <v>56</v>
      </c>
      <c r="O279" s="1">
        <v>30</v>
      </c>
      <c r="P279" s="1">
        <v>2</v>
      </c>
      <c r="Q279" s="1">
        <v>5</v>
      </c>
      <c r="R279" s="1">
        <v>3</v>
      </c>
      <c r="S279" s="1">
        <v>10</v>
      </c>
      <c r="T279" s="1">
        <v>55</v>
      </c>
      <c r="U279" s="1">
        <v>90</v>
      </c>
      <c r="V279" s="1">
        <v>8</v>
      </c>
      <c r="W279" s="1">
        <v>52.25</v>
      </c>
      <c r="X279" s="1">
        <v>86</v>
      </c>
      <c r="Y279" s="1">
        <v>10</v>
      </c>
      <c r="Z279" s="1">
        <v>55.83</v>
      </c>
      <c r="AA279" s="1">
        <v>90</v>
      </c>
    </row>
    <row r="280" spans="3:27" x14ac:dyDescent="0.3">
      <c r="C280" s="1">
        <v>10</v>
      </c>
      <c r="D280" s="1">
        <v>4</v>
      </c>
      <c r="E280" s="1" t="s">
        <v>1</v>
      </c>
      <c r="F280" s="1">
        <v>20</v>
      </c>
      <c r="G280" s="1">
        <v>1</v>
      </c>
      <c r="H280" s="1">
        <v>39218</v>
      </c>
      <c r="I280" s="1">
        <v>32928</v>
      </c>
      <c r="J280" s="1">
        <v>140</v>
      </c>
      <c r="K280" s="1">
        <v>5640</v>
      </c>
      <c r="L280" s="1">
        <v>510</v>
      </c>
      <c r="M280" s="1">
        <v>90</v>
      </c>
      <c r="N280" s="1">
        <v>58.75</v>
      </c>
      <c r="O280" s="1">
        <v>77.5</v>
      </c>
      <c r="P280" s="1">
        <v>2</v>
      </c>
      <c r="Q280" s="1">
        <v>4</v>
      </c>
      <c r="R280" s="1">
        <v>4</v>
      </c>
      <c r="S280" s="1">
        <v>10</v>
      </c>
      <c r="T280" s="1">
        <v>50</v>
      </c>
      <c r="U280" s="1">
        <v>90</v>
      </c>
      <c r="V280" s="1">
        <v>10</v>
      </c>
      <c r="W280" s="1">
        <v>51.25</v>
      </c>
      <c r="X280" s="1">
        <v>90</v>
      </c>
      <c r="Y280" s="1">
        <v>15</v>
      </c>
      <c r="Z280" s="1">
        <v>52.5</v>
      </c>
      <c r="AA280" s="1">
        <v>87.5</v>
      </c>
    </row>
    <row r="281" spans="3:27" x14ac:dyDescent="0.3">
      <c r="C281" s="1">
        <v>10</v>
      </c>
      <c r="D281" s="1">
        <v>8</v>
      </c>
      <c r="E281" s="1" t="s">
        <v>1</v>
      </c>
      <c r="F281" s="1">
        <v>20</v>
      </c>
      <c r="G281" s="1">
        <v>1</v>
      </c>
      <c r="H281" s="1">
        <v>39108.999999998399</v>
      </c>
      <c r="I281" s="1">
        <v>31658.999999998399</v>
      </c>
      <c r="J281" s="1">
        <v>840</v>
      </c>
      <c r="K281" s="1">
        <v>5460</v>
      </c>
      <c r="L281" s="1">
        <v>1150</v>
      </c>
      <c r="M281" s="1">
        <v>40</v>
      </c>
      <c r="N281" s="1">
        <v>53.75</v>
      </c>
      <c r="O281" s="1">
        <v>57.5</v>
      </c>
      <c r="P281" s="1">
        <v>2</v>
      </c>
      <c r="Q281" s="1">
        <v>4</v>
      </c>
      <c r="R281" s="1">
        <v>4</v>
      </c>
      <c r="S281" s="1">
        <v>10</v>
      </c>
      <c r="T281" s="1">
        <v>50</v>
      </c>
      <c r="U281" s="1">
        <v>90</v>
      </c>
      <c r="V281" s="1">
        <v>10</v>
      </c>
      <c r="W281" s="1">
        <v>55</v>
      </c>
      <c r="X281" s="1">
        <v>85</v>
      </c>
      <c r="Y281" s="1">
        <v>15</v>
      </c>
      <c r="Z281" s="1">
        <v>54.38</v>
      </c>
      <c r="AA281" s="1">
        <v>90</v>
      </c>
    </row>
    <row r="282" spans="3:27" x14ac:dyDescent="0.3">
      <c r="C282" s="1">
        <v>10</v>
      </c>
      <c r="D282" s="1">
        <v>4</v>
      </c>
      <c r="E282" s="1" t="s">
        <v>1</v>
      </c>
      <c r="F282" s="1">
        <v>2</v>
      </c>
      <c r="G282" s="1">
        <v>1</v>
      </c>
      <c r="H282" s="1">
        <v>29112.999999999902</v>
      </c>
      <c r="I282" s="1">
        <v>24472.999999999902</v>
      </c>
      <c r="J282" s="1">
        <v>1400</v>
      </c>
      <c r="K282" s="1">
        <v>2420</v>
      </c>
      <c r="L282" s="1">
        <v>820</v>
      </c>
      <c r="M282" s="1">
        <v>33.33</v>
      </c>
      <c r="N282" s="1">
        <v>71.67</v>
      </c>
      <c r="O282" s="1">
        <v>65</v>
      </c>
      <c r="P282" s="1">
        <v>3</v>
      </c>
      <c r="Q282" s="1">
        <v>3</v>
      </c>
      <c r="R282" s="1">
        <v>4</v>
      </c>
      <c r="S282" s="1">
        <v>6.67</v>
      </c>
      <c r="T282" s="1">
        <v>49.17</v>
      </c>
      <c r="U282" s="1">
        <v>83.33</v>
      </c>
      <c r="V282" s="1">
        <v>10</v>
      </c>
      <c r="W282" s="1">
        <v>52.5</v>
      </c>
      <c r="X282" s="1">
        <v>90</v>
      </c>
      <c r="Y282" s="1">
        <v>7.5</v>
      </c>
      <c r="Z282" s="1">
        <v>50.63</v>
      </c>
      <c r="AA282" s="1">
        <v>85</v>
      </c>
    </row>
    <row r="283" spans="3:27" x14ac:dyDescent="0.3">
      <c r="C283" s="1">
        <v>10</v>
      </c>
      <c r="D283" s="1">
        <v>4</v>
      </c>
      <c r="E283" s="1" t="s">
        <v>2</v>
      </c>
      <c r="F283" s="1">
        <v>1</v>
      </c>
      <c r="G283" s="1">
        <v>1</v>
      </c>
      <c r="H283" s="1">
        <v>62596</v>
      </c>
      <c r="I283" s="1">
        <v>34836</v>
      </c>
      <c r="J283" s="1">
        <v>0</v>
      </c>
      <c r="K283" s="1">
        <v>27760</v>
      </c>
      <c r="L283" s="1">
        <v>0</v>
      </c>
      <c r="M283" s="1">
        <v>0</v>
      </c>
      <c r="N283" s="1">
        <v>49</v>
      </c>
      <c r="O283" s="1">
        <v>0</v>
      </c>
      <c r="P283" s="1">
        <v>0</v>
      </c>
      <c r="Q283" s="1">
        <v>10</v>
      </c>
      <c r="R283" s="1">
        <v>0</v>
      </c>
      <c r="S283" s="1">
        <v>0</v>
      </c>
      <c r="T283" s="1">
        <v>0</v>
      </c>
      <c r="U283" s="1">
        <v>0</v>
      </c>
      <c r="V283" s="1">
        <v>15</v>
      </c>
      <c r="W283" s="1">
        <v>52.75</v>
      </c>
      <c r="X283" s="1">
        <v>90</v>
      </c>
      <c r="Y283" s="1">
        <v>0</v>
      </c>
      <c r="Z283" s="1">
        <v>0</v>
      </c>
      <c r="AA283" s="1">
        <v>0</v>
      </c>
    </row>
    <row r="284" spans="3:27" x14ac:dyDescent="0.3">
      <c r="C284" s="1">
        <v>10</v>
      </c>
      <c r="D284" s="1">
        <v>8</v>
      </c>
      <c r="E284" s="1" t="s">
        <v>2</v>
      </c>
      <c r="F284" s="1">
        <v>1</v>
      </c>
      <c r="G284" s="1">
        <v>1</v>
      </c>
      <c r="H284" s="1">
        <v>49893</v>
      </c>
      <c r="I284" s="1">
        <v>30173</v>
      </c>
      <c r="J284" s="1">
        <v>0</v>
      </c>
      <c r="K284" s="1">
        <v>19720</v>
      </c>
      <c r="L284" s="1">
        <v>0</v>
      </c>
      <c r="M284" s="1">
        <v>0</v>
      </c>
      <c r="N284" s="1">
        <v>63</v>
      </c>
      <c r="O284" s="1">
        <v>0</v>
      </c>
      <c r="P284" s="1">
        <v>0</v>
      </c>
      <c r="Q284" s="1">
        <v>10</v>
      </c>
      <c r="R284" s="1">
        <v>0</v>
      </c>
      <c r="S284" s="1">
        <v>0</v>
      </c>
      <c r="T284" s="1">
        <v>0</v>
      </c>
      <c r="U284" s="1">
        <v>0</v>
      </c>
      <c r="V284" s="1">
        <v>11</v>
      </c>
      <c r="W284" s="1">
        <v>55.5</v>
      </c>
      <c r="X284" s="1">
        <v>88</v>
      </c>
      <c r="Y284" s="1">
        <v>0</v>
      </c>
      <c r="Z284" s="1">
        <v>0</v>
      </c>
      <c r="AA284" s="1">
        <v>0</v>
      </c>
    </row>
    <row r="285" spans="3:27" x14ac:dyDescent="0.3">
      <c r="C285" s="1">
        <v>10</v>
      </c>
      <c r="D285" s="1">
        <v>4</v>
      </c>
      <c r="E285" s="1" t="s">
        <v>2</v>
      </c>
      <c r="F285" s="1">
        <v>2</v>
      </c>
      <c r="G285" s="1">
        <v>1</v>
      </c>
      <c r="H285" s="1">
        <v>40834.999450217998</v>
      </c>
      <c r="I285" s="1">
        <v>29074.999450218002</v>
      </c>
      <c r="J285" s="1">
        <v>0</v>
      </c>
      <c r="K285" s="1">
        <v>11760</v>
      </c>
      <c r="L285" s="1">
        <v>0</v>
      </c>
      <c r="M285" s="1">
        <v>0</v>
      </c>
      <c r="N285" s="1">
        <v>60.5</v>
      </c>
      <c r="O285" s="1">
        <v>0</v>
      </c>
      <c r="P285" s="1">
        <v>0</v>
      </c>
      <c r="Q285" s="1">
        <v>10</v>
      </c>
      <c r="R285" s="1">
        <v>0</v>
      </c>
      <c r="S285" s="1">
        <v>0</v>
      </c>
      <c r="T285" s="1">
        <v>0</v>
      </c>
      <c r="U285" s="1">
        <v>0</v>
      </c>
      <c r="V285" s="1">
        <v>10</v>
      </c>
      <c r="W285" s="1">
        <v>49.75</v>
      </c>
      <c r="X285" s="1">
        <v>86</v>
      </c>
      <c r="Y285" s="1">
        <v>0</v>
      </c>
      <c r="Z285" s="1">
        <v>0</v>
      </c>
      <c r="AA285" s="1">
        <v>0</v>
      </c>
    </row>
    <row r="286" spans="3:27" x14ac:dyDescent="0.3">
      <c r="C286" s="1">
        <v>10</v>
      </c>
      <c r="D286" s="1">
        <v>8</v>
      </c>
      <c r="E286" s="1" t="s">
        <v>2</v>
      </c>
      <c r="F286" s="1">
        <v>2</v>
      </c>
      <c r="G286" s="1">
        <v>1</v>
      </c>
      <c r="H286" s="1">
        <v>34703.9999999961</v>
      </c>
      <c r="I286" s="1">
        <v>26453.9999999961</v>
      </c>
      <c r="J286" s="1">
        <v>0</v>
      </c>
      <c r="K286" s="1">
        <v>8250</v>
      </c>
      <c r="L286" s="1">
        <v>0</v>
      </c>
      <c r="M286" s="1">
        <v>0</v>
      </c>
      <c r="N286" s="1">
        <v>70.5</v>
      </c>
      <c r="O286" s="1">
        <v>0</v>
      </c>
      <c r="P286" s="1">
        <v>0</v>
      </c>
      <c r="Q286" s="1">
        <v>10</v>
      </c>
      <c r="R286" s="1">
        <v>0</v>
      </c>
      <c r="S286" s="1">
        <v>0</v>
      </c>
      <c r="T286" s="1">
        <v>0</v>
      </c>
      <c r="U286" s="1">
        <v>0</v>
      </c>
      <c r="V286" s="1">
        <v>10</v>
      </c>
      <c r="W286" s="1">
        <v>55</v>
      </c>
      <c r="X286" s="1">
        <v>85</v>
      </c>
      <c r="Y286" s="1">
        <v>0</v>
      </c>
      <c r="Z286" s="1">
        <v>0</v>
      </c>
      <c r="AA286" s="1">
        <v>0</v>
      </c>
    </row>
    <row r="287" spans="3:27" x14ac:dyDescent="0.3">
      <c r="C287" s="1">
        <v>10</v>
      </c>
      <c r="D287" s="1">
        <v>4</v>
      </c>
      <c r="E287" s="1" t="s">
        <v>2</v>
      </c>
      <c r="F287" s="1">
        <v>3</v>
      </c>
      <c r="G287" s="1">
        <v>1</v>
      </c>
      <c r="H287" s="1">
        <v>39650</v>
      </c>
      <c r="I287" s="1">
        <v>28880</v>
      </c>
      <c r="J287" s="1">
        <v>0</v>
      </c>
      <c r="K287" s="1">
        <v>10770</v>
      </c>
      <c r="L287" s="1">
        <v>0</v>
      </c>
      <c r="M287" s="1">
        <v>0</v>
      </c>
      <c r="N287" s="1">
        <v>58.5</v>
      </c>
      <c r="O287" s="1">
        <v>0</v>
      </c>
      <c r="P287" s="1">
        <v>0</v>
      </c>
      <c r="Q287" s="1">
        <v>10</v>
      </c>
      <c r="R287" s="1">
        <v>0</v>
      </c>
      <c r="S287" s="1">
        <v>0</v>
      </c>
      <c r="T287" s="1">
        <v>0</v>
      </c>
      <c r="U287" s="1">
        <v>0</v>
      </c>
      <c r="V287" s="1">
        <v>10</v>
      </c>
      <c r="W287" s="1">
        <v>51.25</v>
      </c>
      <c r="X287" s="1">
        <v>90</v>
      </c>
      <c r="Y287" s="1">
        <v>0</v>
      </c>
      <c r="Z287" s="1">
        <v>0</v>
      </c>
      <c r="AA287" s="1">
        <v>0</v>
      </c>
    </row>
    <row r="288" spans="3:27" x14ac:dyDescent="0.3">
      <c r="C288" s="1">
        <v>10</v>
      </c>
      <c r="D288" s="1">
        <v>8</v>
      </c>
      <c r="E288" s="1" t="s">
        <v>2</v>
      </c>
      <c r="F288" s="1">
        <v>3</v>
      </c>
      <c r="G288" s="1">
        <v>1</v>
      </c>
      <c r="H288" s="1">
        <v>36782</v>
      </c>
      <c r="I288" s="1">
        <v>24642</v>
      </c>
      <c r="J288" s="1">
        <v>0</v>
      </c>
      <c r="K288" s="1">
        <v>12140</v>
      </c>
      <c r="L288" s="1">
        <v>0</v>
      </c>
      <c r="M288" s="1">
        <v>0</v>
      </c>
      <c r="N288" s="1">
        <v>52</v>
      </c>
      <c r="O288" s="1">
        <v>0</v>
      </c>
      <c r="P288" s="1">
        <v>0</v>
      </c>
      <c r="Q288" s="1">
        <v>10</v>
      </c>
      <c r="R288" s="1">
        <v>0</v>
      </c>
      <c r="S288" s="1">
        <v>0</v>
      </c>
      <c r="T288" s="1">
        <v>0</v>
      </c>
      <c r="U288" s="1">
        <v>0</v>
      </c>
      <c r="V288" s="1">
        <v>10</v>
      </c>
      <c r="W288" s="1">
        <v>56.25</v>
      </c>
      <c r="X288" s="1">
        <v>88</v>
      </c>
      <c r="Y288" s="1">
        <v>0</v>
      </c>
      <c r="Z288" s="1">
        <v>0</v>
      </c>
      <c r="AA288" s="1">
        <v>0</v>
      </c>
    </row>
    <row r="289" spans="3:27" x14ac:dyDescent="0.3">
      <c r="C289" s="1">
        <v>10</v>
      </c>
      <c r="D289" s="1">
        <v>4</v>
      </c>
      <c r="E289" s="1" t="s">
        <v>2</v>
      </c>
      <c r="F289" s="1">
        <v>4</v>
      </c>
      <c r="G289" s="1">
        <v>1</v>
      </c>
      <c r="H289" s="1">
        <v>45309</v>
      </c>
      <c r="I289" s="1">
        <v>26229</v>
      </c>
      <c r="J289" s="1">
        <v>0</v>
      </c>
      <c r="K289" s="1">
        <v>19080</v>
      </c>
      <c r="L289" s="1">
        <v>0</v>
      </c>
      <c r="M289" s="1">
        <v>0</v>
      </c>
      <c r="N289" s="1">
        <v>40.5</v>
      </c>
      <c r="O289" s="1">
        <v>0</v>
      </c>
      <c r="P289" s="1">
        <v>0</v>
      </c>
      <c r="Q289" s="1">
        <v>10</v>
      </c>
      <c r="R289" s="1">
        <v>0</v>
      </c>
      <c r="S289" s="1">
        <v>0</v>
      </c>
      <c r="T289" s="1">
        <v>0</v>
      </c>
      <c r="U289" s="1">
        <v>0</v>
      </c>
      <c r="V289" s="1">
        <v>9</v>
      </c>
      <c r="W289" s="1">
        <v>48.75</v>
      </c>
      <c r="X289" s="1">
        <v>88</v>
      </c>
      <c r="Y289" s="1">
        <v>0</v>
      </c>
      <c r="Z289" s="1">
        <v>0</v>
      </c>
      <c r="AA289" s="1">
        <v>0</v>
      </c>
    </row>
    <row r="290" spans="3:27" x14ac:dyDescent="0.3">
      <c r="C290" s="1">
        <v>10</v>
      </c>
      <c r="D290" s="1">
        <v>8</v>
      </c>
      <c r="E290" s="1" t="s">
        <v>2</v>
      </c>
      <c r="F290" s="1">
        <v>4</v>
      </c>
      <c r="G290" s="1">
        <v>1</v>
      </c>
      <c r="H290" s="1">
        <v>43962</v>
      </c>
      <c r="I290" s="1">
        <v>25042</v>
      </c>
      <c r="J290" s="1">
        <v>0</v>
      </c>
      <c r="K290" s="1">
        <v>18920</v>
      </c>
      <c r="L290" s="1">
        <v>0</v>
      </c>
      <c r="M290" s="1">
        <v>0</v>
      </c>
      <c r="N290" s="1">
        <v>47</v>
      </c>
      <c r="O290" s="1">
        <v>0</v>
      </c>
      <c r="P290" s="1">
        <v>0</v>
      </c>
      <c r="Q290" s="1">
        <v>10</v>
      </c>
      <c r="R290" s="1">
        <v>0</v>
      </c>
      <c r="S290" s="1">
        <v>0</v>
      </c>
      <c r="T290" s="1">
        <v>0</v>
      </c>
      <c r="U290" s="1">
        <v>0</v>
      </c>
      <c r="V290" s="1">
        <v>9</v>
      </c>
      <c r="W290" s="1">
        <v>52.25</v>
      </c>
      <c r="X290" s="1">
        <v>88</v>
      </c>
      <c r="Y290" s="1">
        <v>0</v>
      </c>
      <c r="Z290" s="1">
        <v>0</v>
      </c>
      <c r="AA290" s="1">
        <v>0</v>
      </c>
    </row>
    <row r="291" spans="3:27" x14ac:dyDescent="0.3">
      <c r="C291" s="1">
        <v>10</v>
      </c>
      <c r="D291" s="1">
        <v>4</v>
      </c>
      <c r="E291" s="1" t="s">
        <v>2</v>
      </c>
      <c r="F291" s="1">
        <v>5</v>
      </c>
      <c r="G291" s="1">
        <v>1</v>
      </c>
      <c r="H291" s="1">
        <v>47933</v>
      </c>
      <c r="I291" s="1">
        <v>29433</v>
      </c>
      <c r="J291" s="1">
        <v>0</v>
      </c>
      <c r="K291" s="1">
        <v>18500</v>
      </c>
      <c r="L291" s="1">
        <v>0</v>
      </c>
      <c r="M291" s="1">
        <v>0</v>
      </c>
      <c r="N291" s="1">
        <v>51</v>
      </c>
      <c r="O291" s="1">
        <v>0</v>
      </c>
      <c r="P291" s="1">
        <v>0</v>
      </c>
      <c r="Q291" s="1">
        <v>10</v>
      </c>
      <c r="R291" s="1">
        <v>0</v>
      </c>
      <c r="S291" s="1">
        <v>0</v>
      </c>
      <c r="T291" s="1">
        <v>0</v>
      </c>
      <c r="U291" s="1">
        <v>0</v>
      </c>
      <c r="V291" s="1">
        <v>10</v>
      </c>
      <c r="W291" s="1">
        <v>49.5</v>
      </c>
      <c r="X291" s="1">
        <v>90</v>
      </c>
      <c r="Y291" s="1">
        <v>0</v>
      </c>
      <c r="Z291" s="1">
        <v>0</v>
      </c>
      <c r="AA291" s="1">
        <v>0</v>
      </c>
    </row>
    <row r="292" spans="3:27" x14ac:dyDescent="0.3">
      <c r="C292" s="1">
        <v>10</v>
      </c>
      <c r="D292" s="1">
        <v>8</v>
      </c>
      <c r="E292" s="1" t="s">
        <v>2</v>
      </c>
      <c r="F292" s="1">
        <v>5</v>
      </c>
      <c r="G292" s="1">
        <v>1</v>
      </c>
      <c r="H292" s="1">
        <v>44529</v>
      </c>
      <c r="I292" s="1">
        <v>28819</v>
      </c>
      <c r="J292" s="1">
        <v>0</v>
      </c>
      <c r="K292" s="1">
        <v>15710</v>
      </c>
      <c r="L292" s="1">
        <v>0</v>
      </c>
      <c r="M292" s="1">
        <v>0</v>
      </c>
      <c r="N292" s="1">
        <v>57.5</v>
      </c>
      <c r="O292" s="1">
        <v>0</v>
      </c>
      <c r="P292" s="1">
        <v>0</v>
      </c>
      <c r="Q292" s="1">
        <v>10</v>
      </c>
      <c r="R292" s="1">
        <v>0</v>
      </c>
      <c r="S292" s="1">
        <v>0</v>
      </c>
      <c r="T292" s="1">
        <v>0</v>
      </c>
      <c r="U292" s="1">
        <v>0</v>
      </c>
      <c r="V292" s="1">
        <v>10</v>
      </c>
      <c r="W292" s="1">
        <v>50.25</v>
      </c>
      <c r="X292" s="1">
        <v>82</v>
      </c>
      <c r="Y292" s="1">
        <v>0</v>
      </c>
      <c r="Z292" s="1">
        <v>0</v>
      </c>
      <c r="AA292" s="1">
        <v>0</v>
      </c>
    </row>
    <row r="293" spans="3:27" x14ac:dyDescent="0.3">
      <c r="C293" s="1">
        <v>10</v>
      </c>
      <c r="D293" s="1">
        <v>4</v>
      </c>
      <c r="E293" s="1" t="s">
        <v>2</v>
      </c>
      <c r="F293" s="1">
        <v>6</v>
      </c>
      <c r="G293" s="1">
        <v>1</v>
      </c>
      <c r="H293" s="1">
        <v>45513</v>
      </c>
      <c r="I293" s="1">
        <v>29193</v>
      </c>
      <c r="J293" s="1">
        <v>0</v>
      </c>
      <c r="K293" s="1">
        <v>16320</v>
      </c>
      <c r="L293" s="1">
        <v>0</v>
      </c>
      <c r="M293" s="1">
        <v>0</v>
      </c>
      <c r="N293" s="1">
        <v>48</v>
      </c>
      <c r="O293" s="1">
        <v>0</v>
      </c>
      <c r="P293" s="1">
        <v>0</v>
      </c>
      <c r="Q293" s="1">
        <v>10</v>
      </c>
      <c r="R293" s="1">
        <v>0</v>
      </c>
      <c r="S293" s="1">
        <v>0</v>
      </c>
      <c r="T293" s="1">
        <v>0</v>
      </c>
      <c r="U293" s="1">
        <v>0</v>
      </c>
      <c r="V293" s="1">
        <v>10</v>
      </c>
      <c r="W293" s="1">
        <v>50.75</v>
      </c>
      <c r="X293" s="1">
        <v>89</v>
      </c>
      <c r="Y293" s="1">
        <v>0</v>
      </c>
      <c r="Z293" s="1">
        <v>0</v>
      </c>
      <c r="AA293" s="1">
        <v>0</v>
      </c>
    </row>
    <row r="294" spans="3:27" x14ac:dyDescent="0.3">
      <c r="C294" s="1">
        <v>10</v>
      </c>
      <c r="D294" s="1">
        <v>8</v>
      </c>
      <c r="E294" s="1" t="s">
        <v>2</v>
      </c>
      <c r="F294" s="1">
        <v>6</v>
      </c>
      <c r="G294" s="1">
        <v>1</v>
      </c>
      <c r="H294" s="1">
        <v>45135</v>
      </c>
      <c r="I294" s="1">
        <v>26885</v>
      </c>
      <c r="J294" s="1">
        <v>0</v>
      </c>
      <c r="K294" s="1">
        <v>18250</v>
      </c>
      <c r="L294" s="1">
        <v>0</v>
      </c>
      <c r="M294" s="1">
        <v>0</v>
      </c>
      <c r="N294" s="1">
        <v>35.5</v>
      </c>
      <c r="O294" s="1">
        <v>0</v>
      </c>
      <c r="P294" s="1">
        <v>0</v>
      </c>
      <c r="Q294" s="1">
        <v>10</v>
      </c>
      <c r="R294" s="1">
        <v>0</v>
      </c>
      <c r="S294" s="1">
        <v>0</v>
      </c>
      <c r="T294" s="1">
        <v>0</v>
      </c>
      <c r="U294" s="1">
        <v>0</v>
      </c>
      <c r="V294" s="1">
        <v>9</v>
      </c>
      <c r="W294" s="1">
        <v>51.25</v>
      </c>
      <c r="X294" s="1">
        <v>87</v>
      </c>
      <c r="Y294" s="1">
        <v>0</v>
      </c>
      <c r="Z294" s="1">
        <v>0</v>
      </c>
      <c r="AA294" s="1">
        <v>0</v>
      </c>
    </row>
    <row r="295" spans="3:27" x14ac:dyDescent="0.3">
      <c r="C295" s="1">
        <v>10</v>
      </c>
      <c r="D295" s="1">
        <v>4</v>
      </c>
      <c r="E295" s="1" t="s">
        <v>2</v>
      </c>
      <c r="F295" s="1">
        <v>7</v>
      </c>
      <c r="G295" s="1">
        <v>1</v>
      </c>
      <c r="H295" s="1">
        <v>42825</v>
      </c>
      <c r="I295" s="1">
        <v>28455</v>
      </c>
      <c r="J295" s="1">
        <v>0</v>
      </c>
      <c r="K295" s="1">
        <v>14370</v>
      </c>
      <c r="L295" s="1">
        <v>0</v>
      </c>
      <c r="M295" s="1">
        <v>0</v>
      </c>
      <c r="N295" s="1">
        <v>49</v>
      </c>
      <c r="O295" s="1">
        <v>0</v>
      </c>
      <c r="P295" s="1">
        <v>0</v>
      </c>
      <c r="Q295" s="1">
        <v>10</v>
      </c>
      <c r="R295" s="1">
        <v>0</v>
      </c>
      <c r="S295" s="1">
        <v>0</v>
      </c>
      <c r="T295" s="1">
        <v>0</v>
      </c>
      <c r="U295" s="1">
        <v>0</v>
      </c>
      <c r="V295" s="1">
        <v>10</v>
      </c>
      <c r="W295" s="1">
        <v>49</v>
      </c>
      <c r="X295" s="1">
        <v>86</v>
      </c>
      <c r="Y295" s="1">
        <v>0</v>
      </c>
      <c r="Z295" s="1">
        <v>0</v>
      </c>
      <c r="AA295" s="1">
        <v>0</v>
      </c>
    </row>
    <row r="296" spans="3:27" x14ac:dyDescent="0.3">
      <c r="C296" s="1">
        <v>10</v>
      </c>
      <c r="D296" s="1">
        <v>8</v>
      </c>
      <c r="E296" s="1" t="s">
        <v>2</v>
      </c>
      <c r="F296" s="1">
        <v>7</v>
      </c>
      <c r="G296" s="1">
        <v>1</v>
      </c>
      <c r="H296" s="1">
        <v>36548.999999999804</v>
      </c>
      <c r="I296" s="1">
        <v>25928.9999999998</v>
      </c>
      <c r="J296" s="1">
        <v>0</v>
      </c>
      <c r="K296" s="1">
        <v>10620</v>
      </c>
      <c r="L296" s="1">
        <v>0</v>
      </c>
      <c r="M296" s="1">
        <v>0</v>
      </c>
      <c r="N296" s="1">
        <v>59</v>
      </c>
      <c r="O296" s="1">
        <v>0</v>
      </c>
      <c r="P296" s="1">
        <v>0</v>
      </c>
      <c r="Q296" s="1">
        <v>10</v>
      </c>
      <c r="R296" s="1">
        <v>0</v>
      </c>
      <c r="S296" s="1">
        <v>0</v>
      </c>
      <c r="T296" s="1">
        <v>0</v>
      </c>
      <c r="U296" s="1">
        <v>0</v>
      </c>
      <c r="V296" s="1">
        <v>11</v>
      </c>
      <c r="W296" s="1">
        <v>54.5</v>
      </c>
      <c r="X296" s="1">
        <v>87</v>
      </c>
      <c r="Y296" s="1">
        <v>0</v>
      </c>
      <c r="Z296" s="1">
        <v>0</v>
      </c>
      <c r="AA296" s="1">
        <v>0</v>
      </c>
    </row>
    <row r="297" spans="3:27" x14ac:dyDescent="0.3">
      <c r="C297" s="1">
        <v>10</v>
      </c>
      <c r="D297" s="1">
        <v>4</v>
      </c>
      <c r="E297" s="1" t="s">
        <v>2</v>
      </c>
      <c r="F297" s="1">
        <v>8</v>
      </c>
      <c r="G297" s="1">
        <v>1</v>
      </c>
      <c r="H297" s="1">
        <v>40428</v>
      </c>
      <c r="I297" s="1">
        <v>29328</v>
      </c>
      <c r="J297" s="1">
        <v>0</v>
      </c>
      <c r="K297" s="1">
        <v>11100</v>
      </c>
      <c r="L297" s="1">
        <v>0</v>
      </c>
      <c r="M297" s="1">
        <v>0</v>
      </c>
      <c r="N297" s="1">
        <v>55</v>
      </c>
      <c r="O297" s="1">
        <v>0</v>
      </c>
      <c r="P297" s="1">
        <v>0</v>
      </c>
      <c r="Q297" s="1">
        <v>10</v>
      </c>
      <c r="R297" s="1">
        <v>0</v>
      </c>
      <c r="S297" s="1">
        <v>0</v>
      </c>
      <c r="T297" s="1">
        <v>0</v>
      </c>
      <c r="U297" s="1">
        <v>0</v>
      </c>
      <c r="V297" s="1">
        <v>10</v>
      </c>
      <c r="W297" s="1">
        <v>50.75</v>
      </c>
      <c r="X297" s="1">
        <v>90</v>
      </c>
      <c r="Y297" s="1">
        <v>0</v>
      </c>
      <c r="Z297" s="1">
        <v>0</v>
      </c>
      <c r="AA297" s="1">
        <v>0</v>
      </c>
    </row>
    <row r="298" spans="3:27" x14ac:dyDescent="0.3">
      <c r="C298" s="1">
        <v>10</v>
      </c>
      <c r="D298" s="1">
        <v>8</v>
      </c>
      <c r="E298" s="1" t="s">
        <v>2</v>
      </c>
      <c r="F298" s="1">
        <v>8</v>
      </c>
      <c r="G298" s="1">
        <v>1</v>
      </c>
      <c r="H298" s="1">
        <v>35872.999999997497</v>
      </c>
      <c r="I298" s="1">
        <v>25452.999999997501</v>
      </c>
      <c r="J298" s="1">
        <v>0</v>
      </c>
      <c r="K298" s="1">
        <v>10420</v>
      </c>
      <c r="L298" s="1">
        <v>0</v>
      </c>
      <c r="M298" s="1">
        <v>0</v>
      </c>
      <c r="N298" s="1">
        <v>58.5</v>
      </c>
      <c r="O298" s="1">
        <v>0</v>
      </c>
      <c r="P298" s="1">
        <v>0</v>
      </c>
      <c r="Q298" s="1">
        <v>10</v>
      </c>
      <c r="R298" s="1">
        <v>0</v>
      </c>
      <c r="S298" s="1">
        <v>0</v>
      </c>
      <c r="T298" s="1">
        <v>0</v>
      </c>
      <c r="U298" s="1">
        <v>0</v>
      </c>
      <c r="V298" s="1">
        <v>10</v>
      </c>
      <c r="W298" s="1">
        <v>54.25</v>
      </c>
      <c r="X298" s="1">
        <v>87</v>
      </c>
      <c r="Y298" s="1">
        <v>0</v>
      </c>
      <c r="Z298" s="1">
        <v>0</v>
      </c>
      <c r="AA298" s="1">
        <v>0</v>
      </c>
    </row>
    <row r="299" spans="3:27" x14ac:dyDescent="0.3">
      <c r="C299" s="1">
        <v>10</v>
      </c>
      <c r="D299" s="1">
        <v>4</v>
      </c>
      <c r="E299" s="1" t="s">
        <v>2</v>
      </c>
      <c r="F299" s="1">
        <v>9</v>
      </c>
      <c r="G299" s="1">
        <v>1</v>
      </c>
      <c r="H299" s="1">
        <v>50240</v>
      </c>
      <c r="I299" s="1">
        <v>30030</v>
      </c>
      <c r="J299" s="1">
        <v>0</v>
      </c>
      <c r="K299" s="1">
        <v>20210</v>
      </c>
      <c r="L299" s="1">
        <v>0</v>
      </c>
      <c r="M299" s="1">
        <v>0</v>
      </c>
      <c r="N299" s="1">
        <v>52.5</v>
      </c>
      <c r="O299" s="1">
        <v>0</v>
      </c>
      <c r="P299" s="1">
        <v>0</v>
      </c>
      <c r="Q299" s="1">
        <v>10</v>
      </c>
      <c r="R299" s="1">
        <v>0</v>
      </c>
      <c r="S299" s="1">
        <v>0</v>
      </c>
      <c r="T299" s="1">
        <v>0</v>
      </c>
      <c r="U299" s="1">
        <v>0</v>
      </c>
      <c r="V299" s="1">
        <v>11</v>
      </c>
      <c r="W299" s="1">
        <v>51.5</v>
      </c>
      <c r="X299" s="1">
        <v>88</v>
      </c>
      <c r="Y299" s="1">
        <v>0</v>
      </c>
      <c r="Z299" s="1">
        <v>0</v>
      </c>
      <c r="AA299" s="1">
        <v>0</v>
      </c>
    </row>
    <row r="300" spans="3:27" x14ac:dyDescent="0.3">
      <c r="C300" s="1">
        <v>10</v>
      </c>
      <c r="D300" s="1">
        <v>8</v>
      </c>
      <c r="E300" s="1" t="s">
        <v>2</v>
      </c>
      <c r="F300" s="1">
        <v>9</v>
      </c>
      <c r="G300" s="1">
        <v>1</v>
      </c>
      <c r="H300" s="1">
        <v>42941.999999999804</v>
      </c>
      <c r="I300" s="1">
        <v>27051.9999999998</v>
      </c>
      <c r="J300" s="1">
        <v>0</v>
      </c>
      <c r="K300" s="1">
        <v>15890</v>
      </c>
      <c r="L300" s="1">
        <v>0</v>
      </c>
      <c r="M300" s="1">
        <v>0</v>
      </c>
      <c r="N300" s="1">
        <v>65.5</v>
      </c>
      <c r="O300" s="1">
        <v>0</v>
      </c>
      <c r="P300" s="1">
        <v>0</v>
      </c>
      <c r="Q300" s="1">
        <v>10</v>
      </c>
      <c r="R300" s="1">
        <v>0</v>
      </c>
      <c r="S300" s="1">
        <v>0</v>
      </c>
      <c r="T300" s="1">
        <v>0</v>
      </c>
      <c r="U300" s="1">
        <v>0</v>
      </c>
      <c r="V300" s="1">
        <v>9</v>
      </c>
      <c r="W300" s="1">
        <v>57.13</v>
      </c>
      <c r="X300" s="1">
        <v>88</v>
      </c>
      <c r="Y300" s="1">
        <v>0</v>
      </c>
      <c r="Z300" s="1">
        <v>0</v>
      </c>
      <c r="AA300" s="1">
        <v>0</v>
      </c>
    </row>
    <row r="301" spans="3:27" x14ac:dyDescent="0.3">
      <c r="C301" s="1">
        <v>10</v>
      </c>
      <c r="D301" s="1">
        <v>4</v>
      </c>
      <c r="E301" s="1" t="s">
        <v>2</v>
      </c>
      <c r="F301" s="1">
        <v>10</v>
      </c>
      <c r="G301" s="1">
        <v>1</v>
      </c>
      <c r="H301" s="1">
        <v>40926</v>
      </c>
      <c r="I301" s="1">
        <v>28676</v>
      </c>
      <c r="J301" s="1">
        <v>0</v>
      </c>
      <c r="K301" s="1">
        <v>12250</v>
      </c>
      <c r="L301" s="1">
        <v>0</v>
      </c>
      <c r="M301" s="1">
        <v>0</v>
      </c>
      <c r="N301" s="1">
        <v>53.5</v>
      </c>
      <c r="O301" s="1">
        <v>0</v>
      </c>
      <c r="P301" s="1">
        <v>0</v>
      </c>
      <c r="Q301" s="1">
        <v>10</v>
      </c>
      <c r="R301" s="1">
        <v>0</v>
      </c>
      <c r="S301" s="1">
        <v>0</v>
      </c>
      <c r="T301" s="1">
        <v>0</v>
      </c>
      <c r="U301" s="1">
        <v>0</v>
      </c>
      <c r="V301" s="1">
        <v>10</v>
      </c>
      <c r="W301" s="1">
        <v>51</v>
      </c>
      <c r="X301" s="1">
        <v>90</v>
      </c>
      <c r="Y301" s="1">
        <v>0</v>
      </c>
      <c r="Z301" s="1">
        <v>0</v>
      </c>
      <c r="AA301" s="1">
        <v>0</v>
      </c>
    </row>
    <row r="302" spans="3:27" x14ac:dyDescent="0.3">
      <c r="C302" s="1">
        <v>10</v>
      </c>
      <c r="D302" s="1">
        <v>8</v>
      </c>
      <c r="E302" s="1" t="s">
        <v>2</v>
      </c>
      <c r="F302" s="1">
        <v>10</v>
      </c>
      <c r="G302" s="1">
        <v>1</v>
      </c>
      <c r="H302" s="1">
        <v>35686</v>
      </c>
      <c r="I302" s="1">
        <v>26386</v>
      </c>
      <c r="J302" s="1">
        <v>0</v>
      </c>
      <c r="K302" s="1">
        <v>9300</v>
      </c>
      <c r="L302" s="1">
        <v>0</v>
      </c>
      <c r="M302" s="1">
        <v>0</v>
      </c>
      <c r="N302" s="1">
        <v>65</v>
      </c>
      <c r="O302" s="1">
        <v>0</v>
      </c>
      <c r="P302" s="1">
        <v>0</v>
      </c>
      <c r="Q302" s="1">
        <v>10</v>
      </c>
      <c r="R302" s="1">
        <v>0</v>
      </c>
      <c r="S302" s="1">
        <v>0</v>
      </c>
      <c r="T302" s="1">
        <v>0</v>
      </c>
      <c r="U302" s="1">
        <v>0</v>
      </c>
      <c r="V302" s="1">
        <v>10</v>
      </c>
      <c r="W302" s="1">
        <v>56.75</v>
      </c>
      <c r="X302" s="1">
        <v>88</v>
      </c>
      <c r="Y302" s="1">
        <v>0</v>
      </c>
      <c r="Z302" s="1">
        <v>0</v>
      </c>
      <c r="AA302" s="1">
        <v>0</v>
      </c>
    </row>
    <row r="303" spans="3:27" x14ac:dyDescent="0.3">
      <c r="C303" s="1">
        <v>10</v>
      </c>
      <c r="D303" s="1">
        <v>4</v>
      </c>
      <c r="E303" s="1" t="s">
        <v>2</v>
      </c>
      <c r="F303" s="1">
        <v>11</v>
      </c>
      <c r="G303" s="1">
        <v>1</v>
      </c>
      <c r="H303" s="1">
        <v>40504</v>
      </c>
      <c r="I303" s="1">
        <v>26234</v>
      </c>
      <c r="J303" s="1">
        <v>0</v>
      </c>
      <c r="K303" s="1">
        <v>14270</v>
      </c>
      <c r="L303" s="1">
        <v>0</v>
      </c>
      <c r="M303" s="1">
        <v>0</v>
      </c>
      <c r="N303" s="1">
        <v>48</v>
      </c>
      <c r="O303" s="1">
        <v>0</v>
      </c>
      <c r="P303" s="1">
        <v>0</v>
      </c>
      <c r="Q303" s="1">
        <v>10</v>
      </c>
      <c r="R303" s="1">
        <v>0</v>
      </c>
      <c r="S303" s="1">
        <v>0</v>
      </c>
      <c r="T303" s="1">
        <v>0</v>
      </c>
      <c r="U303" s="1">
        <v>0</v>
      </c>
      <c r="V303" s="1">
        <v>9</v>
      </c>
      <c r="W303" s="1">
        <v>49.5</v>
      </c>
      <c r="X303" s="1">
        <v>89</v>
      </c>
      <c r="Y303" s="1">
        <v>0</v>
      </c>
      <c r="Z303" s="1">
        <v>0</v>
      </c>
      <c r="AA303" s="1">
        <v>0</v>
      </c>
    </row>
    <row r="304" spans="3:27" x14ac:dyDescent="0.3">
      <c r="C304" s="1">
        <v>10</v>
      </c>
      <c r="D304" s="1">
        <v>8</v>
      </c>
      <c r="E304" s="1" t="s">
        <v>2</v>
      </c>
      <c r="F304" s="1">
        <v>11</v>
      </c>
      <c r="G304" s="1">
        <v>1</v>
      </c>
      <c r="H304" s="1">
        <v>37633</v>
      </c>
      <c r="I304" s="1">
        <v>24633</v>
      </c>
      <c r="J304" s="1">
        <v>0</v>
      </c>
      <c r="K304" s="1">
        <v>13000</v>
      </c>
      <c r="L304" s="1">
        <v>0</v>
      </c>
      <c r="M304" s="1">
        <v>0</v>
      </c>
      <c r="N304" s="1">
        <v>51.5</v>
      </c>
      <c r="O304" s="1">
        <v>0</v>
      </c>
      <c r="P304" s="1">
        <v>0</v>
      </c>
      <c r="Q304" s="1">
        <v>10</v>
      </c>
      <c r="R304" s="1">
        <v>0</v>
      </c>
      <c r="S304" s="1">
        <v>0</v>
      </c>
      <c r="T304" s="1">
        <v>0</v>
      </c>
      <c r="U304" s="1">
        <v>0</v>
      </c>
      <c r="V304" s="1">
        <v>9</v>
      </c>
      <c r="W304" s="1">
        <v>56.75</v>
      </c>
      <c r="X304" s="1">
        <v>88</v>
      </c>
      <c r="Y304" s="1">
        <v>0</v>
      </c>
      <c r="Z304" s="1">
        <v>0</v>
      </c>
      <c r="AA304" s="1">
        <v>0</v>
      </c>
    </row>
    <row r="305" spans="3:27" x14ac:dyDescent="0.3">
      <c r="C305" s="1">
        <v>10</v>
      </c>
      <c r="D305" s="1">
        <v>4</v>
      </c>
      <c r="E305" s="1" t="s">
        <v>2</v>
      </c>
      <c r="F305" s="1">
        <v>12</v>
      </c>
      <c r="G305" s="1">
        <v>1</v>
      </c>
      <c r="H305" s="1">
        <v>49120</v>
      </c>
      <c r="I305" s="1">
        <v>30490</v>
      </c>
      <c r="J305" s="1">
        <v>0</v>
      </c>
      <c r="K305" s="1">
        <v>18630</v>
      </c>
      <c r="L305" s="1">
        <v>0</v>
      </c>
      <c r="M305" s="1">
        <v>0</v>
      </c>
      <c r="N305" s="1">
        <v>51.5</v>
      </c>
      <c r="O305" s="1">
        <v>0</v>
      </c>
      <c r="P305" s="1">
        <v>0</v>
      </c>
      <c r="Q305" s="1">
        <v>10</v>
      </c>
      <c r="R305" s="1">
        <v>0</v>
      </c>
      <c r="S305" s="1">
        <v>0</v>
      </c>
      <c r="T305" s="1">
        <v>0</v>
      </c>
      <c r="U305" s="1">
        <v>0</v>
      </c>
      <c r="V305" s="1">
        <v>10</v>
      </c>
      <c r="W305" s="1">
        <v>50.75</v>
      </c>
      <c r="X305" s="1">
        <v>90</v>
      </c>
      <c r="Y305" s="1">
        <v>0</v>
      </c>
      <c r="Z305" s="1">
        <v>0</v>
      </c>
      <c r="AA305" s="1">
        <v>0</v>
      </c>
    </row>
    <row r="306" spans="3:27" x14ac:dyDescent="0.3">
      <c r="C306" s="1">
        <v>10</v>
      </c>
      <c r="D306" s="1">
        <v>8</v>
      </c>
      <c r="E306" s="1" t="s">
        <v>2</v>
      </c>
      <c r="F306" s="1">
        <v>12</v>
      </c>
      <c r="G306" s="1">
        <v>1</v>
      </c>
      <c r="H306" s="1">
        <v>47828</v>
      </c>
      <c r="I306" s="1">
        <v>27808</v>
      </c>
      <c r="J306" s="1">
        <v>0</v>
      </c>
      <c r="K306" s="1">
        <v>20020</v>
      </c>
      <c r="L306" s="1">
        <v>0</v>
      </c>
      <c r="M306" s="1">
        <v>0</v>
      </c>
      <c r="N306" s="1">
        <v>46.5</v>
      </c>
      <c r="O306" s="1">
        <v>0</v>
      </c>
      <c r="P306" s="1">
        <v>0</v>
      </c>
      <c r="Q306" s="1">
        <v>10</v>
      </c>
      <c r="R306" s="1">
        <v>0</v>
      </c>
      <c r="S306" s="1">
        <v>0</v>
      </c>
      <c r="T306" s="1">
        <v>0</v>
      </c>
      <c r="U306" s="1">
        <v>0</v>
      </c>
      <c r="V306" s="1">
        <v>10</v>
      </c>
      <c r="W306" s="1">
        <v>54.25</v>
      </c>
      <c r="X306" s="1">
        <v>89</v>
      </c>
      <c r="Y306" s="1">
        <v>0</v>
      </c>
      <c r="Z306" s="1">
        <v>0</v>
      </c>
      <c r="AA306" s="1">
        <v>0</v>
      </c>
    </row>
    <row r="307" spans="3:27" x14ac:dyDescent="0.3">
      <c r="C307" s="1">
        <v>10</v>
      </c>
      <c r="D307" s="1">
        <v>4</v>
      </c>
      <c r="E307" s="1" t="s">
        <v>2</v>
      </c>
      <c r="F307" s="1">
        <v>13</v>
      </c>
      <c r="G307" s="1">
        <v>1</v>
      </c>
      <c r="H307" s="1">
        <v>48315</v>
      </c>
      <c r="I307" s="1">
        <v>27145</v>
      </c>
      <c r="J307" s="1">
        <v>0</v>
      </c>
      <c r="K307" s="1">
        <v>21170</v>
      </c>
      <c r="L307" s="1">
        <v>0</v>
      </c>
      <c r="M307" s="1">
        <v>0</v>
      </c>
      <c r="N307" s="1">
        <v>36.5</v>
      </c>
      <c r="O307" s="1">
        <v>0</v>
      </c>
      <c r="P307" s="1">
        <v>0</v>
      </c>
      <c r="Q307" s="1">
        <v>10</v>
      </c>
      <c r="R307" s="1">
        <v>0</v>
      </c>
      <c r="S307" s="1">
        <v>0</v>
      </c>
      <c r="T307" s="1">
        <v>0</v>
      </c>
      <c r="U307" s="1">
        <v>0</v>
      </c>
      <c r="V307" s="1">
        <v>11</v>
      </c>
      <c r="W307" s="1">
        <v>50</v>
      </c>
      <c r="X307" s="1">
        <v>88</v>
      </c>
      <c r="Y307" s="1">
        <v>0</v>
      </c>
      <c r="Z307" s="1">
        <v>0</v>
      </c>
      <c r="AA307" s="1">
        <v>0</v>
      </c>
    </row>
    <row r="308" spans="3:27" x14ac:dyDescent="0.3">
      <c r="C308" s="1">
        <v>10</v>
      </c>
      <c r="D308" s="1">
        <v>8</v>
      </c>
      <c r="E308" s="1" t="s">
        <v>2</v>
      </c>
      <c r="F308" s="1">
        <v>13</v>
      </c>
      <c r="G308" s="1">
        <v>1</v>
      </c>
      <c r="H308" s="1">
        <v>47400</v>
      </c>
      <c r="I308" s="1">
        <v>26400</v>
      </c>
      <c r="J308" s="1">
        <v>0</v>
      </c>
      <c r="K308" s="1">
        <v>21000</v>
      </c>
      <c r="L308" s="1">
        <v>0</v>
      </c>
      <c r="M308" s="1">
        <v>0</v>
      </c>
      <c r="N308" s="1">
        <v>39</v>
      </c>
      <c r="O308" s="1">
        <v>0</v>
      </c>
      <c r="P308" s="1">
        <v>0</v>
      </c>
      <c r="Q308" s="1">
        <v>10</v>
      </c>
      <c r="R308" s="1">
        <v>0</v>
      </c>
      <c r="S308" s="1">
        <v>0</v>
      </c>
      <c r="T308" s="1">
        <v>0</v>
      </c>
      <c r="U308" s="1">
        <v>0</v>
      </c>
      <c r="V308" s="1">
        <v>11</v>
      </c>
      <c r="W308" s="1">
        <v>53.38</v>
      </c>
      <c r="X308" s="1">
        <v>86</v>
      </c>
      <c r="Y308" s="1">
        <v>0</v>
      </c>
      <c r="Z308" s="1">
        <v>0</v>
      </c>
      <c r="AA308" s="1">
        <v>0</v>
      </c>
    </row>
    <row r="309" spans="3:27" x14ac:dyDescent="0.3">
      <c r="C309" s="1">
        <v>10</v>
      </c>
      <c r="D309" s="1">
        <v>4</v>
      </c>
      <c r="E309" s="1" t="s">
        <v>2</v>
      </c>
      <c r="F309" s="1">
        <v>14</v>
      </c>
      <c r="G309" s="1">
        <v>1</v>
      </c>
      <c r="H309" s="1">
        <v>50702</v>
      </c>
      <c r="I309" s="1">
        <v>33212</v>
      </c>
      <c r="J309" s="1">
        <v>0</v>
      </c>
      <c r="K309" s="1">
        <v>17490</v>
      </c>
      <c r="L309" s="1">
        <v>0</v>
      </c>
      <c r="M309" s="1">
        <v>0</v>
      </c>
      <c r="N309" s="1">
        <v>48</v>
      </c>
      <c r="O309" s="1">
        <v>0</v>
      </c>
      <c r="P309" s="1">
        <v>0</v>
      </c>
      <c r="Q309" s="1">
        <v>10</v>
      </c>
      <c r="R309" s="1">
        <v>0</v>
      </c>
      <c r="S309" s="1">
        <v>0</v>
      </c>
      <c r="T309" s="1">
        <v>0</v>
      </c>
      <c r="U309" s="1">
        <v>0</v>
      </c>
      <c r="V309" s="1">
        <v>10</v>
      </c>
      <c r="W309" s="1">
        <v>45.5</v>
      </c>
      <c r="X309" s="1">
        <v>78</v>
      </c>
      <c r="Y309" s="1">
        <v>0</v>
      </c>
      <c r="Z309" s="1">
        <v>0</v>
      </c>
      <c r="AA309" s="1">
        <v>0</v>
      </c>
    </row>
    <row r="310" spans="3:27" x14ac:dyDescent="0.3">
      <c r="C310" s="1">
        <v>10</v>
      </c>
      <c r="D310" s="1">
        <v>8</v>
      </c>
      <c r="E310" s="1" t="s">
        <v>2</v>
      </c>
      <c r="F310" s="1">
        <v>14</v>
      </c>
      <c r="G310" s="1">
        <v>1</v>
      </c>
      <c r="H310" s="1">
        <v>46250</v>
      </c>
      <c r="I310" s="1">
        <v>28720</v>
      </c>
      <c r="J310" s="1">
        <v>0</v>
      </c>
      <c r="K310" s="1">
        <v>17530</v>
      </c>
      <c r="L310" s="1">
        <v>0</v>
      </c>
      <c r="M310" s="1">
        <v>0</v>
      </c>
      <c r="N310" s="1">
        <v>53.5</v>
      </c>
      <c r="O310" s="1">
        <v>0</v>
      </c>
      <c r="P310" s="1">
        <v>0</v>
      </c>
      <c r="Q310" s="1">
        <v>10</v>
      </c>
      <c r="R310" s="1">
        <v>0</v>
      </c>
      <c r="S310" s="1">
        <v>0</v>
      </c>
      <c r="T310" s="1">
        <v>0</v>
      </c>
      <c r="U310" s="1">
        <v>0</v>
      </c>
      <c r="V310" s="1">
        <v>10</v>
      </c>
      <c r="W310" s="1">
        <v>54.25</v>
      </c>
      <c r="X310" s="1">
        <v>86</v>
      </c>
      <c r="Y310" s="1">
        <v>0</v>
      </c>
      <c r="Z310" s="1">
        <v>0</v>
      </c>
      <c r="AA310" s="1">
        <v>0</v>
      </c>
    </row>
    <row r="311" spans="3:27" x14ac:dyDescent="0.3">
      <c r="C311" s="1">
        <v>10</v>
      </c>
      <c r="D311" s="1">
        <v>4</v>
      </c>
      <c r="E311" s="1" t="s">
        <v>2</v>
      </c>
      <c r="F311" s="1">
        <v>15</v>
      </c>
      <c r="G311" s="1">
        <v>1</v>
      </c>
      <c r="H311" s="1">
        <v>55905</v>
      </c>
      <c r="I311" s="1">
        <v>33835</v>
      </c>
      <c r="J311" s="1">
        <v>0</v>
      </c>
      <c r="K311" s="1">
        <v>22070</v>
      </c>
      <c r="L311" s="1">
        <v>0</v>
      </c>
      <c r="M311" s="1">
        <v>0</v>
      </c>
      <c r="N311" s="1">
        <v>45.5</v>
      </c>
      <c r="O311" s="1">
        <v>0</v>
      </c>
      <c r="P311" s="1">
        <v>0</v>
      </c>
      <c r="Q311" s="1">
        <v>10</v>
      </c>
      <c r="R311" s="1">
        <v>0</v>
      </c>
      <c r="S311" s="1">
        <v>0</v>
      </c>
      <c r="T311" s="1">
        <v>0</v>
      </c>
      <c r="U311" s="1">
        <v>0</v>
      </c>
      <c r="V311" s="1">
        <v>10</v>
      </c>
      <c r="W311" s="1">
        <v>49.5</v>
      </c>
      <c r="X311" s="1">
        <v>84</v>
      </c>
      <c r="Y311" s="1">
        <v>0</v>
      </c>
      <c r="Z311" s="1">
        <v>0</v>
      </c>
      <c r="AA311" s="1">
        <v>0</v>
      </c>
    </row>
    <row r="312" spans="3:27" x14ac:dyDescent="0.3">
      <c r="C312" s="1">
        <v>10</v>
      </c>
      <c r="D312" s="1">
        <v>8</v>
      </c>
      <c r="E312" s="1" t="s">
        <v>2</v>
      </c>
      <c r="F312" s="1">
        <v>15</v>
      </c>
      <c r="G312" s="1">
        <v>1</v>
      </c>
      <c r="H312" s="1">
        <v>48839</v>
      </c>
      <c r="I312" s="1">
        <v>30369</v>
      </c>
      <c r="J312" s="1">
        <v>0</v>
      </c>
      <c r="K312" s="1">
        <v>18470</v>
      </c>
      <c r="L312" s="1">
        <v>0</v>
      </c>
      <c r="M312" s="1">
        <v>0</v>
      </c>
      <c r="N312" s="1">
        <v>58</v>
      </c>
      <c r="O312" s="1">
        <v>0</v>
      </c>
      <c r="P312" s="1">
        <v>0</v>
      </c>
      <c r="Q312" s="1">
        <v>10</v>
      </c>
      <c r="R312" s="1">
        <v>0</v>
      </c>
      <c r="S312" s="1">
        <v>0</v>
      </c>
      <c r="T312" s="1">
        <v>0</v>
      </c>
      <c r="U312" s="1">
        <v>0</v>
      </c>
      <c r="V312" s="1">
        <v>10</v>
      </c>
      <c r="W312" s="1">
        <v>50.5</v>
      </c>
      <c r="X312" s="1">
        <v>86</v>
      </c>
      <c r="Y312" s="1">
        <v>0</v>
      </c>
      <c r="Z312" s="1">
        <v>0</v>
      </c>
      <c r="AA312" s="1">
        <v>0</v>
      </c>
    </row>
    <row r="313" spans="3:27" x14ac:dyDescent="0.3">
      <c r="C313" s="1">
        <v>10</v>
      </c>
      <c r="D313" s="1">
        <v>4</v>
      </c>
      <c r="E313" s="1" t="s">
        <v>2</v>
      </c>
      <c r="F313" s="1">
        <v>16</v>
      </c>
      <c r="G313" s="1">
        <v>1</v>
      </c>
      <c r="H313" s="1">
        <v>39621</v>
      </c>
      <c r="I313" s="1">
        <v>27601</v>
      </c>
      <c r="J313" s="1">
        <v>0</v>
      </c>
      <c r="K313" s="1">
        <v>12020</v>
      </c>
      <c r="L313" s="1">
        <v>0</v>
      </c>
      <c r="M313" s="1">
        <v>0</v>
      </c>
      <c r="N313" s="1">
        <v>63.5</v>
      </c>
      <c r="O313" s="1">
        <v>0</v>
      </c>
      <c r="P313" s="1">
        <v>0</v>
      </c>
      <c r="Q313" s="1">
        <v>10</v>
      </c>
      <c r="R313" s="1">
        <v>0</v>
      </c>
      <c r="S313" s="1">
        <v>0</v>
      </c>
      <c r="T313" s="1">
        <v>0</v>
      </c>
      <c r="U313" s="1">
        <v>0</v>
      </c>
      <c r="V313" s="1">
        <v>10</v>
      </c>
      <c r="W313" s="1">
        <v>51</v>
      </c>
      <c r="X313" s="1">
        <v>90</v>
      </c>
      <c r="Y313" s="1">
        <v>0</v>
      </c>
      <c r="Z313" s="1">
        <v>0</v>
      </c>
      <c r="AA313" s="1">
        <v>0</v>
      </c>
    </row>
    <row r="314" spans="3:27" x14ac:dyDescent="0.3">
      <c r="C314" s="1">
        <v>10</v>
      </c>
      <c r="D314" s="1">
        <v>8</v>
      </c>
      <c r="E314" s="1" t="s">
        <v>2</v>
      </c>
      <c r="F314" s="1">
        <v>16</v>
      </c>
      <c r="G314" s="1">
        <v>1</v>
      </c>
      <c r="H314" s="1">
        <v>35173</v>
      </c>
      <c r="I314" s="1">
        <v>25963</v>
      </c>
      <c r="J314" s="1">
        <v>0</v>
      </c>
      <c r="K314" s="1">
        <v>9210</v>
      </c>
      <c r="L314" s="1">
        <v>0</v>
      </c>
      <c r="M314" s="1">
        <v>0</v>
      </c>
      <c r="N314" s="1">
        <v>70.5</v>
      </c>
      <c r="O314" s="1">
        <v>0</v>
      </c>
      <c r="P314" s="1">
        <v>0</v>
      </c>
      <c r="Q314" s="1">
        <v>10</v>
      </c>
      <c r="R314" s="1">
        <v>0</v>
      </c>
      <c r="S314" s="1">
        <v>0</v>
      </c>
      <c r="T314" s="1">
        <v>0</v>
      </c>
      <c r="U314" s="1">
        <v>0</v>
      </c>
      <c r="V314" s="1">
        <v>10</v>
      </c>
      <c r="W314" s="1">
        <v>56.5</v>
      </c>
      <c r="X314" s="1">
        <v>88</v>
      </c>
      <c r="Y314" s="1">
        <v>0</v>
      </c>
      <c r="Z314" s="1">
        <v>0</v>
      </c>
      <c r="AA314" s="1">
        <v>0</v>
      </c>
    </row>
    <row r="315" spans="3:27" x14ac:dyDescent="0.3">
      <c r="C315" s="1">
        <v>10</v>
      </c>
      <c r="D315" s="1">
        <v>4</v>
      </c>
      <c r="E315" s="1" t="s">
        <v>2</v>
      </c>
      <c r="F315" s="1">
        <v>17</v>
      </c>
      <c r="G315" s="1">
        <v>1</v>
      </c>
      <c r="H315" s="1">
        <v>58333.999999998501</v>
      </c>
      <c r="I315" s="1">
        <v>33853.999999998399</v>
      </c>
      <c r="J315" s="1">
        <v>0</v>
      </c>
      <c r="K315" s="1">
        <v>24480</v>
      </c>
      <c r="L315" s="1">
        <v>0</v>
      </c>
      <c r="M315" s="1">
        <v>0</v>
      </c>
      <c r="N315" s="1">
        <v>45.5</v>
      </c>
      <c r="O315" s="1">
        <v>0</v>
      </c>
      <c r="P315" s="1">
        <v>0</v>
      </c>
      <c r="Q315" s="1">
        <v>10</v>
      </c>
      <c r="R315" s="1">
        <v>0</v>
      </c>
      <c r="S315" s="1">
        <v>0</v>
      </c>
      <c r="T315" s="1">
        <v>0</v>
      </c>
      <c r="U315" s="1">
        <v>0</v>
      </c>
      <c r="V315" s="1">
        <v>10</v>
      </c>
      <c r="W315" s="1">
        <v>49.75</v>
      </c>
      <c r="X315" s="1">
        <v>87</v>
      </c>
      <c r="Y315" s="1">
        <v>0</v>
      </c>
      <c r="Z315" s="1">
        <v>0</v>
      </c>
      <c r="AA315" s="1">
        <v>0</v>
      </c>
    </row>
    <row r="316" spans="3:27" x14ac:dyDescent="0.3">
      <c r="C316" s="1">
        <v>10</v>
      </c>
      <c r="D316" s="1">
        <v>8</v>
      </c>
      <c r="E316" s="1" t="s">
        <v>2</v>
      </c>
      <c r="F316" s="1">
        <v>17</v>
      </c>
      <c r="G316" s="1">
        <v>1</v>
      </c>
      <c r="H316" s="1">
        <v>45829</v>
      </c>
      <c r="I316" s="1">
        <v>28759</v>
      </c>
      <c r="J316" s="1">
        <v>0</v>
      </c>
      <c r="K316" s="1">
        <v>17070</v>
      </c>
      <c r="L316" s="1">
        <v>0</v>
      </c>
      <c r="M316" s="1">
        <v>0</v>
      </c>
      <c r="N316" s="1">
        <v>64</v>
      </c>
      <c r="O316" s="1">
        <v>0</v>
      </c>
      <c r="P316" s="1">
        <v>0</v>
      </c>
      <c r="Q316" s="1">
        <v>10</v>
      </c>
      <c r="R316" s="1">
        <v>0</v>
      </c>
      <c r="S316" s="1">
        <v>0</v>
      </c>
      <c r="T316" s="1">
        <v>0</v>
      </c>
      <c r="U316" s="1">
        <v>0</v>
      </c>
      <c r="V316" s="1">
        <v>12</v>
      </c>
      <c r="W316" s="1">
        <v>54.63</v>
      </c>
      <c r="X316" s="1">
        <v>87</v>
      </c>
      <c r="Y316" s="1">
        <v>0</v>
      </c>
      <c r="Z316" s="1">
        <v>0</v>
      </c>
      <c r="AA316" s="1">
        <v>0</v>
      </c>
    </row>
    <row r="317" spans="3:27" x14ac:dyDescent="0.3">
      <c r="C317" s="1">
        <v>10</v>
      </c>
      <c r="D317" s="1">
        <v>4</v>
      </c>
      <c r="E317" s="1" t="s">
        <v>2</v>
      </c>
      <c r="F317" s="1">
        <v>18</v>
      </c>
      <c r="G317" s="1">
        <v>1</v>
      </c>
      <c r="H317" s="1">
        <v>44225.997556909999</v>
      </c>
      <c r="I317" s="1">
        <v>29865.997556909999</v>
      </c>
      <c r="J317" s="1">
        <v>0</v>
      </c>
      <c r="K317" s="1">
        <v>14360</v>
      </c>
      <c r="L317" s="1">
        <v>0</v>
      </c>
      <c r="M317" s="1">
        <v>0</v>
      </c>
      <c r="N317" s="1">
        <v>56</v>
      </c>
      <c r="O317" s="1">
        <v>0</v>
      </c>
      <c r="P317" s="1">
        <v>0</v>
      </c>
      <c r="Q317" s="1">
        <v>10</v>
      </c>
      <c r="R317" s="1">
        <v>0</v>
      </c>
      <c r="S317" s="1">
        <v>0</v>
      </c>
      <c r="T317" s="1">
        <v>0</v>
      </c>
      <c r="U317" s="1">
        <v>0</v>
      </c>
      <c r="V317" s="1">
        <v>20</v>
      </c>
      <c r="W317" s="1">
        <v>54.75</v>
      </c>
      <c r="X317" s="1">
        <v>88</v>
      </c>
      <c r="Y317" s="1">
        <v>0</v>
      </c>
      <c r="Z317" s="1">
        <v>0</v>
      </c>
      <c r="AA317" s="1">
        <v>0</v>
      </c>
    </row>
    <row r="318" spans="3:27" x14ac:dyDescent="0.3">
      <c r="C318" s="1">
        <v>10</v>
      </c>
      <c r="D318" s="1">
        <v>8</v>
      </c>
      <c r="E318" s="1" t="s">
        <v>2</v>
      </c>
      <c r="F318" s="1">
        <v>18</v>
      </c>
      <c r="G318" s="1">
        <v>1</v>
      </c>
      <c r="H318" s="1">
        <v>41562</v>
      </c>
      <c r="I318" s="1">
        <v>27542</v>
      </c>
      <c r="J318" s="1">
        <v>0</v>
      </c>
      <c r="K318" s="1">
        <v>14020</v>
      </c>
      <c r="L318" s="1">
        <v>0</v>
      </c>
      <c r="M318" s="1">
        <v>0</v>
      </c>
      <c r="N318" s="1">
        <v>61.5</v>
      </c>
      <c r="O318" s="1">
        <v>0</v>
      </c>
      <c r="P318" s="1">
        <v>0</v>
      </c>
      <c r="Q318" s="1">
        <v>10</v>
      </c>
      <c r="R318" s="1">
        <v>0</v>
      </c>
      <c r="S318" s="1">
        <v>0</v>
      </c>
      <c r="T318" s="1">
        <v>0</v>
      </c>
      <c r="U318" s="1">
        <v>0</v>
      </c>
      <c r="V318" s="1">
        <v>12</v>
      </c>
      <c r="W318" s="1">
        <v>57.25</v>
      </c>
      <c r="X318" s="1">
        <v>88</v>
      </c>
      <c r="Y318" s="1">
        <v>0</v>
      </c>
      <c r="Z318" s="1">
        <v>0</v>
      </c>
      <c r="AA318" s="1">
        <v>0</v>
      </c>
    </row>
    <row r="319" spans="3:27" x14ac:dyDescent="0.3">
      <c r="C319" s="1">
        <v>10</v>
      </c>
      <c r="D319" s="1">
        <v>4</v>
      </c>
      <c r="E319" s="1" t="s">
        <v>2</v>
      </c>
      <c r="F319" s="1">
        <v>19</v>
      </c>
      <c r="G319" s="1">
        <v>1</v>
      </c>
      <c r="H319" s="1">
        <v>34807</v>
      </c>
      <c r="I319" s="1">
        <v>25147</v>
      </c>
      <c r="J319" s="1">
        <v>0</v>
      </c>
      <c r="K319" s="1">
        <v>9660</v>
      </c>
      <c r="L319" s="1">
        <v>0</v>
      </c>
      <c r="M319" s="1">
        <v>0</v>
      </c>
      <c r="N319" s="1">
        <v>53.5</v>
      </c>
      <c r="O319" s="1">
        <v>0</v>
      </c>
      <c r="P319" s="1">
        <v>0</v>
      </c>
      <c r="Q319" s="1">
        <v>10</v>
      </c>
      <c r="R319" s="1">
        <v>0</v>
      </c>
      <c r="S319" s="1">
        <v>0</v>
      </c>
      <c r="T319" s="1">
        <v>0</v>
      </c>
      <c r="U319" s="1">
        <v>0</v>
      </c>
      <c r="V319" s="1">
        <v>10</v>
      </c>
      <c r="W319" s="1">
        <v>49</v>
      </c>
      <c r="X319" s="1">
        <v>88</v>
      </c>
      <c r="Y319" s="1">
        <v>0</v>
      </c>
      <c r="Z319" s="1">
        <v>0</v>
      </c>
      <c r="AA319" s="1">
        <v>0</v>
      </c>
    </row>
    <row r="320" spans="3:27" x14ac:dyDescent="0.3">
      <c r="C320" s="1">
        <v>10</v>
      </c>
      <c r="D320" s="1">
        <v>8</v>
      </c>
      <c r="E320" s="1" t="s">
        <v>2</v>
      </c>
      <c r="F320" s="1">
        <v>19</v>
      </c>
      <c r="G320" s="1">
        <v>1</v>
      </c>
      <c r="H320" s="1">
        <v>31313</v>
      </c>
      <c r="I320" s="1">
        <v>22463</v>
      </c>
      <c r="J320" s="1">
        <v>0</v>
      </c>
      <c r="K320" s="1">
        <v>8850</v>
      </c>
      <c r="L320" s="1">
        <v>0</v>
      </c>
      <c r="M320" s="1">
        <v>0</v>
      </c>
      <c r="N320" s="1">
        <v>59</v>
      </c>
      <c r="O320" s="1">
        <v>0</v>
      </c>
      <c r="P320" s="1">
        <v>0</v>
      </c>
      <c r="Q320" s="1">
        <v>10</v>
      </c>
      <c r="R320" s="1">
        <v>0</v>
      </c>
      <c r="S320" s="1">
        <v>0</v>
      </c>
      <c r="T320" s="1">
        <v>0</v>
      </c>
      <c r="U320" s="1">
        <v>0</v>
      </c>
      <c r="V320" s="1">
        <v>9</v>
      </c>
      <c r="W320" s="1">
        <v>52.25</v>
      </c>
      <c r="X320" s="1">
        <v>88</v>
      </c>
      <c r="Y320" s="1">
        <v>0</v>
      </c>
      <c r="Z320" s="1">
        <v>0</v>
      </c>
      <c r="AA320" s="1">
        <v>0</v>
      </c>
    </row>
    <row r="321" spans="3:27" x14ac:dyDescent="0.3">
      <c r="C321" s="1">
        <v>10</v>
      </c>
      <c r="D321" s="1">
        <v>4</v>
      </c>
      <c r="E321" s="1" t="s">
        <v>2</v>
      </c>
      <c r="F321" s="1">
        <v>20</v>
      </c>
      <c r="G321" s="1">
        <v>1</v>
      </c>
      <c r="H321" s="1">
        <v>58182</v>
      </c>
      <c r="I321" s="1">
        <v>33842</v>
      </c>
      <c r="J321" s="1">
        <v>0</v>
      </c>
      <c r="K321" s="1">
        <v>24340</v>
      </c>
      <c r="L321" s="1">
        <v>0</v>
      </c>
      <c r="M321" s="1">
        <v>0</v>
      </c>
      <c r="N321" s="1">
        <v>44.5</v>
      </c>
      <c r="O321" s="1">
        <v>0</v>
      </c>
      <c r="P321" s="1">
        <v>0</v>
      </c>
      <c r="Q321" s="1">
        <v>10</v>
      </c>
      <c r="R321" s="1">
        <v>0</v>
      </c>
      <c r="S321" s="1">
        <v>0</v>
      </c>
      <c r="T321" s="1">
        <v>0</v>
      </c>
      <c r="U321" s="1">
        <v>0</v>
      </c>
      <c r="V321" s="1">
        <v>9</v>
      </c>
      <c r="W321" s="1">
        <v>48.75</v>
      </c>
      <c r="X321" s="1">
        <v>88</v>
      </c>
      <c r="Y321" s="1">
        <v>0</v>
      </c>
      <c r="Z321" s="1">
        <v>0</v>
      </c>
      <c r="AA321" s="1">
        <v>0</v>
      </c>
    </row>
    <row r="322" spans="3:27" x14ac:dyDescent="0.3">
      <c r="C322" s="1">
        <v>10</v>
      </c>
      <c r="D322" s="1">
        <v>8</v>
      </c>
      <c r="E322" s="1" t="s">
        <v>2</v>
      </c>
      <c r="F322" s="1">
        <v>20</v>
      </c>
      <c r="G322" s="1">
        <v>1</v>
      </c>
      <c r="H322" s="1">
        <v>45516.999475521399</v>
      </c>
      <c r="I322" s="1">
        <v>29736.999475521399</v>
      </c>
      <c r="J322" s="1">
        <v>0</v>
      </c>
      <c r="K322" s="1">
        <v>15780</v>
      </c>
      <c r="L322" s="1">
        <v>0</v>
      </c>
      <c r="M322" s="1">
        <v>0</v>
      </c>
      <c r="N322" s="1">
        <v>64</v>
      </c>
      <c r="O322" s="1">
        <v>0</v>
      </c>
      <c r="P322" s="1">
        <v>0</v>
      </c>
      <c r="Q322" s="1">
        <v>10</v>
      </c>
      <c r="R322" s="1">
        <v>0</v>
      </c>
      <c r="S322" s="1">
        <v>0</v>
      </c>
      <c r="T322" s="1">
        <v>0</v>
      </c>
      <c r="U322" s="1">
        <v>0</v>
      </c>
      <c r="V322" s="1">
        <v>12</v>
      </c>
      <c r="W322" s="1">
        <v>54.5</v>
      </c>
      <c r="X322" s="1">
        <v>87</v>
      </c>
      <c r="Y322" s="1">
        <v>0</v>
      </c>
      <c r="Z322" s="1">
        <v>0</v>
      </c>
      <c r="AA322" s="1">
        <v>0</v>
      </c>
    </row>
    <row r="323" spans="3:27" x14ac:dyDescent="0.3">
      <c r="C323" s="1">
        <v>10</v>
      </c>
      <c r="D323" s="1">
        <v>4</v>
      </c>
      <c r="E323" s="1" t="s">
        <v>0</v>
      </c>
      <c r="F323" s="1">
        <v>1</v>
      </c>
      <c r="G323" s="1">
        <v>2</v>
      </c>
      <c r="H323" s="1">
        <v>25314</v>
      </c>
      <c r="I323" s="1">
        <v>24614</v>
      </c>
      <c r="J323" s="1">
        <v>700</v>
      </c>
      <c r="K323" s="1">
        <v>0</v>
      </c>
      <c r="L323" s="1">
        <v>0</v>
      </c>
      <c r="M323" s="1">
        <v>90</v>
      </c>
      <c r="N323" s="1">
        <v>0</v>
      </c>
      <c r="O323" s="1">
        <v>0</v>
      </c>
      <c r="P323" s="1">
        <v>10</v>
      </c>
      <c r="Q323" s="1">
        <v>0</v>
      </c>
      <c r="R323" s="1">
        <v>0</v>
      </c>
      <c r="S323" s="1">
        <v>11</v>
      </c>
      <c r="T323" s="1">
        <v>50</v>
      </c>
      <c r="U323" s="1">
        <v>90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</row>
    <row r="324" spans="3:27" x14ac:dyDescent="0.3">
      <c r="C324" s="1">
        <v>10</v>
      </c>
      <c r="D324" s="1">
        <v>8</v>
      </c>
      <c r="E324" s="1" t="s">
        <v>0</v>
      </c>
      <c r="F324" s="1">
        <v>1</v>
      </c>
      <c r="G324" s="1">
        <v>2</v>
      </c>
      <c r="H324" s="1">
        <v>29494</v>
      </c>
      <c r="I324" s="1">
        <v>28304</v>
      </c>
      <c r="J324" s="1">
        <v>1190</v>
      </c>
      <c r="K324" s="1">
        <v>0</v>
      </c>
      <c r="L324" s="1">
        <v>0</v>
      </c>
      <c r="M324" s="1">
        <v>83</v>
      </c>
      <c r="N324" s="1">
        <v>0</v>
      </c>
      <c r="O324" s="1">
        <v>0</v>
      </c>
      <c r="P324" s="1">
        <v>10</v>
      </c>
      <c r="Q324" s="1">
        <v>0</v>
      </c>
      <c r="R324" s="1">
        <v>0</v>
      </c>
      <c r="S324" s="1">
        <v>9</v>
      </c>
      <c r="T324" s="1">
        <v>53.13</v>
      </c>
      <c r="U324" s="1">
        <v>87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</row>
    <row r="325" spans="3:27" x14ac:dyDescent="0.3">
      <c r="C325" s="1">
        <v>10</v>
      </c>
      <c r="D325" s="1">
        <v>4</v>
      </c>
      <c r="E325" s="1" t="s">
        <v>0</v>
      </c>
      <c r="F325" s="1">
        <v>2</v>
      </c>
      <c r="G325" s="1">
        <v>2</v>
      </c>
      <c r="H325" s="1">
        <v>26412</v>
      </c>
      <c r="I325" s="1">
        <v>25432</v>
      </c>
      <c r="J325" s="1">
        <v>980</v>
      </c>
      <c r="K325" s="1">
        <v>0</v>
      </c>
      <c r="L325" s="1">
        <v>0</v>
      </c>
      <c r="M325" s="1">
        <v>86</v>
      </c>
      <c r="N325" s="1">
        <v>0</v>
      </c>
      <c r="O325" s="1">
        <v>0</v>
      </c>
      <c r="P325" s="1">
        <v>10</v>
      </c>
      <c r="Q325" s="1">
        <v>0</v>
      </c>
      <c r="R325" s="1">
        <v>0</v>
      </c>
      <c r="S325" s="1">
        <v>12</v>
      </c>
      <c r="T325" s="1">
        <v>52.75</v>
      </c>
      <c r="U325" s="1">
        <v>86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</row>
    <row r="326" spans="3:27" x14ac:dyDescent="0.3">
      <c r="C326" s="1">
        <v>10</v>
      </c>
      <c r="D326" s="1">
        <v>8</v>
      </c>
      <c r="E326" s="1" t="s">
        <v>0</v>
      </c>
      <c r="F326" s="1">
        <v>2</v>
      </c>
      <c r="G326" s="1">
        <v>2</v>
      </c>
      <c r="H326" s="1">
        <v>32412</v>
      </c>
      <c r="I326" s="1">
        <v>31432</v>
      </c>
      <c r="J326" s="1">
        <v>980</v>
      </c>
      <c r="K326" s="1">
        <v>0</v>
      </c>
      <c r="L326" s="1">
        <v>0</v>
      </c>
      <c r="M326" s="1">
        <v>86</v>
      </c>
      <c r="N326" s="1">
        <v>0</v>
      </c>
      <c r="O326" s="1">
        <v>0</v>
      </c>
      <c r="P326" s="1">
        <v>10</v>
      </c>
      <c r="Q326" s="1">
        <v>0</v>
      </c>
      <c r="R326" s="1">
        <v>0</v>
      </c>
      <c r="S326" s="1">
        <v>8</v>
      </c>
      <c r="T326" s="1">
        <v>56</v>
      </c>
      <c r="U326" s="1">
        <v>87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</row>
    <row r="327" spans="3:27" x14ac:dyDescent="0.3">
      <c r="C327" s="1">
        <v>10</v>
      </c>
      <c r="D327" s="1">
        <v>4</v>
      </c>
      <c r="E327" s="1" t="s">
        <v>0</v>
      </c>
      <c r="F327" s="1">
        <v>3</v>
      </c>
      <c r="G327" s="1">
        <v>2</v>
      </c>
      <c r="H327" s="1">
        <v>44712.999999999702</v>
      </c>
      <c r="I327" s="1">
        <v>44012.999999999702</v>
      </c>
      <c r="J327" s="1">
        <v>700</v>
      </c>
      <c r="K327" s="1">
        <v>0</v>
      </c>
      <c r="L327" s="1">
        <v>0</v>
      </c>
      <c r="M327" s="1">
        <v>90</v>
      </c>
      <c r="N327" s="1">
        <v>0</v>
      </c>
      <c r="O327" s="1">
        <v>0</v>
      </c>
      <c r="P327" s="1">
        <v>10</v>
      </c>
      <c r="Q327" s="1">
        <v>0</v>
      </c>
      <c r="R327" s="1">
        <v>0</v>
      </c>
      <c r="S327" s="1">
        <v>10</v>
      </c>
      <c r="T327" s="1">
        <v>51.25</v>
      </c>
      <c r="U327" s="1">
        <v>90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</row>
    <row r="328" spans="3:27" x14ac:dyDescent="0.3">
      <c r="C328" s="1">
        <v>10</v>
      </c>
      <c r="D328" s="1">
        <v>8</v>
      </c>
      <c r="E328" s="1" t="s">
        <v>0</v>
      </c>
      <c r="F328" s="1">
        <v>3</v>
      </c>
      <c r="G328" s="1">
        <v>2</v>
      </c>
      <c r="H328" s="1">
        <v>44853</v>
      </c>
      <c r="I328" s="1">
        <v>44013</v>
      </c>
      <c r="J328" s="1">
        <v>840</v>
      </c>
      <c r="K328" s="1">
        <v>0</v>
      </c>
      <c r="L328" s="1">
        <v>0</v>
      </c>
      <c r="M328" s="1">
        <v>88</v>
      </c>
      <c r="N328" s="1">
        <v>0</v>
      </c>
      <c r="O328" s="1">
        <v>0</v>
      </c>
      <c r="P328" s="1">
        <v>10</v>
      </c>
      <c r="Q328" s="1">
        <v>0</v>
      </c>
      <c r="R328" s="1">
        <v>0</v>
      </c>
      <c r="S328" s="1">
        <v>10</v>
      </c>
      <c r="T328" s="1">
        <v>56.25</v>
      </c>
      <c r="U328" s="1">
        <v>88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</row>
    <row r="329" spans="3:27" x14ac:dyDescent="0.3">
      <c r="C329" s="1">
        <v>10</v>
      </c>
      <c r="D329" s="1">
        <v>8</v>
      </c>
      <c r="E329" s="1" t="s">
        <v>1</v>
      </c>
      <c r="F329" s="1">
        <v>4</v>
      </c>
      <c r="G329" s="1">
        <v>2</v>
      </c>
      <c r="H329" s="1">
        <v>34356</v>
      </c>
      <c r="I329" s="1">
        <v>29086</v>
      </c>
      <c r="J329" s="1">
        <v>280</v>
      </c>
      <c r="K329" s="1">
        <v>4380</v>
      </c>
      <c r="L329" s="1">
        <v>610</v>
      </c>
      <c r="M329" s="1">
        <v>80</v>
      </c>
      <c r="N329" s="1">
        <v>60</v>
      </c>
      <c r="O329" s="1">
        <v>70</v>
      </c>
      <c r="P329" s="1">
        <v>2</v>
      </c>
      <c r="Q329" s="1">
        <v>4</v>
      </c>
      <c r="R329" s="1">
        <v>4</v>
      </c>
      <c r="S329" s="1">
        <v>10</v>
      </c>
      <c r="T329" s="1">
        <v>53.75</v>
      </c>
      <c r="U329" s="1">
        <v>90</v>
      </c>
      <c r="V329" s="1">
        <v>10</v>
      </c>
      <c r="W329" s="1">
        <v>53.75</v>
      </c>
      <c r="X329" s="1">
        <v>87.5</v>
      </c>
      <c r="Y329" s="1">
        <v>7.5</v>
      </c>
      <c r="Z329" s="1">
        <v>52.81</v>
      </c>
      <c r="AA329" s="1">
        <v>85</v>
      </c>
    </row>
    <row r="330" spans="3:27" x14ac:dyDescent="0.3">
      <c r="C330" s="1">
        <v>10</v>
      </c>
      <c r="D330" s="1">
        <v>8</v>
      </c>
      <c r="E330" s="1" t="s">
        <v>1</v>
      </c>
      <c r="F330" s="1">
        <v>4</v>
      </c>
      <c r="G330" s="1">
        <v>3</v>
      </c>
      <c r="H330" s="1">
        <v>60063.999999999898</v>
      </c>
      <c r="I330" s="1">
        <v>57353.999999999898</v>
      </c>
      <c r="J330" s="1">
        <v>280</v>
      </c>
      <c r="K330" s="1">
        <v>1680</v>
      </c>
      <c r="L330" s="1">
        <v>750</v>
      </c>
      <c r="M330" s="1">
        <v>80</v>
      </c>
      <c r="N330" s="1">
        <v>86.25</v>
      </c>
      <c r="O330" s="1">
        <v>57.5</v>
      </c>
      <c r="P330" s="1">
        <v>2</v>
      </c>
      <c r="Q330" s="1">
        <v>4</v>
      </c>
      <c r="R330" s="1">
        <v>4</v>
      </c>
      <c r="S330" s="1">
        <v>10</v>
      </c>
      <c r="T330" s="1">
        <v>53.75</v>
      </c>
      <c r="U330" s="1">
        <v>90</v>
      </c>
      <c r="V330" s="1">
        <v>10</v>
      </c>
      <c r="W330" s="1">
        <v>53.75</v>
      </c>
      <c r="X330" s="1">
        <v>87.5</v>
      </c>
      <c r="Y330" s="1">
        <v>7.5</v>
      </c>
      <c r="Z330" s="1">
        <v>52.81</v>
      </c>
      <c r="AA330" s="1">
        <v>85</v>
      </c>
    </row>
    <row r="331" spans="3:27" x14ac:dyDescent="0.3">
      <c r="C331" s="1">
        <v>10</v>
      </c>
      <c r="D331" s="1">
        <v>4</v>
      </c>
      <c r="E331" s="1" t="s">
        <v>0</v>
      </c>
      <c r="F331" s="1">
        <v>5</v>
      </c>
      <c r="G331" s="1">
        <v>2</v>
      </c>
      <c r="H331" s="1">
        <v>24553</v>
      </c>
      <c r="I331" s="1">
        <v>23223</v>
      </c>
      <c r="J331" s="1">
        <v>1330</v>
      </c>
      <c r="K331" s="1">
        <v>0</v>
      </c>
      <c r="L331" s="1">
        <v>0</v>
      </c>
      <c r="M331" s="1">
        <v>81</v>
      </c>
      <c r="N331" s="1">
        <v>0</v>
      </c>
      <c r="O331" s="1">
        <v>0</v>
      </c>
      <c r="P331" s="1">
        <v>10</v>
      </c>
      <c r="Q331" s="1">
        <v>0</v>
      </c>
      <c r="R331" s="1">
        <v>0</v>
      </c>
      <c r="S331" s="1">
        <v>10</v>
      </c>
      <c r="T331" s="1">
        <v>45</v>
      </c>
      <c r="U331" s="1">
        <v>81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</row>
    <row r="332" spans="3:27" x14ac:dyDescent="0.3">
      <c r="C332" s="1">
        <v>10</v>
      </c>
      <c r="D332" s="1">
        <v>8</v>
      </c>
      <c r="E332" s="1" t="s">
        <v>0</v>
      </c>
      <c r="F332" s="1">
        <v>5</v>
      </c>
      <c r="G332" s="1">
        <v>2</v>
      </c>
      <c r="H332" s="1">
        <v>29086</v>
      </c>
      <c r="I332" s="1">
        <v>28036</v>
      </c>
      <c r="J332" s="1">
        <v>1050</v>
      </c>
      <c r="K332" s="1">
        <v>0</v>
      </c>
      <c r="L332" s="1">
        <v>0</v>
      </c>
      <c r="M332" s="1">
        <v>85</v>
      </c>
      <c r="N332" s="1">
        <v>0</v>
      </c>
      <c r="O332" s="1">
        <v>0</v>
      </c>
      <c r="P332" s="1">
        <v>10</v>
      </c>
      <c r="Q332" s="1">
        <v>0</v>
      </c>
      <c r="R332" s="1">
        <v>0</v>
      </c>
      <c r="S332" s="1">
        <v>10</v>
      </c>
      <c r="T332" s="1">
        <v>54</v>
      </c>
      <c r="U332" s="1">
        <v>85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</row>
    <row r="333" spans="3:27" x14ac:dyDescent="0.3">
      <c r="C333" s="1">
        <v>10</v>
      </c>
      <c r="D333" s="1">
        <v>4</v>
      </c>
      <c r="E333" s="1" t="s">
        <v>0</v>
      </c>
      <c r="F333" s="1">
        <v>6</v>
      </c>
      <c r="G333" s="1">
        <v>2</v>
      </c>
      <c r="H333" s="1">
        <v>28476</v>
      </c>
      <c r="I333" s="1">
        <v>27776</v>
      </c>
      <c r="J333" s="1">
        <v>700</v>
      </c>
      <c r="K333" s="1">
        <v>0</v>
      </c>
      <c r="L333" s="1">
        <v>0</v>
      </c>
      <c r="M333" s="1">
        <v>90</v>
      </c>
      <c r="N333" s="1">
        <v>0</v>
      </c>
      <c r="O333" s="1">
        <v>0</v>
      </c>
      <c r="P333" s="1">
        <v>10</v>
      </c>
      <c r="Q333" s="1">
        <v>0</v>
      </c>
      <c r="R333" s="1">
        <v>0</v>
      </c>
      <c r="S333" s="1">
        <v>10</v>
      </c>
      <c r="T333" s="1">
        <v>49.75</v>
      </c>
      <c r="U333" s="1">
        <v>90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</row>
    <row r="334" spans="3:27" x14ac:dyDescent="0.3">
      <c r="C334" s="1">
        <v>10</v>
      </c>
      <c r="D334" s="1">
        <v>8</v>
      </c>
      <c r="E334" s="1" t="s">
        <v>0</v>
      </c>
      <c r="F334" s="1">
        <v>6</v>
      </c>
      <c r="G334" s="1">
        <v>2</v>
      </c>
      <c r="H334" s="1">
        <v>30838.999999999902</v>
      </c>
      <c r="I334" s="1">
        <v>29858.999999999902</v>
      </c>
      <c r="J334" s="1">
        <v>980</v>
      </c>
      <c r="K334" s="1">
        <v>0</v>
      </c>
      <c r="L334" s="1">
        <v>0</v>
      </c>
      <c r="M334" s="1">
        <v>86</v>
      </c>
      <c r="N334" s="1">
        <v>0</v>
      </c>
      <c r="O334" s="1">
        <v>0</v>
      </c>
      <c r="P334" s="1">
        <v>10</v>
      </c>
      <c r="Q334" s="1">
        <v>0</v>
      </c>
      <c r="R334" s="1">
        <v>0</v>
      </c>
      <c r="S334" s="1">
        <v>9</v>
      </c>
      <c r="T334" s="1">
        <v>51.75</v>
      </c>
      <c r="U334" s="1">
        <v>88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</row>
    <row r="335" spans="3:27" x14ac:dyDescent="0.3">
      <c r="C335" s="1">
        <v>10</v>
      </c>
      <c r="D335" s="1">
        <v>4</v>
      </c>
      <c r="E335" s="1" t="s">
        <v>0</v>
      </c>
      <c r="F335" s="1">
        <v>7</v>
      </c>
      <c r="G335" s="1">
        <v>2</v>
      </c>
      <c r="H335" s="1">
        <v>21190</v>
      </c>
      <c r="I335" s="1">
        <v>20350</v>
      </c>
      <c r="J335" s="1">
        <v>840</v>
      </c>
      <c r="K335" s="1">
        <v>0</v>
      </c>
      <c r="L335" s="1">
        <v>0</v>
      </c>
      <c r="M335" s="1">
        <v>88</v>
      </c>
      <c r="N335" s="1">
        <v>0</v>
      </c>
      <c r="O335" s="1">
        <v>0</v>
      </c>
      <c r="P335" s="1">
        <v>10</v>
      </c>
      <c r="Q335" s="1">
        <v>0</v>
      </c>
      <c r="R335" s="1">
        <v>0</v>
      </c>
      <c r="S335" s="1">
        <v>12</v>
      </c>
      <c r="T335" s="1">
        <v>50.75</v>
      </c>
      <c r="U335" s="1">
        <v>88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</row>
    <row r="336" spans="3:27" x14ac:dyDescent="0.3">
      <c r="C336" s="1">
        <v>10</v>
      </c>
      <c r="D336" s="1">
        <v>8</v>
      </c>
      <c r="E336" s="1" t="s">
        <v>0</v>
      </c>
      <c r="F336" s="1">
        <v>7</v>
      </c>
      <c r="G336" s="1">
        <v>2</v>
      </c>
      <c r="H336" s="1">
        <v>22595</v>
      </c>
      <c r="I336" s="1">
        <v>21755</v>
      </c>
      <c r="J336" s="1">
        <v>840</v>
      </c>
      <c r="K336" s="1">
        <v>0</v>
      </c>
      <c r="L336" s="1">
        <v>0</v>
      </c>
      <c r="M336" s="1">
        <v>88</v>
      </c>
      <c r="N336" s="1">
        <v>0</v>
      </c>
      <c r="O336" s="1">
        <v>0</v>
      </c>
      <c r="P336" s="1">
        <v>10</v>
      </c>
      <c r="Q336" s="1">
        <v>0</v>
      </c>
      <c r="R336" s="1">
        <v>0</v>
      </c>
      <c r="S336" s="1">
        <v>9</v>
      </c>
      <c r="T336" s="1">
        <v>54.25</v>
      </c>
      <c r="U336" s="1">
        <v>88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</row>
    <row r="337" spans="3:27" x14ac:dyDescent="0.3">
      <c r="C337" s="1">
        <v>10</v>
      </c>
      <c r="D337" s="1">
        <v>4</v>
      </c>
      <c r="E337" s="1" t="s">
        <v>0</v>
      </c>
      <c r="F337" s="1">
        <v>8</v>
      </c>
      <c r="G337" s="1">
        <v>2</v>
      </c>
      <c r="H337" s="1">
        <v>21399.9999999998</v>
      </c>
      <c r="I337" s="1">
        <v>20699.9999999998</v>
      </c>
      <c r="J337" s="1">
        <v>700</v>
      </c>
      <c r="K337" s="1">
        <v>0</v>
      </c>
      <c r="L337" s="1">
        <v>0</v>
      </c>
      <c r="M337" s="1">
        <v>90</v>
      </c>
      <c r="N337" s="1">
        <v>0</v>
      </c>
      <c r="O337" s="1">
        <v>0</v>
      </c>
      <c r="P337" s="1">
        <v>10</v>
      </c>
      <c r="Q337" s="1">
        <v>0</v>
      </c>
      <c r="R337" s="1">
        <v>0</v>
      </c>
      <c r="S337" s="1">
        <v>10</v>
      </c>
      <c r="T337" s="1">
        <v>50.75</v>
      </c>
      <c r="U337" s="1">
        <v>90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</row>
    <row r="338" spans="3:27" x14ac:dyDescent="0.3">
      <c r="C338" s="1">
        <v>10</v>
      </c>
      <c r="D338" s="1">
        <v>8</v>
      </c>
      <c r="E338" s="1" t="s">
        <v>0</v>
      </c>
      <c r="F338" s="1">
        <v>8</v>
      </c>
      <c r="G338" s="1">
        <v>2</v>
      </c>
      <c r="H338" s="1">
        <v>26128.9999999998</v>
      </c>
      <c r="I338" s="1">
        <v>25218.9999999998</v>
      </c>
      <c r="J338" s="1">
        <v>910</v>
      </c>
      <c r="K338" s="1">
        <v>0</v>
      </c>
      <c r="L338" s="1">
        <v>0</v>
      </c>
      <c r="M338" s="1">
        <v>87</v>
      </c>
      <c r="N338" s="1">
        <v>0</v>
      </c>
      <c r="O338" s="1">
        <v>0</v>
      </c>
      <c r="P338" s="1">
        <v>10</v>
      </c>
      <c r="Q338" s="1">
        <v>0</v>
      </c>
      <c r="R338" s="1">
        <v>0</v>
      </c>
      <c r="S338" s="1">
        <v>10</v>
      </c>
      <c r="T338" s="1">
        <v>54.25</v>
      </c>
      <c r="U338" s="1">
        <v>87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</row>
    <row r="339" spans="3:27" x14ac:dyDescent="0.3">
      <c r="C339" s="1">
        <v>10</v>
      </c>
      <c r="D339" s="1">
        <v>4</v>
      </c>
      <c r="E339" s="1" t="s">
        <v>0</v>
      </c>
      <c r="F339" s="1">
        <v>9</v>
      </c>
      <c r="G339" s="1">
        <v>2</v>
      </c>
      <c r="H339" s="1">
        <v>44877</v>
      </c>
      <c r="I339" s="1">
        <v>43897</v>
      </c>
      <c r="J339" s="1">
        <v>980</v>
      </c>
      <c r="K339" s="1">
        <v>0</v>
      </c>
      <c r="L339" s="1">
        <v>0</v>
      </c>
      <c r="M339" s="1">
        <v>86</v>
      </c>
      <c r="N339" s="1">
        <v>0</v>
      </c>
      <c r="O339" s="1">
        <v>0</v>
      </c>
      <c r="P339" s="1">
        <v>10</v>
      </c>
      <c r="Q339" s="1">
        <v>0</v>
      </c>
      <c r="R339" s="1">
        <v>0</v>
      </c>
      <c r="S339" s="1">
        <v>11</v>
      </c>
      <c r="T339" s="1">
        <v>51</v>
      </c>
      <c r="U339" s="1">
        <v>88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</row>
    <row r="340" spans="3:27" x14ac:dyDescent="0.3">
      <c r="C340" s="1">
        <v>10</v>
      </c>
      <c r="D340" s="1">
        <v>8</v>
      </c>
      <c r="E340" s="1" t="s">
        <v>0</v>
      </c>
      <c r="F340" s="1">
        <v>9</v>
      </c>
      <c r="G340" s="1">
        <v>2</v>
      </c>
      <c r="H340" s="1">
        <v>45457</v>
      </c>
      <c r="I340" s="1">
        <v>44617</v>
      </c>
      <c r="J340" s="1">
        <v>840</v>
      </c>
      <c r="K340" s="1">
        <v>0</v>
      </c>
      <c r="L340" s="1">
        <v>0</v>
      </c>
      <c r="M340" s="1">
        <v>88</v>
      </c>
      <c r="N340" s="1">
        <v>0</v>
      </c>
      <c r="O340" s="1">
        <v>0</v>
      </c>
      <c r="P340" s="1">
        <v>10</v>
      </c>
      <c r="Q340" s="1">
        <v>0</v>
      </c>
      <c r="R340" s="1">
        <v>0</v>
      </c>
      <c r="S340" s="1">
        <v>9</v>
      </c>
      <c r="T340" s="1">
        <v>55.63</v>
      </c>
      <c r="U340" s="1">
        <v>89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</row>
    <row r="341" spans="3:27" x14ac:dyDescent="0.3">
      <c r="C341" s="1">
        <v>10</v>
      </c>
      <c r="D341" s="1">
        <v>4</v>
      </c>
      <c r="E341" s="1" t="s">
        <v>0</v>
      </c>
      <c r="F341" s="1">
        <v>10</v>
      </c>
      <c r="G341" s="1">
        <v>2</v>
      </c>
      <c r="H341" s="1">
        <v>29462.999999999702</v>
      </c>
      <c r="I341" s="1">
        <v>28762.999999999702</v>
      </c>
      <c r="J341" s="1">
        <v>700</v>
      </c>
      <c r="K341" s="1">
        <v>0</v>
      </c>
      <c r="L341" s="1">
        <v>0</v>
      </c>
      <c r="M341" s="1">
        <v>90</v>
      </c>
      <c r="N341" s="1">
        <v>0</v>
      </c>
      <c r="O341" s="1">
        <v>0</v>
      </c>
      <c r="P341" s="1">
        <v>10</v>
      </c>
      <c r="Q341" s="1">
        <v>0</v>
      </c>
      <c r="R341" s="1">
        <v>0</v>
      </c>
      <c r="S341" s="1">
        <v>10</v>
      </c>
      <c r="T341" s="1">
        <v>51</v>
      </c>
      <c r="U341" s="1">
        <v>90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</row>
    <row r="342" spans="3:27" x14ac:dyDescent="0.3">
      <c r="C342" s="1">
        <v>10</v>
      </c>
      <c r="D342" s="1">
        <v>8</v>
      </c>
      <c r="E342" s="1" t="s">
        <v>0</v>
      </c>
      <c r="F342" s="1">
        <v>10</v>
      </c>
      <c r="G342" s="1">
        <v>2</v>
      </c>
      <c r="H342" s="1">
        <v>29603</v>
      </c>
      <c r="I342" s="1">
        <v>28763</v>
      </c>
      <c r="J342" s="1">
        <v>840</v>
      </c>
      <c r="K342" s="1">
        <v>0</v>
      </c>
      <c r="L342" s="1">
        <v>0</v>
      </c>
      <c r="M342" s="1">
        <v>88</v>
      </c>
      <c r="N342" s="1">
        <v>0</v>
      </c>
      <c r="O342" s="1">
        <v>0</v>
      </c>
      <c r="P342" s="1">
        <v>10</v>
      </c>
      <c r="Q342" s="1">
        <v>0</v>
      </c>
      <c r="R342" s="1">
        <v>0</v>
      </c>
      <c r="S342" s="1">
        <v>10</v>
      </c>
      <c r="T342" s="1">
        <v>56.75</v>
      </c>
      <c r="U342" s="1">
        <v>88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</row>
    <row r="343" spans="3:27" x14ac:dyDescent="0.3">
      <c r="C343" s="1">
        <v>10</v>
      </c>
      <c r="D343" s="1">
        <v>4</v>
      </c>
      <c r="E343" s="1" t="s">
        <v>0</v>
      </c>
      <c r="F343" s="1">
        <v>11</v>
      </c>
      <c r="G343" s="1">
        <v>2</v>
      </c>
      <c r="H343" s="1">
        <v>30499.999999999502</v>
      </c>
      <c r="I343" s="1">
        <v>29729.999999999502</v>
      </c>
      <c r="J343" s="1">
        <v>770</v>
      </c>
      <c r="K343" s="1">
        <v>0</v>
      </c>
      <c r="L343" s="1">
        <v>0</v>
      </c>
      <c r="M343" s="1">
        <v>89</v>
      </c>
      <c r="N343" s="1">
        <v>0</v>
      </c>
      <c r="O343" s="1">
        <v>0</v>
      </c>
      <c r="P343" s="1">
        <v>10</v>
      </c>
      <c r="Q343" s="1">
        <v>0</v>
      </c>
      <c r="R343" s="1">
        <v>0</v>
      </c>
      <c r="S343" s="1">
        <v>9</v>
      </c>
      <c r="T343" s="1">
        <v>51.75</v>
      </c>
      <c r="U343" s="1">
        <v>89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</row>
    <row r="344" spans="3:27" x14ac:dyDescent="0.3">
      <c r="C344" s="1">
        <v>10</v>
      </c>
      <c r="D344" s="1">
        <v>8</v>
      </c>
      <c r="E344" s="1" t="s">
        <v>0</v>
      </c>
      <c r="F344" s="1">
        <v>11</v>
      </c>
      <c r="G344" s="1">
        <v>2</v>
      </c>
      <c r="H344" s="1">
        <v>32018.999999999101</v>
      </c>
      <c r="I344" s="1">
        <v>31108.999999999101</v>
      </c>
      <c r="J344" s="1">
        <v>910</v>
      </c>
      <c r="K344" s="1">
        <v>0</v>
      </c>
      <c r="L344" s="1">
        <v>0</v>
      </c>
      <c r="M344" s="1">
        <v>87</v>
      </c>
      <c r="N344" s="1">
        <v>0</v>
      </c>
      <c r="O344" s="1">
        <v>0</v>
      </c>
      <c r="P344" s="1">
        <v>10</v>
      </c>
      <c r="Q344" s="1">
        <v>0</v>
      </c>
      <c r="R344" s="1">
        <v>0</v>
      </c>
      <c r="S344" s="1">
        <v>9</v>
      </c>
      <c r="T344" s="1">
        <v>55.63</v>
      </c>
      <c r="U344" s="1">
        <v>88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</row>
    <row r="345" spans="3:27" x14ac:dyDescent="0.3">
      <c r="C345" s="1">
        <v>10</v>
      </c>
      <c r="D345" s="1">
        <v>4</v>
      </c>
      <c r="E345" s="1" t="s">
        <v>0</v>
      </c>
      <c r="F345" s="1">
        <v>12</v>
      </c>
      <c r="G345" s="1">
        <v>2</v>
      </c>
      <c r="H345" s="1">
        <v>26235.999999999902</v>
      </c>
      <c r="I345" s="1">
        <v>25395.999999999902</v>
      </c>
      <c r="J345" s="1">
        <v>840</v>
      </c>
      <c r="K345" s="1">
        <v>0</v>
      </c>
      <c r="L345" s="1">
        <v>0</v>
      </c>
      <c r="M345" s="1">
        <v>88</v>
      </c>
      <c r="N345" s="1">
        <v>0</v>
      </c>
      <c r="O345" s="1">
        <v>0</v>
      </c>
      <c r="P345" s="1">
        <v>10</v>
      </c>
      <c r="Q345" s="1">
        <v>0</v>
      </c>
      <c r="R345" s="1">
        <v>0</v>
      </c>
      <c r="S345" s="1">
        <v>10</v>
      </c>
      <c r="T345" s="1">
        <v>50.75</v>
      </c>
      <c r="U345" s="1">
        <v>90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</row>
    <row r="346" spans="3:27" x14ac:dyDescent="0.3">
      <c r="C346" s="1">
        <v>10</v>
      </c>
      <c r="D346" s="1">
        <v>8</v>
      </c>
      <c r="E346" s="1" t="s">
        <v>0</v>
      </c>
      <c r="F346" s="1">
        <v>12</v>
      </c>
      <c r="G346" s="1">
        <v>2</v>
      </c>
      <c r="H346" s="1">
        <v>26376</v>
      </c>
      <c r="I346" s="1">
        <v>25396</v>
      </c>
      <c r="J346" s="1">
        <v>980</v>
      </c>
      <c r="K346" s="1">
        <v>0</v>
      </c>
      <c r="L346" s="1">
        <v>0</v>
      </c>
      <c r="M346" s="1">
        <v>86</v>
      </c>
      <c r="N346" s="1">
        <v>0</v>
      </c>
      <c r="O346" s="1">
        <v>0</v>
      </c>
      <c r="P346" s="1">
        <v>10</v>
      </c>
      <c r="Q346" s="1">
        <v>0</v>
      </c>
      <c r="R346" s="1">
        <v>0</v>
      </c>
      <c r="S346" s="1">
        <v>10</v>
      </c>
      <c r="T346" s="1">
        <v>54.25</v>
      </c>
      <c r="U346" s="1">
        <v>89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</row>
    <row r="347" spans="3:27" x14ac:dyDescent="0.3">
      <c r="C347" s="1">
        <v>10</v>
      </c>
      <c r="D347" s="1">
        <v>4</v>
      </c>
      <c r="E347" s="1" t="s">
        <v>0</v>
      </c>
      <c r="F347" s="1">
        <v>13</v>
      </c>
      <c r="G347" s="1">
        <v>2</v>
      </c>
      <c r="H347" s="1">
        <v>29726</v>
      </c>
      <c r="I347" s="1">
        <v>28956</v>
      </c>
      <c r="J347" s="1">
        <v>770</v>
      </c>
      <c r="K347" s="1">
        <v>0</v>
      </c>
      <c r="L347" s="1">
        <v>0</v>
      </c>
      <c r="M347" s="1">
        <v>89</v>
      </c>
      <c r="N347" s="1">
        <v>0</v>
      </c>
      <c r="O347" s="1">
        <v>0</v>
      </c>
      <c r="P347" s="1">
        <v>10</v>
      </c>
      <c r="Q347" s="1">
        <v>0</v>
      </c>
      <c r="R347" s="1">
        <v>0</v>
      </c>
      <c r="S347" s="1">
        <v>11</v>
      </c>
      <c r="T347" s="1">
        <v>50.75</v>
      </c>
      <c r="U347" s="1">
        <v>89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</row>
    <row r="348" spans="3:27" x14ac:dyDescent="0.3">
      <c r="C348" s="1">
        <v>10</v>
      </c>
      <c r="D348" s="1">
        <v>8</v>
      </c>
      <c r="E348" s="1" t="s">
        <v>0</v>
      </c>
      <c r="F348" s="1">
        <v>13</v>
      </c>
      <c r="G348" s="1">
        <v>2</v>
      </c>
      <c r="H348" s="1">
        <v>30285.9999999996</v>
      </c>
      <c r="I348" s="1">
        <v>28955.9999999996</v>
      </c>
      <c r="J348" s="1">
        <v>1330</v>
      </c>
      <c r="K348" s="1">
        <v>0</v>
      </c>
      <c r="L348" s="1">
        <v>0</v>
      </c>
      <c r="M348" s="1">
        <v>81</v>
      </c>
      <c r="N348" s="1">
        <v>0</v>
      </c>
      <c r="O348" s="1">
        <v>0</v>
      </c>
      <c r="P348" s="1">
        <v>10</v>
      </c>
      <c r="Q348" s="1">
        <v>0</v>
      </c>
      <c r="R348" s="1">
        <v>0</v>
      </c>
      <c r="S348" s="1">
        <v>10</v>
      </c>
      <c r="T348" s="1">
        <v>52.25</v>
      </c>
      <c r="U348" s="1">
        <v>84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</row>
    <row r="349" spans="3:27" x14ac:dyDescent="0.3">
      <c r="C349" s="1">
        <v>10</v>
      </c>
      <c r="D349" s="1">
        <v>4</v>
      </c>
      <c r="E349" s="1" t="s">
        <v>0</v>
      </c>
      <c r="F349" s="1">
        <v>14</v>
      </c>
      <c r="G349" s="1">
        <v>2</v>
      </c>
      <c r="H349" s="1">
        <v>30451.999999999902</v>
      </c>
      <c r="I349" s="1">
        <v>29611.999999999902</v>
      </c>
      <c r="J349" s="1">
        <v>840</v>
      </c>
      <c r="K349" s="1">
        <v>0</v>
      </c>
      <c r="L349" s="1">
        <v>0</v>
      </c>
      <c r="M349" s="1">
        <v>88</v>
      </c>
      <c r="N349" s="1">
        <v>0</v>
      </c>
      <c r="O349" s="1">
        <v>0</v>
      </c>
      <c r="P349" s="1">
        <v>10</v>
      </c>
      <c r="Q349" s="1">
        <v>0</v>
      </c>
      <c r="R349" s="1">
        <v>0</v>
      </c>
      <c r="S349" s="1">
        <v>8</v>
      </c>
      <c r="T349" s="1">
        <v>49.5</v>
      </c>
      <c r="U349" s="1">
        <v>88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</row>
    <row r="350" spans="3:27" x14ac:dyDescent="0.3">
      <c r="C350" s="1">
        <v>10</v>
      </c>
      <c r="D350" s="1">
        <v>8</v>
      </c>
      <c r="E350" s="1" t="s">
        <v>0</v>
      </c>
      <c r="F350" s="1">
        <v>14</v>
      </c>
      <c r="G350" s="1">
        <v>2</v>
      </c>
      <c r="H350" s="1">
        <v>27812</v>
      </c>
      <c r="I350" s="1">
        <v>26972</v>
      </c>
      <c r="J350" s="1">
        <v>840</v>
      </c>
      <c r="K350" s="1">
        <v>0</v>
      </c>
      <c r="L350" s="1">
        <v>0</v>
      </c>
      <c r="M350" s="1">
        <v>88</v>
      </c>
      <c r="N350" s="1">
        <v>0</v>
      </c>
      <c r="O350" s="1">
        <v>0</v>
      </c>
      <c r="P350" s="1">
        <v>10</v>
      </c>
      <c r="Q350" s="1">
        <v>0</v>
      </c>
      <c r="R350" s="1">
        <v>0</v>
      </c>
      <c r="S350" s="1">
        <v>10</v>
      </c>
      <c r="T350" s="1">
        <v>55.25</v>
      </c>
      <c r="U350" s="1">
        <v>88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</row>
    <row r="351" spans="3:27" x14ac:dyDescent="0.3">
      <c r="C351" s="1">
        <v>10</v>
      </c>
      <c r="D351" s="1">
        <v>4</v>
      </c>
      <c r="E351" s="1" t="s">
        <v>0</v>
      </c>
      <c r="F351" s="1">
        <v>15</v>
      </c>
      <c r="G351" s="1">
        <v>2</v>
      </c>
      <c r="H351" s="1">
        <v>26750.999999999101</v>
      </c>
      <c r="I351" s="1">
        <v>26050.999999999101</v>
      </c>
      <c r="J351" s="1">
        <v>700</v>
      </c>
      <c r="K351" s="1">
        <v>0</v>
      </c>
      <c r="L351" s="1">
        <v>0</v>
      </c>
      <c r="M351" s="1">
        <v>90</v>
      </c>
      <c r="N351" s="1">
        <v>0</v>
      </c>
      <c r="O351" s="1">
        <v>0</v>
      </c>
      <c r="P351" s="1">
        <v>10</v>
      </c>
      <c r="Q351" s="1">
        <v>0</v>
      </c>
      <c r="R351" s="1">
        <v>0</v>
      </c>
      <c r="S351" s="1">
        <v>16</v>
      </c>
      <c r="T351" s="1">
        <v>51.5</v>
      </c>
      <c r="U351" s="1">
        <v>90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</row>
    <row r="352" spans="3:27" x14ac:dyDescent="0.3">
      <c r="C352" s="1">
        <v>10</v>
      </c>
      <c r="D352" s="1">
        <v>8</v>
      </c>
      <c r="E352" s="1" t="s">
        <v>0</v>
      </c>
      <c r="F352" s="1">
        <v>15</v>
      </c>
      <c r="G352" s="1">
        <v>2</v>
      </c>
      <c r="H352" s="1">
        <v>30382</v>
      </c>
      <c r="I352" s="1">
        <v>29122</v>
      </c>
      <c r="J352" s="1">
        <v>1260</v>
      </c>
      <c r="K352" s="1">
        <v>0</v>
      </c>
      <c r="L352" s="1">
        <v>0</v>
      </c>
      <c r="M352" s="1">
        <v>82</v>
      </c>
      <c r="N352" s="1">
        <v>0</v>
      </c>
      <c r="O352" s="1">
        <v>0</v>
      </c>
      <c r="P352" s="1">
        <v>10</v>
      </c>
      <c r="Q352" s="1">
        <v>0</v>
      </c>
      <c r="R352" s="1">
        <v>0</v>
      </c>
      <c r="S352" s="1">
        <v>8</v>
      </c>
      <c r="T352" s="1">
        <v>50.25</v>
      </c>
      <c r="U352" s="1">
        <v>82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</row>
    <row r="353" spans="3:27" x14ac:dyDescent="0.3">
      <c r="C353" s="1">
        <v>10</v>
      </c>
      <c r="D353" s="1">
        <v>4</v>
      </c>
      <c r="E353" s="1" t="s">
        <v>0</v>
      </c>
      <c r="F353" s="1">
        <v>16</v>
      </c>
      <c r="G353" s="1">
        <v>2</v>
      </c>
      <c r="H353" s="1">
        <v>22550</v>
      </c>
      <c r="I353" s="1">
        <v>21850</v>
      </c>
      <c r="J353" s="1">
        <v>700</v>
      </c>
      <c r="K353" s="1">
        <v>0</v>
      </c>
      <c r="L353" s="1">
        <v>0</v>
      </c>
      <c r="M353" s="1">
        <v>90</v>
      </c>
      <c r="N353" s="1">
        <v>0</v>
      </c>
      <c r="O353" s="1">
        <v>0</v>
      </c>
      <c r="P353" s="1">
        <v>10</v>
      </c>
      <c r="Q353" s="1">
        <v>0</v>
      </c>
      <c r="R353" s="1">
        <v>0</v>
      </c>
      <c r="S353" s="1">
        <v>10</v>
      </c>
      <c r="T353" s="1">
        <v>51</v>
      </c>
      <c r="U353" s="1">
        <v>90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</row>
    <row r="354" spans="3:27" x14ac:dyDescent="0.3">
      <c r="C354" s="1">
        <v>10</v>
      </c>
      <c r="D354" s="1">
        <v>8</v>
      </c>
      <c r="E354" s="1" t="s">
        <v>0</v>
      </c>
      <c r="F354" s="1">
        <v>16</v>
      </c>
      <c r="G354" s="1">
        <v>2</v>
      </c>
      <c r="H354" s="1">
        <v>22782</v>
      </c>
      <c r="I354" s="1">
        <v>21942</v>
      </c>
      <c r="J354" s="1">
        <v>840</v>
      </c>
      <c r="K354" s="1">
        <v>0</v>
      </c>
      <c r="L354" s="1">
        <v>0</v>
      </c>
      <c r="M354" s="1">
        <v>88</v>
      </c>
      <c r="N354" s="1">
        <v>0</v>
      </c>
      <c r="O354" s="1">
        <v>0</v>
      </c>
      <c r="P354" s="1">
        <v>10</v>
      </c>
      <c r="Q354" s="1">
        <v>0</v>
      </c>
      <c r="R354" s="1">
        <v>0</v>
      </c>
      <c r="S354" s="1">
        <v>10</v>
      </c>
      <c r="T354" s="1">
        <v>56.5</v>
      </c>
      <c r="U354" s="1">
        <v>88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</row>
    <row r="355" spans="3:27" x14ac:dyDescent="0.3">
      <c r="C355" s="1">
        <v>10</v>
      </c>
      <c r="D355" s="1">
        <v>4</v>
      </c>
      <c r="E355" s="1" t="s">
        <v>0</v>
      </c>
      <c r="F355" s="1">
        <v>17</v>
      </c>
      <c r="G355" s="1">
        <v>2</v>
      </c>
      <c r="H355" s="1">
        <v>44262.999999999898</v>
      </c>
      <c r="I355" s="1">
        <v>43492.999999999898</v>
      </c>
      <c r="J355" s="1">
        <v>770</v>
      </c>
      <c r="K355" s="1">
        <v>0</v>
      </c>
      <c r="L355" s="1">
        <v>0</v>
      </c>
      <c r="M355" s="1">
        <v>89</v>
      </c>
      <c r="N355" s="1">
        <v>0</v>
      </c>
      <c r="O355" s="1">
        <v>0</v>
      </c>
      <c r="P355" s="1">
        <v>10</v>
      </c>
      <c r="Q355" s="1">
        <v>0</v>
      </c>
      <c r="R355" s="1">
        <v>0</v>
      </c>
      <c r="S355" s="1">
        <v>9</v>
      </c>
      <c r="T355" s="1">
        <v>51.25</v>
      </c>
      <c r="U355" s="1">
        <v>89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</row>
    <row r="356" spans="3:27" x14ac:dyDescent="0.3">
      <c r="C356" s="1">
        <v>10</v>
      </c>
      <c r="D356" s="1">
        <v>8</v>
      </c>
      <c r="E356" s="1" t="s">
        <v>0</v>
      </c>
      <c r="F356" s="1">
        <v>17</v>
      </c>
      <c r="G356" s="1">
        <v>2</v>
      </c>
      <c r="H356" s="1">
        <v>44935</v>
      </c>
      <c r="I356" s="1">
        <v>43675</v>
      </c>
      <c r="J356" s="1">
        <v>1260</v>
      </c>
      <c r="K356" s="1">
        <v>0</v>
      </c>
      <c r="L356" s="1">
        <v>0</v>
      </c>
      <c r="M356" s="1">
        <v>82</v>
      </c>
      <c r="N356" s="1">
        <v>0</v>
      </c>
      <c r="O356" s="1">
        <v>0</v>
      </c>
      <c r="P356" s="1">
        <v>10</v>
      </c>
      <c r="Q356" s="1">
        <v>0</v>
      </c>
      <c r="R356" s="1">
        <v>0</v>
      </c>
      <c r="S356" s="1">
        <v>9</v>
      </c>
      <c r="T356" s="1">
        <v>51.75</v>
      </c>
      <c r="U356" s="1">
        <v>85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</row>
    <row r="357" spans="3:27" x14ac:dyDescent="0.3">
      <c r="C357" s="1">
        <v>10</v>
      </c>
      <c r="D357" s="1">
        <v>4</v>
      </c>
      <c r="E357" s="1" t="s">
        <v>0</v>
      </c>
      <c r="F357" s="1">
        <v>18</v>
      </c>
      <c r="G357" s="1">
        <v>2</v>
      </c>
      <c r="H357" s="1">
        <v>29274</v>
      </c>
      <c r="I357" s="1">
        <v>28014</v>
      </c>
      <c r="J357" s="1">
        <v>1260</v>
      </c>
      <c r="K357" s="1">
        <v>0</v>
      </c>
      <c r="L357" s="1">
        <v>0</v>
      </c>
      <c r="M357" s="1">
        <v>82</v>
      </c>
      <c r="N357" s="1">
        <v>0</v>
      </c>
      <c r="O357" s="1">
        <v>0</v>
      </c>
      <c r="P357" s="1">
        <v>10</v>
      </c>
      <c r="Q357" s="1">
        <v>0</v>
      </c>
      <c r="R357" s="1">
        <v>0</v>
      </c>
      <c r="S357" s="1">
        <v>10</v>
      </c>
      <c r="T357" s="1">
        <v>44.75</v>
      </c>
      <c r="U357" s="1">
        <v>82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</row>
    <row r="358" spans="3:27" x14ac:dyDescent="0.3">
      <c r="C358" s="1">
        <v>10</v>
      </c>
      <c r="D358" s="1">
        <v>8</v>
      </c>
      <c r="E358" s="1" t="s">
        <v>0</v>
      </c>
      <c r="F358" s="1">
        <v>18</v>
      </c>
      <c r="G358" s="1">
        <v>2</v>
      </c>
      <c r="H358" s="1">
        <v>28994</v>
      </c>
      <c r="I358" s="1">
        <v>28014</v>
      </c>
      <c r="J358" s="1">
        <v>980</v>
      </c>
      <c r="K358" s="1">
        <v>0</v>
      </c>
      <c r="L358" s="1">
        <v>0</v>
      </c>
      <c r="M358" s="1">
        <v>86</v>
      </c>
      <c r="N358" s="1">
        <v>0</v>
      </c>
      <c r="O358" s="1">
        <v>0</v>
      </c>
      <c r="P358" s="1">
        <v>10</v>
      </c>
      <c r="Q358" s="1">
        <v>0</v>
      </c>
      <c r="R358" s="1">
        <v>0</v>
      </c>
      <c r="S358" s="1">
        <v>8</v>
      </c>
      <c r="T358" s="1">
        <v>50.5</v>
      </c>
      <c r="U358" s="1">
        <v>86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</row>
    <row r="359" spans="3:27" x14ac:dyDescent="0.3">
      <c r="C359" s="1">
        <v>10</v>
      </c>
      <c r="D359" s="1">
        <v>4</v>
      </c>
      <c r="E359" s="1" t="s">
        <v>0</v>
      </c>
      <c r="F359" s="1">
        <v>19</v>
      </c>
      <c r="G359" s="1">
        <v>2</v>
      </c>
      <c r="H359" s="1">
        <v>17623</v>
      </c>
      <c r="I359" s="1">
        <v>16923</v>
      </c>
      <c r="J359" s="1">
        <v>700</v>
      </c>
      <c r="K359" s="1">
        <v>0</v>
      </c>
      <c r="L359" s="1">
        <v>0</v>
      </c>
      <c r="M359" s="1">
        <v>90</v>
      </c>
      <c r="N359" s="1">
        <v>0</v>
      </c>
      <c r="O359" s="1">
        <v>0</v>
      </c>
      <c r="P359" s="1">
        <v>10</v>
      </c>
      <c r="Q359" s="1">
        <v>0</v>
      </c>
      <c r="R359" s="1">
        <v>0</v>
      </c>
      <c r="S359" s="1">
        <v>10</v>
      </c>
      <c r="T359" s="1">
        <v>50</v>
      </c>
      <c r="U359" s="1">
        <v>90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</row>
    <row r="360" spans="3:27" x14ac:dyDescent="0.3">
      <c r="C360" s="1">
        <v>10</v>
      </c>
      <c r="D360" s="1">
        <v>8</v>
      </c>
      <c r="E360" s="1" t="s">
        <v>0</v>
      </c>
      <c r="F360" s="1">
        <v>19</v>
      </c>
      <c r="G360" s="1">
        <v>2</v>
      </c>
      <c r="H360" s="1">
        <v>20071</v>
      </c>
      <c r="I360" s="1">
        <v>19231</v>
      </c>
      <c r="J360" s="1">
        <v>840</v>
      </c>
      <c r="K360" s="1">
        <v>0</v>
      </c>
      <c r="L360" s="1">
        <v>0</v>
      </c>
      <c r="M360" s="1">
        <v>88</v>
      </c>
      <c r="N360" s="1">
        <v>0</v>
      </c>
      <c r="O360" s="1">
        <v>0</v>
      </c>
      <c r="P360" s="1">
        <v>10</v>
      </c>
      <c r="Q360" s="1">
        <v>0</v>
      </c>
      <c r="R360" s="1">
        <v>0</v>
      </c>
      <c r="S360" s="1">
        <v>11</v>
      </c>
      <c r="T360" s="1">
        <v>52.75</v>
      </c>
      <c r="U360" s="1">
        <v>88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</row>
    <row r="361" spans="3:27" x14ac:dyDescent="0.3">
      <c r="C361" s="1">
        <v>10</v>
      </c>
      <c r="D361" s="1">
        <v>4</v>
      </c>
      <c r="E361" s="1" t="s">
        <v>0</v>
      </c>
      <c r="F361" s="1">
        <v>20</v>
      </c>
      <c r="G361" s="1">
        <v>2</v>
      </c>
      <c r="H361" s="1">
        <v>35393.995040921101</v>
      </c>
      <c r="I361" s="1">
        <v>34693.995040964801</v>
      </c>
      <c r="J361" s="1">
        <v>699.998729486157</v>
      </c>
      <c r="K361" s="1">
        <v>0</v>
      </c>
      <c r="L361" s="1">
        <v>0</v>
      </c>
      <c r="M361" s="1">
        <v>90</v>
      </c>
      <c r="N361" s="1">
        <v>0</v>
      </c>
      <c r="O361" s="1">
        <v>0</v>
      </c>
      <c r="P361" s="1">
        <v>10</v>
      </c>
      <c r="Q361" s="1">
        <v>0</v>
      </c>
      <c r="R361" s="1">
        <v>0</v>
      </c>
      <c r="S361" s="1">
        <v>12</v>
      </c>
      <c r="T361" s="1">
        <v>52</v>
      </c>
      <c r="U361" s="1">
        <v>90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</row>
    <row r="362" spans="3:27" x14ac:dyDescent="0.3">
      <c r="C362" s="1">
        <v>10</v>
      </c>
      <c r="D362" s="1">
        <v>8</v>
      </c>
      <c r="E362" s="1" t="s">
        <v>0</v>
      </c>
      <c r="F362" s="1">
        <v>20</v>
      </c>
      <c r="G362" s="1">
        <v>2</v>
      </c>
      <c r="H362" s="1">
        <v>32664.999999998901</v>
      </c>
      <c r="I362" s="1">
        <v>31544.999999998901</v>
      </c>
      <c r="J362" s="1">
        <v>1120</v>
      </c>
      <c r="K362" s="1">
        <v>0</v>
      </c>
      <c r="L362" s="1">
        <v>0</v>
      </c>
      <c r="M362" s="1">
        <v>84</v>
      </c>
      <c r="N362" s="1">
        <v>0</v>
      </c>
      <c r="O362" s="1">
        <v>0</v>
      </c>
      <c r="P362" s="1">
        <v>10</v>
      </c>
      <c r="Q362" s="1">
        <v>0</v>
      </c>
      <c r="R362" s="1">
        <v>0</v>
      </c>
      <c r="S362" s="1">
        <v>9</v>
      </c>
      <c r="T362" s="1">
        <v>53.13</v>
      </c>
      <c r="U362" s="1">
        <v>87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</row>
    <row r="363" spans="3:27" x14ac:dyDescent="0.3">
      <c r="C363" s="1">
        <v>10</v>
      </c>
      <c r="D363" s="1">
        <v>4</v>
      </c>
      <c r="E363" s="1" t="s">
        <v>1</v>
      </c>
      <c r="F363" s="1">
        <v>1</v>
      </c>
      <c r="G363" s="1">
        <v>2</v>
      </c>
      <c r="H363" s="1">
        <v>47539</v>
      </c>
      <c r="I363" s="1">
        <v>40409</v>
      </c>
      <c r="J363" s="1">
        <v>210</v>
      </c>
      <c r="K363" s="1">
        <v>6060</v>
      </c>
      <c r="L363" s="1">
        <v>860</v>
      </c>
      <c r="M363" s="1">
        <v>90</v>
      </c>
      <c r="N363" s="1">
        <v>63.33</v>
      </c>
      <c r="O363" s="1">
        <v>62.5</v>
      </c>
      <c r="P363" s="1">
        <v>3</v>
      </c>
      <c r="Q363" s="1">
        <v>3</v>
      </c>
      <c r="R363" s="1">
        <v>4</v>
      </c>
      <c r="S363" s="1">
        <v>10</v>
      </c>
      <c r="T363" s="1">
        <v>51.67</v>
      </c>
      <c r="U363" s="1">
        <v>90</v>
      </c>
      <c r="V363" s="1">
        <v>10</v>
      </c>
      <c r="W363" s="1">
        <v>50</v>
      </c>
      <c r="X363" s="1">
        <v>90</v>
      </c>
      <c r="Y363" s="1">
        <v>22.5</v>
      </c>
      <c r="Z363" s="1">
        <v>56.88</v>
      </c>
      <c r="AA363" s="1">
        <v>90</v>
      </c>
    </row>
    <row r="364" spans="3:27" x14ac:dyDescent="0.3">
      <c r="C364" s="1">
        <v>10</v>
      </c>
      <c r="D364" s="1">
        <v>8</v>
      </c>
      <c r="E364" s="1" t="s">
        <v>1</v>
      </c>
      <c r="F364" s="1">
        <v>1</v>
      </c>
      <c r="G364" s="1">
        <v>2</v>
      </c>
      <c r="H364" s="1">
        <v>44544.999999999898</v>
      </c>
      <c r="I364" s="1">
        <v>37564.999999999898</v>
      </c>
      <c r="J364" s="1">
        <v>280</v>
      </c>
      <c r="K364" s="1">
        <v>5520</v>
      </c>
      <c r="L364" s="1">
        <v>1180</v>
      </c>
      <c r="M364" s="1">
        <v>86.67</v>
      </c>
      <c r="N364" s="1">
        <v>66.67</v>
      </c>
      <c r="O364" s="1">
        <v>52.5</v>
      </c>
      <c r="P364" s="1">
        <v>3</v>
      </c>
      <c r="Q364" s="1">
        <v>3</v>
      </c>
      <c r="R364" s="1">
        <v>4</v>
      </c>
      <c r="S364" s="1">
        <v>10</v>
      </c>
      <c r="T364" s="1">
        <v>56.67</v>
      </c>
      <c r="U364" s="1">
        <v>86.67</v>
      </c>
      <c r="V364" s="1">
        <v>10</v>
      </c>
      <c r="W364" s="1">
        <v>54.17</v>
      </c>
      <c r="X364" s="1">
        <v>90</v>
      </c>
      <c r="Y364" s="1">
        <v>7.5</v>
      </c>
      <c r="Z364" s="1">
        <v>54.06</v>
      </c>
      <c r="AA364" s="1">
        <v>90</v>
      </c>
    </row>
    <row r="365" spans="3:27" x14ac:dyDescent="0.3">
      <c r="C365" s="1">
        <v>10</v>
      </c>
      <c r="D365" s="1">
        <v>8</v>
      </c>
      <c r="E365" s="1" t="s">
        <v>1</v>
      </c>
      <c r="F365" s="1">
        <v>2</v>
      </c>
      <c r="G365" s="1">
        <v>2</v>
      </c>
      <c r="H365" s="1">
        <v>29708</v>
      </c>
      <c r="I365" s="1">
        <v>28088</v>
      </c>
      <c r="J365" s="1">
        <v>280</v>
      </c>
      <c r="K365" s="1">
        <v>880</v>
      </c>
      <c r="L365" s="1">
        <v>460</v>
      </c>
      <c r="M365" s="1">
        <v>86.67</v>
      </c>
      <c r="N365" s="1">
        <v>88.33</v>
      </c>
      <c r="O365" s="1">
        <v>80</v>
      </c>
      <c r="P365" s="1">
        <v>3</v>
      </c>
      <c r="Q365" s="1">
        <v>3</v>
      </c>
      <c r="R365" s="1">
        <v>4</v>
      </c>
      <c r="S365" s="1">
        <v>10</v>
      </c>
      <c r="T365" s="1">
        <v>52.08</v>
      </c>
      <c r="U365" s="1">
        <v>86.67</v>
      </c>
      <c r="V365" s="1">
        <v>10</v>
      </c>
      <c r="W365" s="1">
        <v>60</v>
      </c>
      <c r="X365" s="1">
        <v>90</v>
      </c>
      <c r="Y365" s="1">
        <v>10</v>
      </c>
      <c r="Z365" s="1">
        <v>56.56</v>
      </c>
      <c r="AA365" s="1">
        <v>90</v>
      </c>
    </row>
    <row r="366" spans="3:27" x14ac:dyDescent="0.3">
      <c r="C366" s="1">
        <v>10</v>
      </c>
      <c r="D366" s="1">
        <v>4</v>
      </c>
      <c r="E366" s="1" t="s">
        <v>1</v>
      </c>
      <c r="F366" s="1">
        <v>3</v>
      </c>
      <c r="G366" s="1">
        <v>2</v>
      </c>
      <c r="H366" s="1">
        <v>33952.999999999898</v>
      </c>
      <c r="I366" s="1">
        <v>29722.999999999902</v>
      </c>
      <c r="J366" s="1">
        <v>350</v>
      </c>
      <c r="K366" s="1">
        <v>3090</v>
      </c>
      <c r="L366" s="1">
        <v>790</v>
      </c>
      <c r="M366" s="1">
        <v>90</v>
      </c>
      <c r="N366" s="1">
        <v>56.67</v>
      </c>
      <c r="O366" s="1">
        <v>50</v>
      </c>
      <c r="P366" s="1">
        <v>5</v>
      </c>
      <c r="Q366" s="1">
        <v>3</v>
      </c>
      <c r="R366" s="1">
        <v>2</v>
      </c>
      <c r="S366" s="1">
        <v>10</v>
      </c>
      <c r="T366" s="1">
        <v>51.5</v>
      </c>
      <c r="U366" s="1">
        <v>90</v>
      </c>
      <c r="V366" s="1">
        <v>10</v>
      </c>
      <c r="W366" s="1">
        <v>51.67</v>
      </c>
      <c r="X366" s="1">
        <v>90</v>
      </c>
      <c r="Y366" s="1">
        <v>10</v>
      </c>
      <c r="Z366" s="1">
        <v>50</v>
      </c>
      <c r="AA366" s="1">
        <v>90</v>
      </c>
    </row>
    <row r="367" spans="3:27" x14ac:dyDescent="0.3">
      <c r="C367" s="1">
        <v>10</v>
      </c>
      <c r="D367" s="1">
        <v>8</v>
      </c>
      <c r="E367" s="1" t="s">
        <v>1</v>
      </c>
      <c r="F367" s="1">
        <v>3</v>
      </c>
      <c r="G367" s="1">
        <v>2</v>
      </c>
      <c r="H367" s="1">
        <v>31620</v>
      </c>
      <c r="I367" s="1">
        <v>26790</v>
      </c>
      <c r="J367" s="1">
        <v>350</v>
      </c>
      <c r="K367" s="1">
        <v>3370</v>
      </c>
      <c r="L367" s="1">
        <v>1110</v>
      </c>
      <c r="M367" s="1">
        <v>90</v>
      </c>
      <c r="N367" s="1">
        <v>53.33</v>
      </c>
      <c r="O367" s="1">
        <v>25</v>
      </c>
      <c r="P367" s="1">
        <v>5</v>
      </c>
      <c r="Q367" s="1">
        <v>3</v>
      </c>
      <c r="R367" s="1">
        <v>2</v>
      </c>
      <c r="S367" s="1">
        <v>10</v>
      </c>
      <c r="T367" s="1">
        <v>57.5</v>
      </c>
      <c r="U367" s="1">
        <v>90</v>
      </c>
      <c r="V367" s="1">
        <v>10</v>
      </c>
      <c r="W367" s="1">
        <v>56.67</v>
      </c>
      <c r="X367" s="1">
        <v>86.67</v>
      </c>
      <c r="Y367" s="1">
        <v>10</v>
      </c>
      <c r="Z367" s="1">
        <v>52.5</v>
      </c>
      <c r="AA367" s="1">
        <v>85</v>
      </c>
    </row>
    <row r="368" spans="3:27" x14ac:dyDescent="0.3">
      <c r="C368" s="1">
        <v>10</v>
      </c>
      <c r="D368" s="1">
        <v>8</v>
      </c>
      <c r="E368" s="1" t="s">
        <v>1</v>
      </c>
      <c r="F368" s="1">
        <v>4</v>
      </c>
      <c r="G368" s="1">
        <v>4</v>
      </c>
      <c r="H368" s="1">
        <v>33533</v>
      </c>
      <c r="I368" s="1">
        <v>26863</v>
      </c>
      <c r="J368" s="1">
        <v>980</v>
      </c>
      <c r="K368" s="1">
        <v>5380</v>
      </c>
      <c r="L368" s="1">
        <v>310</v>
      </c>
      <c r="M368" s="1">
        <v>30</v>
      </c>
      <c r="N368" s="1">
        <v>66.25</v>
      </c>
      <c r="O368" s="1">
        <v>85</v>
      </c>
      <c r="P368" s="1">
        <v>2</v>
      </c>
      <c r="Q368" s="1">
        <v>4</v>
      </c>
      <c r="R368" s="1">
        <v>4</v>
      </c>
      <c r="S368" s="1">
        <v>10</v>
      </c>
      <c r="T368" s="1">
        <v>53.75</v>
      </c>
      <c r="U368" s="1">
        <v>90</v>
      </c>
      <c r="V368" s="1">
        <v>10</v>
      </c>
      <c r="W368" s="1">
        <v>53.75</v>
      </c>
      <c r="X368" s="1">
        <v>87.5</v>
      </c>
      <c r="Y368" s="1">
        <v>7.5</v>
      </c>
      <c r="Z368" s="1">
        <v>52.81</v>
      </c>
      <c r="AA368" s="1">
        <v>85</v>
      </c>
    </row>
    <row r="369" spans="3:27" x14ac:dyDescent="0.3">
      <c r="C369" s="1">
        <v>10</v>
      </c>
      <c r="D369" s="1">
        <v>8</v>
      </c>
      <c r="E369" s="1" t="s">
        <v>1</v>
      </c>
      <c r="F369" s="1">
        <v>4</v>
      </c>
      <c r="G369" s="1">
        <v>5</v>
      </c>
      <c r="H369" s="1">
        <v>64838.999999997097</v>
      </c>
      <c r="I369" s="1">
        <v>62568.999999997097</v>
      </c>
      <c r="J369" s="1">
        <v>280</v>
      </c>
      <c r="K369" s="1">
        <v>1680</v>
      </c>
      <c r="L369" s="1">
        <v>310</v>
      </c>
      <c r="M369" s="1">
        <v>80</v>
      </c>
      <c r="N369" s="1">
        <v>86.25</v>
      </c>
      <c r="O369" s="1">
        <v>85</v>
      </c>
      <c r="P369" s="1">
        <v>2</v>
      </c>
      <c r="Q369" s="1">
        <v>4</v>
      </c>
      <c r="R369" s="1">
        <v>4</v>
      </c>
      <c r="S369" s="1">
        <v>10</v>
      </c>
      <c r="T369" s="1">
        <v>53.75</v>
      </c>
      <c r="U369" s="1">
        <v>90</v>
      </c>
      <c r="V369" s="1">
        <v>10</v>
      </c>
      <c r="W369" s="1">
        <v>53.75</v>
      </c>
      <c r="X369" s="1">
        <v>87.5</v>
      </c>
      <c r="Y369" s="1">
        <v>7.5</v>
      </c>
      <c r="Z369" s="1">
        <v>52.81</v>
      </c>
      <c r="AA369" s="1">
        <v>85</v>
      </c>
    </row>
    <row r="370" spans="3:27" x14ac:dyDescent="0.3">
      <c r="C370" s="1">
        <v>10</v>
      </c>
      <c r="D370" s="1">
        <v>4</v>
      </c>
      <c r="E370" s="1" t="s">
        <v>1</v>
      </c>
      <c r="F370" s="1">
        <v>5</v>
      </c>
      <c r="G370" s="1">
        <v>2</v>
      </c>
      <c r="H370" s="1">
        <v>35145.999999992498</v>
      </c>
      <c r="I370" s="1">
        <v>29055.999999992498</v>
      </c>
      <c r="J370" s="1">
        <v>140</v>
      </c>
      <c r="K370" s="1">
        <v>4870</v>
      </c>
      <c r="L370" s="1">
        <v>1080</v>
      </c>
      <c r="M370" s="1">
        <v>90</v>
      </c>
      <c r="N370" s="1">
        <v>63.75</v>
      </c>
      <c r="O370" s="1">
        <v>62.5</v>
      </c>
      <c r="P370" s="1">
        <v>2</v>
      </c>
      <c r="Q370" s="1">
        <v>4</v>
      </c>
      <c r="R370" s="1">
        <v>4</v>
      </c>
      <c r="S370" s="1">
        <v>10</v>
      </c>
      <c r="T370" s="1">
        <v>51.25</v>
      </c>
      <c r="U370" s="1">
        <v>90</v>
      </c>
      <c r="V370" s="1">
        <v>10</v>
      </c>
      <c r="W370" s="1">
        <v>50.63</v>
      </c>
      <c r="X370" s="1">
        <v>90</v>
      </c>
      <c r="Y370" s="1">
        <v>10</v>
      </c>
      <c r="Z370" s="1">
        <v>49.38</v>
      </c>
      <c r="AA370" s="1">
        <v>90</v>
      </c>
    </row>
    <row r="371" spans="3:27" x14ac:dyDescent="0.3">
      <c r="C371" s="1">
        <v>10</v>
      </c>
      <c r="D371" s="1">
        <v>8</v>
      </c>
      <c r="E371" s="1" t="s">
        <v>1</v>
      </c>
      <c r="F371" s="1">
        <v>5</v>
      </c>
      <c r="G371" s="1">
        <v>2</v>
      </c>
      <c r="H371" s="1">
        <v>35802.999999998901</v>
      </c>
      <c r="I371" s="1">
        <v>29122.999999998901</v>
      </c>
      <c r="J371" s="1">
        <v>210</v>
      </c>
      <c r="K371" s="1">
        <v>5350</v>
      </c>
      <c r="L371" s="1">
        <v>1120</v>
      </c>
      <c r="M371" s="1">
        <v>85</v>
      </c>
      <c r="N371" s="1">
        <v>58.75</v>
      </c>
      <c r="O371" s="1">
        <v>62.5</v>
      </c>
      <c r="P371" s="1">
        <v>2</v>
      </c>
      <c r="Q371" s="1">
        <v>4</v>
      </c>
      <c r="R371" s="1">
        <v>4</v>
      </c>
      <c r="S371" s="1">
        <v>10</v>
      </c>
      <c r="T371" s="1">
        <v>55</v>
      </c>
      <c r="U371" s="1">
        <v>85</v>
      </c>
      <c r="V371" s="1">
        <v>15</v>
      </c>
      <c r="W371" s="1">
        <v>58.44</v>
      </c>
      <c r="X371" s="1">
        <v>87.5</v>
      </c>
      <c r="Y371" s="1">
        <v>20</v>
      </c>
      <c r="Z371" s="1">
        <v>55.63</v>
      </c>
      <c r="AA371" s="1">
        <v>82.5</v>
      </c>
    </row>
    <row r="372" spans="3:27" x14ac:dyDescent="0.3">
      <c r="C372" s="1">
        <v>10</v>
      </c>
      <c r="D372" s="1">
        <v>4</v>
      </c>
      <c r="E372" s="1" t="s">
        <v>1</v>
      </c>
      <c r="F372" s="1">
        <v>6</v>
      </c>
      <c r="G372" s="1">
        <v>2</v>
      </c>
      <c r="H372" s="1">
        <v>33317</v>
      </c>
      <c r="I372" s="1">
        <v>27387</v>
      </c>
      <c r="J372" s="1">
        <v>630</v>
      </c>
      <c r="K372" s="1">
        <v>5250</v>
      </c>
      <c r="L372" s="1">
        <v>50</v>
      </c>
      <c r="M372" s="1">
        <v>82</v>
      </c>
      <c r="N372" s="1">
        <v>41.67</v>
      </c>
      <c r="O372" s="1">
        <v>90</v>
      </c>
      <c r="P372" s="1">
        <v>5</v>
      </c>
      <c r="Q372" s="1">
        <v>3</v>
      </c>
      <c r="R372" s="1">
        <v>2</v>
      </c>
      <c r="S372" s="1">
        <v>12</v>
      </c>
      <c r="T372" s="1">
        <v>48</v>
      </c>
      <c r="U372" s="1">
        <v>82</v>
      </c>
      <c r="V372" s="1">
        <v>10</v>
      </c>
      <c r="W372" s="1">
        <v>50.83</v>
      </c>
      <c r="X372" s="1">
        <v>90</v>
      </c>
      <c r="Y372" s="1">
        <v>10</v>
      </c>
      <c r="Z372" s="1">
        <v>50</v>
      </c>
      <c r="AA372" s="1">
        <v>90</v>
      </c>
    </row>
    <row r="373" spans="3:27" x14ac:dyDescent="0.3">
      <c r="C373" s="1">
        <v>10</v>
      </c>
      <c r="D373" s="1">
        <v>8</v>
      </c>
      <c r="E373" s="1" t="s">
        <v>1</v>
      </c>
      <c r="F373" s="1">
        <v>6</v>
      </c>
      <c r="G373" s="1">
        <v>2</v>
      </c>
      <c r="H373" s="1">
        <v>32228.999999999902</v>
      </c>
      <c r="I373" s="1">
        <v>26738.999999999902</v>
      </c>
      <c r="J373" s="1">
        <v>420</v>
      </c>
      <c r="K373" s="1">
        <v>4930</v>
      </c>
      <c r="L373" s="1">
        <v>140</v>
      </c>
      <c r="M373" s="1">
        <v>88</v>
      </c>
      <c r="N373" s="1">
        <v>48.33</v>
      </c>
      <c r="O373" s="1">
        <v>75</v>
      </c>
      <c r="P373" s="1">
        <v>5</v>
      </c>
      <c r="Q373" s="1">
        <v>3</v>
      </c>
      <c r="R373" s="1">
        <v>2</v>
      </c>
      <c r="S373" s="1">
        <v>8</v>
      </c>
      <c r="T373" s="1">
        <v>53</v>
      </c>
      <c r="U373" s="1">
        <v>88</v>
      </c>
      <c r="V373" s="1">
        <v>10</v>
      </c>
      <c r="W373" s="1">
        <v>55.83</v>
      </c>
      <c r="X373" s="1">
        <v>90</v>
      </c>
      <c r="Y373" s="1">
        <v>10</v>
      </c>
      <c r="Z373" s="1">
        <v>50</v>
      </c>
      <c r="AA373" s="1">
        <v>85</v>
      </c>
    </row>
    <row r="374" spans="3:27" x14ac:dyDescent="0.3">
      <c r="C374" s="1">
        <v>10</v>
      </c>
      <c r="D374" s="1">
        <v>4</v>
      </c>
      <c r="E374" s="1" t="s">
        <v>1</v>
      </c>
      <c r="F374" s="1">
        <v>7</v>
      </c>
      <c r="G374" s="1">
        <v>2</v>
      </c>
      <c r="H374" s="1">
        <v>27118.999999998501</v>
      </c>
      <c r="I374" s="1">
        <v>25158.999999998501</v>
      </c>
      <c r="J374" s="1">
        <v>350</v>
      </c>
      <c r="K374" s="1">
        <v>1380</v>
      </c>
      <c r="L374" s="1">
        <v>230</v>
      </c>
      <c r="M374" s="1">
        <v>90</v>
      </c>
      <c r="N374" s="1">
        <v>65</v>
      </c>
      <c r="O374" s="1">
        <v>85</v>
      </c>
      <c r="P374" s="1">
        <v>5</v>
      </c>
      <c r="Q374" s="1">
        <v>3</v>
      </c>
      <c r="R374" s="1">
        <v>2</v>
      </c>
      <c r="S374" s="1">
        <v>10</v>
      </c>
      <c r="T374" s="1">
        <v>51</v>
      </c>
      <c r="U374" s="1">
        <v>90</v>
      </c>
      <c r="V374" s="1">
        <v>10</v>
      </c>
      <c r="W374" s="1">
        <v>50.83</v>
      </c>
      <c r="X374" s="1">
        <v>90</v>
      </c>
      <c r="Y374" s="1">
        <v>15</v>
      </c>
      <c r="Z374" s="1">
        <v>46.25</v>
      </c>
      <c r="AA374" s="1">
        <v>85</v>
      </c>
    </row>
    <row r="375" spans="3:27" x14ac:dyDescent="0.3">
      <c r="C375" s="1">
        <v>10</v>
      </c>
      <c r="D375" s="1">
        <v>8</v>
      </c>
      <c r="E375" s="1" t="s">
        <v>1</v>
      </c>
      <c r="F375" s="1">
        <v>7</v>
      </c>
      <c r="G375" s="1">
        <v>2</v>
      </c>
      <c r="H375" s="1">
        <v>28340.999999999502</v>
      </c>
      <c r="I375" s="1">
        <v>26320.999999999502</v>
      </c>
      <c r="J375" s="1">
        <v>350</v>
      </c>
      <c r="K375" s="1">
        <v>960</v>
      </c>
      <c r="L375" s="1">
        <v>710</v>
      </c>
      <c r="M375" s="1">
        <v>90</v>
      </c>
      <c r="N375" s="1">
        <v>80</v>
      </c>
      <c r="O375" s="1">
        <v>55</v>
      </c>
      <c r="P375" s="1">
        <v>5</v>
      </c>
      <c r="Q375" s="1">
        <v>3</v>
      </c>
      <c r="R375" s="1">
        <v>2</v>
      </c>
      <c r="S375" s="1">
        <v>10</v>
      </c>
      <c r="T375" s="1">
        <v>57.5</v>
      </c>
      <c r="U375" s="1">
        <v>90</v>
      </c>
      <c r="V375" s="1">
        <v>10</v>
      </c>
      <c r="W375" s="1">
        <v>53.33</v>
      </c>
      <c r="X375" s="1">
        <v>86.67</v>
      </c>
      <c r="Y375" s="1">
        <v>10</v>
      </c>
      <c r="Z375" s="1">
        <v>41.25</v>
      </c>
      <c r="AA375" s="1">
        <v>70</v>
      </c>
    </row>
    <row r="376" spans="3:27" x14ac:dyDescent="0.3">
      <c r="C376" s="1">
        <v>10</v>
      </c>
      <c r="D376" s="1">
        <v>4</v>
      </c>
      <c r="E376" s="1" t="s">
        <v>1</v>
      </c>
      <c r="F376" s="1">
        <v>8</v>
      </c>
      <c r="G376" s="1">
        <v>2</v>
      </c>
      <c r="H376" s="1">
        <v>31260.999999997799</v>
      </c>
      <c r="I376" s="1">
        <v>28010.999999997799</v>
      </c>
      <c r="J376" s="1">
        <v>210</v>
      </c>
      <c r="K376" s="1">
        <v>2060</v>
      </c>
      <c r="L376" s="1">
        <v>980</v>
      </c>
      <c r="M376" s="1">
        <v>90</v>
      </c>
      <c r="N376" s="1">
        <v>77.5</v>
      </c>
      <c r="O376" s="1">
        <v>56.67</v>
      </c>
      <c r="P376" s="1">
        <v>3</v>
      </c>
      <c r="Q376" s="1">
        <v>4</v>
      </c>
      <c r="R376" s="1">
        <v>3</v>
      </c>
      <c r="S376" s="1">
        <v>10</v>
      </c>
      <c r="T376" s="1">
        <v>50</v>
      </c>
      <c r="U376" s="1">
        <v>90</v>
      </c>
      <c r="V376" s="1">
        <v>10</v>
      </c>
      <c r="W376" s="1">
        <v>50.63</v>
      </c>
      <c r="X376" s="1">
        <v>90</v>
      </c>
      <c r="Y376" s="1">
        <v>10</v>
      </c>
      <c r="Z376" s="1">
        <v>51.67</v>
      </c>
      <c r="AA376" s="1">
        <v>90</v>
      </c>
    </row>
    <row r="377" spans="3:27" x14ac:dyDescent="0.3">
      <c r="C377" s="1">
        <v>10</v>
      </c>
      <c r="D377" s="1">
        <v>8</v>
      </c>
      <c r="E377" s="1" t="s">
        <v>1</v>
      </c>
      <c r="F377" s="1">
        <v>8</v>
      </c>
      <c r="G377" s="1">
        <v>2</v>
      </c>
      <c r="H377" s="1">
        <v>31226.999999999702</v>
      </c>
      <c r="I377" s="1">
        <v>27206.999999999702</v>
      </c>
      <c r="J377" s="1">
        <v>350</v>
      </c>
      <c r="K377" s="1">
        <v>2760</v>
      </c>
      <c r="L377" s="1">
        <v>910</v>
      </c>
      <c r="M377" s="1">
        <v>83.33</v>
      </c>
      <c r="N377" s="1">
        <v>71.25</v>
      </c>
      <c r="O377" s="1">
        <v>60</v>
      </c>
      <c r="P377" s="1">
        <v>3</v>
      </c>
      <c r="Q377" s="1">
        <v>4</v>
      </c>
      <c r="R377" s="1">
        <v>3</v>
      </c>
      <c r="S377" s="1">
        <v>10</v>
      </c>
      <c r="T377" s="1">
        <v>50</v>
      </c>
      <c r="U377" s="1">
        <v>83.33</v>
      </c>
      <c r="V377" s="1">
        <v>10</v>
      </c>
      <c r="W377" s="1">
        <v>55.63</v>
      </c>
      <c r="X377" s="1">
        <v>87.5</v>
      </c>
      <c r="Y377" s="1">
        <v>10</v>
      </c>
      <c r="Z377" s="1">
        <v>56.67</v>
      </c>
      <c r="AA377" s="1">
        <v>90</v>
      </c>
    </row>
    <row r="378" spans="3:27" x14ac:dyDescent="0.3">
      <c r="C378" s="1">
        <v>10</v>
      </c>
      <c r="D378" s="1">
        <v>4</v>
      </c>
      <c r="E378" s="1" t="s">
        <v>1</v>
      </c>
      <c r="F378" s="1">
        <v>9</v>
      </c>
      <c r="G378" s="1">
        <v>2</v>
      </c>
      <c r="H378" s="1">
        <v>63615.999999998297</v>
      </c>
      <c r="I378" s="1">
        <v>56625.999999998297</v>
      </c>
      <c r="J378" s="1">
        <v>280</v>
      </c>
      <c r="K378" s="1">
        <v>6310</v>
      </c>
      <c r="L378" s="1">
        <v>400</v>
      </c>
      <c r="M378" s="1">
        <v>90</v>
      </c>
      <c r="N378" s="1">
        <v>61.67</v>
      </c>
      <c r="O378" s="1">
        <v>73.33</v>
      </c>
      <c r="P378" s="1">
        <v>4</v>
      </c>
      <c r="Q378" s="1">
        <v>3</v>
      </c>
      <c r="R378" s="1">
        <v>3</v>
      </c>
      <c r="S378" s="1">
        <v>10</v>
      </c>
      <c r="T378" s="1">
        <v>51.88</v>
      </c>
      <c r="U378" s="1">
        <v>90</v>
      </c>
      <c r="V378" s="1">
        <v>16.670000000000002</v>
      </c>
      <c r="W378" s="1">
        <v>50.83</v>
      </c>
      <c r="X378" s="1">
        <v>83.33</v>
      </c>
      <c r="Y378" s="1">
        <v>10</v>
      </c>
      <c r="Z378" s="1">
        <v>50.83</v>
      </c>
      <c r="AA378" s="1">
        <v>90</v>
      </c>
    </row>
    <row r="379" spans="3:27" x14ac:dyDescent="0.3">
      <c r="C379" s="1">
        <v>10</v>
      </c>
      <c r="D379" s="1">
        <v>8</v>
      </c>
      <c r="E379" s="1" t="s">
        <v>1</v>
      </c>
      <c r="F379" s="1">
        <v>9</v>
      </c>
      <c r="G379" s="1">
        <v>2</v>
      </c>
      <c r="H379" s="1">
        <v>61875.999999999898</v>
      </c>
      <c r="I379" s="1">
        <v>56625.999999999898</v>
      </c>
      <c r="J379" s="1">
        <v>350</v>
      </c>
      <c r="K379" s="1">
        <v>4380</v>
      </c>
      <c r="L379" s="1">
        <v>520</v>
      </c>
      <c r="M379" s="1">
        <v>87.5</v>
      </c>
      <c r="N379" s="1">
        <v>73.33</v>
      </c>
      <c r="O379" s="1">
        <v>70</v>
      </c>
      <c r="P379" s="1">
        <v>4</v>
      </c>
      <c r="Q379" s="1">
        <v>3</v>
      </c>
      <c r="R379" s="1">
        <v>3</v>
      </c>
      <c r="S379" s="1">
        <v>10</v>
      </c>
      <c r="T379" s="1">
        <v>57.5</v>
      </c>
      <c r="U379" s="1">
        <v>87.5</v>
      </c>
      <c r="V379" s="1">
        <v>20</v>
      </c>
      <c r="W379" s="1">
        <v>60.42</v>
      </c>
      <c r="X379" s="1">
        <v>90</v>
      </c>
      <c r="Y379" s="1">
        <v>10</v>
      </c>
      <c r="Z379" s="1">
        <v>55.83</v>
      </c>
      <c r="AA379" s="1">
        <v>90</v>
      </c>
    </row>
    <row r="380" spans="3:27" x14ac:dyDescent="0.3">
      <c r="C380" s="1">
        <v>10</v>
      </c>
      <c r="D380" s="1">
        <v>4</v>
      </c>
      <c r="E380" s="1" t="s">
        <v>1</v>
      </c>
      <c r="F380" s="1">
        <v>10</v>
      </c>
      <c r="G380" s="1">
        <v>2</v>
      </c>
      <c r="H380" s="1">
        <v>29209</v>
      </c>
      <c r="I380" s="1">
        <v>27159</v>
      </c>
      <c r="J380" s="1">
        <v>350</v>
      </c>
      <c r="K380" s="1">
        <v>1140</v>
      </c>
      <c r="L380" s="1">
        <v>560</v>
      </c>
      <c r="M380" s="1">
        <v>90</v>
      </c>
      <c r="N380" s="1">
        <v>83.33</v>
      </c>
      <c r="O380" s="1">
        <v>65</v>
      </c>
      <c r="P380" s="1">
        <v>5</v>
      </c>
      <c r="Q380" s="1">
        <v>3</v>
      </c>
      <c r="R380" s="1">
        <v>2</v>
      </c>
      <c r="S380" s="1">
        <v>10</v>
      </c>
      <c r="T380" s="1">
        <v>50.5</v>
      </c>
      <c r="U380" s="1">
        <v>90</v>
      </c>
      <c r="V380" s="1">
        <v>10</v>
      </c>
      <c r="W380" s="1">
        <v>51.67</v>
      </c>
      <c r="X380" s="1">
        <v>90</v>
      </c>
      <c r="Y380" s="1">
        <v>10</v>
      </c>
      <c r="Z380" s="1">
        <v>51.25</v>
      </c>
      <c r="AA380" s="1">
        <v>90</v>
      </c>
    </row>
    <row r="381" spans="3:27" x14ac:dyDescent="0.3">
      <c r="C381" s="1">
        <v>10</v>
      </c>
      <c r="D381" s="1">
        <v>8</v>
      </c>
      <c r="E381" s="1" t="s">
        <v>1</v>
      </c>
      <c r="F381" s="1">
        <v>10</v>
      </c>
      <c r="G381" s="1">
        <v>2</v>
      </c>
      <c r="H381" s="1">
        <v>29586</v>
      </c>
      <c r="I381" s="1">
        <v>27176</v>
      </c>
      <c r="J381" s="1">
        <v>420</v>
      </c>
      <c r="K381" s="1">
        <v>1270</v>
      </c>
      <c r="L381" s="1">
        <v>720</v>
      </c>
      <c r="M381" s="1">
        <v>88</v>
      </c>
      <c r="N381" s="1">
        <v>85</v>
      </c>
      <c r="O381" s="1">
        <v>55</v>
      </c>
      <c r="P381" s="1">
        <v>5</v>
      </c>
      <c r="Q381" s="1">
        <v>3</v>
      </c>
      <c r="R381" s="1">
        <v>2</v>
      </c>
      <c r="S381" s="1">
        <v>10</v>
      </c>
      <c r="T381" s="1">
        <v>56</v>
      </c>
      <c r="U381" s="1">
        <v>88</v>
      </c>
      <c r="V381" s="1">
        <v>10</v>
      </c>
      <c r="W381" s="1">
        <v>56.67</v>
      </c>
      <c r="X381" s="1">
        <v>86.67</v>
      </c>
      <c r="Y381" s="1">
        <v>10</v>
      </c>
      <c r="Z381" s="1">
        <v>58.75</v>
      </c>
      <c r="AA381" s="1">
        <v>90</v>
      </c>
    </row>
    <row r="382" spans="3:27" x14ac:dyDescent="0.3">
      <c r="C382" s="1">
        <v>10</v>
      </c>
      <c r="D382" s="1">
        <v>4</v>
      </c>
      <c r="E382" s="1" t="s">
        <v>1</v>
      </c>
      <c r="F382" s="1">
        <v>11</v>
      </c>
      <c r="G382" s="1">
        <v>2</v>
      </c>
      <c r="H382" s="1">
        <v>36420</v>
      </c>
      <c r="I382" s="1">
        <v>29120</v>
      </c>
      <c r="J382" s="1">
        <v>350</v>
      </c>
      <c r="K382" s="1">
        <v>5910</v>
      </c>
      <c r="L382" s="1">
        <v>1040</v>
      </c>
      <c r="M382" s="1">
        <v>75</v>
      </c>
      <c r="N382" s="1">
        <v>61.25</v>
      </c>
      <c r="O382" s="1">
        <v>52.5</v>
      </c>
      <c r="P382" s="1">
        <v>2</v>
      </c>
      <c r="Q382" s="1">
        <v>4</v>
      </c>
      <c r="R382" s="1">
        <v>4</v>
      </c>
      <c r="S382" s="1">
        <v>5</v>
      </c>
      <c r="T382" s="1">
        <v>37.5</v>
      </c>
      <c r="U382" s="1">
        <v>75</v>
      </c>
      <c r="V382" s="1">
        <v>10</v>
      </c>
      <c r="W382" s="1">
        <v>51.25</v>
      </c>
      <c r="X382" s="1">
        <v>90</v>
      </c>
      <c r="Y382" s="1">
        <v>10</v>
      </c>
      <c r="Z382" s="1">
        <v>51.25</v>
      </c>
      <c r="AA382" s="1">
        <v>90</v>
      </c>
    </row>
    <row r="383" spans="3:27" x14ac:dyDescent="0.3">
      <c r="C383" s="1">
        <v>10</v>
      </c>
      <c r="D383" s="1">
        <v>8</v>
      </c>
      <c r="E383" s="1" t="s">
        <v>1</v>
      </c>
      <c r="F383" s="1">
        <v>11</v>
      </c>
      <c r="G383" s="1">
        <v>2</v>
      </c>
      <c r="H383" s="1">
        <v>32872</v>
      </c>
      <c r="I383" s="1">
        <v>27702</v>
      </c>
      <c r="J383" s="1">
        <v>350</v>
      </c>
      <c r="K383" s="1">
        <v>4030</v>
      </c>
      <c r="L383" s="1">
        <v>790</v>
      </c>
      <c r="M383" s="1">
        <v>75</v>
      </c>
      <c r="N383" s="1">
        <v>72.5</v>
      </c>
      <c r="O383" s="1">
        <v>60</v>
      </c>
      <c r="P383" s="1">
        <v>2</v>
      </c>
      <c r="Q383" s="1">
        <v>4</v>
      </c>
      <c r="R383" s="1">
        <v>4</v>
      </c>
      <c r="S383" s="1">
        <v>15</v>
      </c>
      <c r="T383" s="1">
        <v>53.13</v>
      </c>
      <c r="U383" s="1">
        <v>80</v>
      </c>
      <c r="V383" s="1">
        <v>10</v>
      </c>
      <c r="W383" s="1">
        <v>58.13</v>
      </c>
      <c r="X383" s="1">
        <v>90</v>
      </c>
      <c r="Y383" s="1">
        <v>10</v>
      </c>
      <c r="Z383" s="1">
        <v>57.5</v>
      </c>
      <c r="AA383" s="1">
        <v>90</v>
      </c>
    </row>
    <row r="384" spans="3:27" x14ac:dyDescent="0.3">
      <c r="C384" s="1">
        <v>10</v>
      </c>
      <c r="D384" s="1">
        <v>4</v>
      </c>
      <c r="E384" s="1" t="s">
        <v>1</v>
      </c>
      <c r="F384" s="1">
        <v>12</v>
      </c>
      <c r="G384" s="1">
        <v>2</v>
      </c>
      <c r="H384" s="1">
        <v>36384.999999999898</v>
      </c>
      <c r="I384" s="1">
        <v>31344.999999999902</v>
      </c>
      <c r="J384" s="1">
        <v>210</v>
      </c>
      <c r="K384" s="1">
        <v>4320</v>
      </c>
      <c r="L384" s="1">
        <v>510</v>
      </c>
      <c r="M384" s="1">
        <v>90</v>
      </c>
      <c r="N384" s="1">
        <v>61.67</v>
      </c>
      <c r="O384" s="1">
        <v>77.5</v>
      </c>
      <c r="P384" s="1">
        <v>3</v>
      </c>
      <c r="Q384" s="1">
        <v>3</v>
      </c>
      <c r="R384" s="1">
        <v>4</v>
      </c>
      <c r="S384" s="1">
        <v>10</v>
      </c>
      <c r="T384" s="1">
        <v>50</v>
      </c>
      <c r="U384" s="1">
        <v>90</v>
      </c>
      <c r="V384" s="1">
        <v>10</v>
      </c>
      <c r="W384" s="1">
        <v>51.67</v>
      </c>
      <c r="X384" s="1">
        <v>90</v>
      </c>
      <c r="Y384" s="1">
        <v>10</v>
      </c>
      <c r="Z384" s="1">
        <v>50.63</v>
      </c>
      <c r="AA384" s="1">
        <v>90</v>
      </c>
    </row>
    <row r="385" spans="3:27" x14ac:dyDescent="0.3">
      <c r="C385" s="1">
        <v>10</v>
      </c>
      <c r="D385" s="1">
        <v>8</v>
      </c>
      <c r="E385" s="1" t="s">
        <v>1</v>
      </c>
      <c r="F385" s="1">
        <v>12</v>
      </c>
      <c r="G385" s="1">
        <v>2</v>
      </c>
      <c r="H385" s="1">
        <v>34071</v>
      </c>
      <c r="I385" s="1">
        <v>29341</v>
      </c>
      <c r="J385" s="1">
        <v>280</v>
      </c>
      <c r="K385" s="1">
        <v>3870</v>
      </c>
      <c r="L385" s="1">
        <v>580</v>
      </c>
      <c r="M385" s="1">
        <v>86.67</v>
      </c>
      <c r="N385" s="1">
        <v>73.33</v>
      </c>
      <c r="O385" s="1">
        <v>60</v>
      </c>
      <c r="P385" s="1">
        <v>3</v>
      </c>
      <c r="Q385" s="1">
        <v>3</v>
      </c>
      <c r="R385" s="1">
        <v>4</v>
      </c>
      <c r="S385" s="1">
        <v>10</v>
      </c>
      <c r="T385" s="1">
        <v>51.67</v>
      </c>
      <c r="U385" s="1">
        <v>86.67</v>
      </c>
      <c r="V385" s="1">
        <v>10</v>
      </c>
      <c r="W385" s="1">
        <v>56.67</v>
      </c>
      <c r="X385" s="1">
        <v>90</v>
      </c>
      <c r="Y385" s="1">
        <v>10</v>
      </c>
      <c r="Z385" s="1">
        <v>54.38</v>
      </c>
      <c r="AA385" s="1">
        <v>90</v>
      </c>
    </row>
    <row r="386" spans="3:27" x14ac:dyDescent="0.3">
      <c r="C386" s="1">
        <v>10</v>
      </c>
      <c r="D386" s="1">
        <v>4</v>
      </c>
      <c r="E386" s="1" t="s">
        <v>1</v>
      </c>
      <c r="F386" s="1">
        <v>13</v>
      </c>
      <c r="G386" s="1">
        <v>2</v>
      </c>
      <c r="H386" s="1">
        <v>34650</v>
      </c>
      <c r="I386" s="1">
        <v>28980</v>
      </c>
      <c r="J386" s="1">
        <v>280</v>
      </c>
      <c r="K386" s="1">
        <v>4090</v>
      </c>
      <c r="L386" s="1">
        <v>1300</v>
      </c>
      <c r="M386" s="1">
        <v>90</v>
      </c>
      <c r="N386" s="1">
        <v>71.67</v>
      </c>
      <c r="O386" s="1">
        <v>36.67</v>
      </c>
      <c r="P386" s="1">
        <v>4</v>
      </c>
      <c r="Q386" s="1">
        <v>3</v>
      </c>
      <c r="R386" s="1">
        <v>3</v>
      </c>
      <c r="S386" s="1">
        <v>10</v>
      </c>
      <c r="T386" s="1">
        <v>50.63</v>
      </c>
      <c r="U386" s="1">
        <v>90</v>
      </c>
      <c r="V386" s="1">
        <v>6.67</v>
      </c>
      <c r="W386" s="1">
        <v>46.67</v>
      </c>
      <c r="X386" s="1">
        <v>86.67</v>
      </c>
      <c r="Y386" s="1">
        <v>10</v>
      </c>
      <c r="Z386" s="1">
        <v>50</v>
      </c>
      <c r="AA386" s="1">
        <v>90</v>
      </c>
    </row>
    <row r="387" spans="3:27" x14ac:dyDescent="0.3">
      <c r="C387" s="1">
        <v>10</v>
      </c>
      <c r="D387" s="1">
        <v>8</v>
      </c>
      <c r="E387" s="1" t="s">
        <v>1</v>
      </c>
      <c r="F387" s="1">
        <v>13</v>
      </c>
      <c r="G387" s="1">
        <v>2</v>
      </c>
      <c r="H387" s="1">
        <v>35981</v>
      </c>
      <c r="I387" s="1">
        <v>28821</v>
      </c>
      <c r="J387" s="1">
        <v>350</v>
      </c>
      <c r="K387" s="1">
        <v>5470</v>
      </c>
      <c r="L387" s="1">
        <v>1340</v>
      </c>
      <c r="M387" s="1">
        <v>87.5</v>
      </c>
      <c r="N387" s="1">
        <v>58.33</v>
      </c>
      <c r="O387" s="1">
        <v>26.67</v>
      </c>
      <c r="P387" s="1">
        <v>4</v>
      </c>
      <c r="Q387" s="1">
        <v>3</v>
      </c>
      <c r="R387" s="1">
        <v>3</v>
      </c>
      <c r="S387" s="1">
        <v>10</v>
      </c>
      <c r="T387" s="1">
        <v>56.25</v>
      </c>
      <c r="U387" s="1">
        <v>87.5</v>
      </c>
      <c r="V387" s="1">
        <v>10</v>
      </c>
      <c r="W387" s="1">
        <v>52.08</v>
      </c>
      <c r="X387" s="1">
        <v>83.33</v>
      </c>
      <c r="Y387" s="1">
        <v>10</v>
      </c>
      <c r="Z387" s="1">
        <v>51.67</v>
      </c>
      <c r="AA387" s="1">
        <v>86.67</v>
      </c>
    </row>
    <row r="388" spans="3:27" x14ac:dyDescent="0.3">
      <c r="C388" s="1">
        <v>10</v>
      </c>
      <c r="D388" s="1">
        <v>4</v>
      </c>
      <c r="E388" s="1" t="s">
        <v>1</v>
      </c>
      <c r="F388" s="1">
        <v>14</v>
      </c>
      <c r="G388" s="1">
        <v>2</v>
      </c>
      <c r="H388" s="1">
        <v>39138</v>
      </c>
      <c r="I388" s="1">
        <v>32338</v>
      </c>
      <c r="J388" s="1">
        <v>490</v>
      </c>
      <c r="K388" s="1">
        <v>5520</v>
      </c>
      <c r="L388" s="1">
        <v>790</v>
      </c>
      <c r="M388" s="1">
        <v>76.67</v>
      </c>
      <c r="N388" s="1">
        <v>58.75</v>
      </c>
      <c r="O388" s="1">
        <v>43.33</v>
      </c>
      <c r="P388" s="1">
        <v>3</v>
      </c>
      <c r="Q388" s="1">
        <v>4</v>
      </c>
      <c r="R388" s="1">
        <v>3</v>
      </c>
      <c r="S388" s="1">
        <v>10</v>
      </c>
      <c r="T388" s="1">
        <v>44.17</v>
      </c>
      <c r="U388" s="1">
        <v>76.67</v>
      </c>
      <c r="V388" s="1">
        <v>10</v>
      </c>
      <c r="W388" s="1">
        <v>51.25</v>
      </c>
      <c r="X388" s="1">
        <v>90</v>
      </c>
      <c r="Y388" s="1">
        <v>10</v>
      </c>
      <c r="Z388" s="1">
        <v>44.17</v>
      </c>
      <c r="AA388" s="1">
        <v>76.67</v>
      </c>
    </row>
    <row r="389" spans="3:27" x14ac:dyDescent="0.3">
      <c r="C389" s="1">
        <v>10</v>
      </c>
      <c r="D389" s="1">
        <v>8</v>
      </c>
      <c r="E389" s="1" t="s">
        <v>1</v>
      </c>
      <c r="F389" s="1">
        <v>14</v>
      </c>
      <c r="G389" s="1">
        <v>2</v>
      </c>
      <c r="H389" s="1">
        <v>39072</v>
      </c>
      <c r="I389" s="1">
        <v>33782</v>
      </c>
      <c r="J389" s="1">
        <v>280</v>
      </c>
      <c r="K389" s="1">
        <v>4140</v>
      </c>
      <c r="L389" s="1">
        <v>870</v>
      </c>
      <c r="M389" s="1">
        <v>86.67</v>
      </c>
      <c r="N389" s="1">
        <v>68.75</v>
      </c>
      <c r="O389" s="1">
        <v>50</v>
      </c>
      <c r="P389" s="1">
        <v>3</v>
      </c>
      <c r="Q389" s="1">
        <v>4</v>
      </c>
      <c r="R389" s="1">
        <v>3</v>
      </c>
      <c r="S389" s="1">
        <v>10</v>
      </c>
      <c r="T389" s="1">
        <v>56.25</v>
      </c>
      <c r="U389" s="1">
        <v>86.67</v>
      </c>
      <c r="V389" s="1">
        <v>10</v>
      </c>
      <c r="W389" s="1">
        <v>58.13</v>
      </c>
      <c r="X389" s="1">
        <v>90</v>
      </c>
      <c r="Y389" s="1">
        <v>10</v>
      </c>
      <c r="Z389" s="1">
        <v>56.25</v>
      </c>
      <c r="AA389" s="1">
        <v>86.67</v>
      </c>
    </row>
    <row r="390" spans="3:27" x14ac:dyDescent="0.3">
      <c r="C390" s="1">
        <v>10</v>
      </c>
      <c r="D390" s="1">
        <v>4</v>
      </c>
      <c r="E390" s="1" t="s">
        <v>1</v>
      </c>
      <c r="F390" s="1">
        <v>15</v>
      </c>
      <c r="G390" s="1">
        <v>2</v>
      </c>
      <c r="H390" s="1">
        <v>34622</v>
      </c>
      <c r="I390" s="1">
        <v>29682</v>
      </c>
      <c r="J390" s="1">
        <v>630</v>
      </c>
      <c r="K390" s="1">
        <v>4220</v>
      </c>
      <c r="L390" s="1">
        <v>90</v>
      </c>
      <c r="M390" s="1">
        <v>82</v>
      </c>
      <c r="N390" s="1">
        <v>60</v>
      </c>
      <c r="O390" s="1">
        <v>90</v>
      </c>
      <c r="P390" s="1">
        <v>5</v>
      </c>
      <c r="Q390" s="1">
        <v>3</v>
      </c>
      <c r="R390" s="1">
        <v>2</v>
      </c>
      <c r="S390" s="1">
        <v>18</v>
      </c>
      <c r="T390" s="1">
        <v>49</v>
      </c>
      <c r="U390" s="1">
        <v>82</v>
      </c>
      <c r="V390" s="1">
        <v>10</v>
      </c>
      <c r="W390" s="1">
        <v>50.83</v>
      </c>
      <c r="X390" s="1">
        <v>90</v>
      </c>
      <c r="Y390" s="1">
        <v>10</v>
      </c>
      <c r="Z390" s="1">
        <v>51.25</v>
      </c>
      <c r="AA390" s="1">
        <v>90</v>
      </c>
    </row>
    <row r="391" spans="3:27" x14ac:dyDescent="0.3">
      <c r="C391" s="1">
        <v>10</v>
      </c>
      <c r="D391" s="1">
        <v>8</v>
      </c>
      <c r="E391" s="1" t="s">
        <v>1</v>
      </c>
      <c r="F391" s="1">
        <v>15</v>
      </c>
      <c r="G391" s="1">
        <v>2</v>
      </c>
      <c r="H391" s="1">
        <v>44072.999999999804</v>
      </c>
      <c r="I391" s="1">
        <v>40662.999999999702</v>
      </c>
      <c r="J391" s="1">
        <v>490</v>
      </c>
      <c r="K391" s="1">
        <v>2830</v>
      </c>
      <c r="L391" s="1">
        <v>90</v>
      </c>
      <c r="M391" s="1">
        <v>86</v>
      </c>
      <c r="N391" s="1">
        <v>68.33</v>
      </c>
      <c r="O391" s="1">
        <v>90</v>
      </c>
      <c r="P391" s="1">
        <v>5</v>
      </c>
      <c r="Q391" s="1">
        <v>3</v>
      </c>
      <c r="R391" s="1">
        <v>2</v>
      </c>
      <c r="S391" s="1">
        <v>18</v>
      </c>
      <c r="T391" s="1">
        <v>53</v>
      </c>
      <c r="U391" s="1">
        <v>86</v>
      </c>
      <c r="V391" s="1">
        <v>10</v>
      </c>
      <c r="W391" s="1">
        <v>55</v>
      </c>
      <c r="X391" s="1">
        <v>90</v>
      </c>
      <c r="Y391" s="1">
        <v>10</v>
      </c>
      <c r="Z391" s="1">
        <v>58.75</v>
      </c>
      <c r="AA391" s="1">
        <v>90</v>
      </c>
    </row>
    <row r="392" spans="3:27" x14ac:dyDescent="0.3">
      <c r="C392" s="1">
        <v>10</v>
      </c>
      <c r="D392" s="1">
        <v>4</v>
      </c>
      <c r="E392" s="1" t="s">
        <v>1</v>
      </c>
      <c r="F392" s="1">
        <v>16</v>
      </c>
      <c r="G392" s="1">
        <v>2</v>
      </c>
      <c r="H392" s="1">
        <v>33264</v>
      </c>
      <c r="I392" s="1">
        <v>29184</v>
      </c>
      <c r="J392" s="1">
        <v>280</v>
      </c>
      <c r="K392" s="1">
        <v>3020</v>
      </c>
      <c r="L392" s="1">
        <v>780</v>
      </c>
      <c r="M392" s="1">
        <v>90</v>
      </c>
      <c r="N392" s="1">
        <v>65</v>
      </c>
      <c r="O392" s="1">
        <v>63.33</v>
      </c>
      <c r="P392" s="1">
        <v>4</v>
      </c>
      <c r="Q392" s="1">
        <v>3</v>
      </c>
      <c r="R392" s="1">
        <v>3</v>
      </c>
      <c r="S392" s="1">
        <v>10</v>
      </c>
      <c r="T392" s="1">
        <v>51.25</v>
      </c>
      <c r="U392" s="1">
        <v>90</v>
      </c>
      <c r="V392" s="1">
        <v>10</v>
      </c>
      <c r="W392" s="1">
        <v>51.67</v>
      </c>
      <c r="X392" s="1">
        <v>90</v>
      </c>
      <c r="Y392" s="1">
        <v>10</v>
      </c>
      <c r="Z392" s="1">
        <v>50</v>
      </c>
      <c r="AA392" s="1">
        <v>90</v>
      </c>
    </row>
    <row r="393" spans="3:27" x14ac:dyDescent="0.3">
      <c r="C393" s="1">
        <v>10</v>
      </c>
      <c r="D393" s="1">
        <v>8</v>
      </c>
      <c r="E393" s="1" t="s">
        <v>1</v>
      </c>
      <c r="F393" s="1">
        <v>16</v>
      </c>
      <c r="G393" s="1">
        <v>2</v>
      </c>
      <c r="H393" s="1">
        <v>32286</v>
      </c>
      <c r="I393" s="1">
        <v>28906</v>
      </c>
      <c r="J393" s="1">
        <v>280</v>
      </c>
      <c r="K393" s="1">
        <v>2180</v>
      </c>
      <c r="L393" s="1">
        <v>920</v>
      </c>
      <c r="M393" s="1">
        <v>90</v>
      </c>
      <c r="N393" s="1">
        <v>81.67</v>
      </c>
      <c r="O393" s="1">
        <v>43.33</v>
      </c>
      <c r="P393" s="1">
        <v>4</v>
      </c>
      <c r="Q393" s="1">
        <v>3</v>
      </c>
      <c r="R393" s="1">
        <v>3</v>
      </c>
      <c r="S393" s="1">
        <v>10</v>
      </c>
      <c r="T393" s="1">
        <v>58.75</v>
      </c>
      <c r="U393" s="1">
        <v>90</v>
      </c>
      <c r="V393" s="1">
        <v>10</v>
      </c>
      <c r="W393" s="1">
        <v>58.33</v>
      </c>
      <c r="X393" s="1">
        <v>90</v>
      </c>
      <c r="Y393" s="1">
        <v>10</v>
      </c>
      <c r="Z393" s="1">
        <v>51.67</v>
      </c>
      <c r="AA393" s="1">
        <v>83.33</v>
      </c>
    </row>
    <row r="394" spans="3:27" x14ac:dyDescent="0.3">
      <c r="C394" s="1">
        <v>10</v>
      </c>
      <c r="D394" s="1">
        <v>4</v>
      </c>
      <c r="E394" s="1" t="s">
        <v>1</v>
      </c>
      <c r="F394" s="1">
        <v>17</v>
      </c>
      <c r="G394" s="1">
        <v>2</v>
      </c>
      <c r="H394" s="1">
        <v>48472.9999999992</v>
      </c>
      <c r="I394" s="1">
        <v>44692.9999999992</v>
      </c>
      <c r="J394" s="1">
        <v>280</v>
      </c>
      <c r="K394" s="1">
        <v>3280</v>
      </c>
      <c r="L394" s="1">
        <v>220</v>
      </c>
      <c r="M394" s="1">
        <v>90</v>
      </c>
      <c r="N394" s="1">
        <v>66.67</v>
      </c>
      <c r="O394" s="1">
        <v>90</v>
      </c>
      <c r="P394" s="1">
        <v>4</v>
      </c>
      <c r="Q394" s="1">
        <v>3</v>
      </c>
      <c r="R394" s="1">
        <v>3</v>
      </c>
      <c r="S394" s="1">
        <v>7.5</v>
      </c>
      <c r="T394" s="1">
        <v>51.88</v>
      </c>
      <c r="U394" s="1">
        <v>90</v>
      </c>
      <c r="V394" s="1">
        <v>10</v>
      </c>
      <c r="W394" s="1">
        <v>51.67</v>
      </c>
      <c r="X394" s="1">
        <v>90</v>
      </c>
      <c r="Y394" s="1">
        <v>10</v>
      </c>
      <c r="Z394" s="1">
        <v>50</v>
      </c>
      <c r="AA394" s="1">
        <v>90</v>
      </c>
    </row>
    <row r="395" spans="3:27" x14ac:dyDescent="0.3">
      <c r="C395" s="1">
        <v>10</v>
      </c>
      <c r="D395" s="1">
        <v>8</v>
      </c>
      <c r="E395" s="1" t="s">
        <v>1</v>
      </c>
      <c r="F395" s="1">
        <v>17</v>
      </c>
      <c r="G395" s="1">
        <v>2</v>
      </c>
      <c r="H395" s="1">
        <v>38400.999999999898</v>
      </c>
      <c r="I395" s="1">
        <v>33570.999999999898</v>
      </c>
      <c r="J395" s="1">
        <v>840</v>
      </c>
      <c r="K395" s="1">
        <v>3720</v>
      </c>
      <c r="L395" s="1">
        <v>270</v>
      </c>
      <c r="M395" s="1">
        <v>70</v>
      </c>
      <c r="N395" s="1">
        <v>56.67</v>
      </c>
      <c r="O395" s="1">
        <v>86.67</v>
      </c>
      <c r="P395" s="1">
        <v>4</v>
      </c>
      <c r="Q395" s="1">
        <v>3</v>
      </c>
      <c r="R395" s="1">
        <v>3</v>
      </c>
      <c r="S395" s="1">
        <v>7.5</v>
      </c>
      <c r="T395" s="1">
        <v>49.69</v>
      </c>
      <c r="U395" s="1">
        <v>85</v>
      </c>
      <c r="V395" s="1">
        <v>10</v>
      </c>
      <c r="W395" s="1">
        <v>56.67</v>
      </c>
      <c r="X395" s="1">
        <v>86.67</v>
      </c>
      <c r="Y395" s="1">
        <v>10</v>
      </c>
      <c r="Z395" s="1">
        <v>51.67</v>
      </c>
      <c r="AA395" s="1">
        <v>86.67</v>
      </c>
    </row>
    <row r="396" spans="3:27" x14ac:dyDescent="0.3">
      <c r="C396" s="1">
        <v>10</v>
      </c>
      <c r="D396" s="1">
        <v>4</v>
      </c>
      <c r="E396" s="1" t="s">
        <v>1</v>
      </c>
      <c r="F396" s="1">
        <v>18</v>
      </c>
      <c r="G396" s="1">
        <v>2</v>
      </c>
      <c r="H396" s="1">
        <v>34431</v>
      </c>
      <c r="I396" s="1">
        <v>31011</v>
      </c>
      <c r="J396" s="1">
        <v>280</v>
      </c>
      <c r="K396" s="1">
        <v>2460</v>
      </c>
      <c r="L396" s="1">
        <v>680</v>
      </c>
      <c r="M396" s="1">
        <v>90</v>
      </c>
      <c r="N396" s="1">
        <v>70</v>
      </c>
      <c r="O396" s="1">
        <v>65</v>
      </c>
      <c r="P396" s="1">
        <v>4</v>
      </c>
      <c r="Q396" s="1">
        <v>2</v>
      </c>
      <c r="R396" s="1">
        <v>4</v>
      </c>
      <c r="S396" s="1">
        <v>10</v>
      </c>
      <c r="T396" s="1">
        <v>50</v>
      </c>
      <c r="U396" s="1">
        <v>90</v>
      </c>
      <c r="V396" s="1">
        <v>10</v>
      </c>
      <c r="W396" s="1">
        <v>43.75</v>
      </c>
      <c r="X396" s="1">
        <v>90</v>
      </c>
      <c r="Y396" s="1">
        <v>10</v>
      </c>
      <c r="Z396" s="1">
        <v>48.75</v>
      </c>
      <c r="AA396" s="1">
        <v>90</v>
      </c>
    </row>
    <row r="397" spans="3:27" x14ac:dyDescent="0.3">
      <c r="C397" s="1">
        <v>10</v>
      </c>
      <c r="D397" s="1">
        <v>8</v>
      </c>
      <c r="E397" s="1" t="s">
        <v>1</v>
      </c>
      <c r="F397" s="1">
        <v>18</v>
      </c>
      <c r="G397" s="1">
        <v>2</v>
      </c>
      <c r="H397" s="1">
        <v>35594</v>
      </c>
      <c r="I397" s="1">
        <v>30114</v>
      </c>
      <c r="J397" s="1">
        <v>420</v>
      </c>
      <c r="K397" s="1">
        <v>3780</v>
      </c>
      <c r="L397" s="1">
        <v>1280</v>
      </c>
      <c r="M397" s="1">
        <v>85</v>
      </c>
      <c r="N397" s="1">
        <v>55</v>
      </c>
      <c r="O397" s="1">
        <v>32.5</v>
      </c>
      <c r="P397" s="1">
        <v>4</v>
      </c>
      <c r="Q397" s="1">
        <v>2</v>
      </c>
      <c r="R397" s="1">
        <v>4</v>
      </c>
      <c r="S397" s="1">
        <v>10</v>
      </c>
      <c r="T397" s="1">
        <v>52.5</v>
      </c>
      <c r="U397" s="1">
        <v>85</v>
      </c>
      <c r="V397" s="1">
        <v>5</v>
      </c>
      <c r="W397" s="1">
        <v>46.25</v>
      </c>
      <c r="X397" s="1">
        <v>90</v>
      </c>
      <c r="Y397" s="1">
        <v>7.5</v>
      </c>
      <c r="Z397" s="1">
        <v>53.75</v>
      </c>
      <c r="AA397" s="1">
        <v>90</v>
      </c>
    </row>
    <row r="398" spans="3:27" x14ac:dyDescent="0.3">
      <c r="C398" s="1">
        <v>10</v>
      </c>
      <c r="D398" s="1">
        <v>4</v>
      </c>
      <c r="E398" s="1" t="s">
        <v>1</v>
      </c>
      <c r="F398" s="1">
        <v>19</v>
      </c>
      <c r="G398" s="1">
        <v>2</v>
      </c>
      <c r="H398" s="1">
        <v>27581</v>
      </c>
      <c r="I398" s="1">
        <v>22241</v>
      </c>
      <c r="J398" s="1">
        <v>140</v>
      </c>
      <c r="K398" s="1">
        <v>4480</v>
      </c>
      <c r="L398" s="1">
        <v>720</v>
      </c>
      <c r="M398" s="1">
        <v>90</v>
      </c>
      <c r="N398" s="1">
        <v>54</v>
      </c>
      <c r="O398" s="1">
        <v>63.33</v>
      </c>
      <c r="P398" s="1">
        <v>2</v>
      </c>
      <c r="Q398" s="1">
        <v>5</v>
      </c>
      <c r="R398" s="1">
        <v>3</v>
      </c>
      <c r="S398" s="1">
        <v>10</v>
      </c>
      <c r="T398" s="1">
        <v>50</v>
      </c>
      <c r="U398" s="1">
        <v>90</v>
      </c>
      <c r="V398" s="1">
        <v>10</v>
      </c>
      <c r="W398" s="1">
        <v>45.5</v>
      </c>
      <c r="X398" s="1">
        <v>82</v>
      </c>
      <c r="Y398" s="1">
        <v>10</v>
      </c>
      <c r="Z398" s="1">
        <v>50.83</v>
      </c>
      <c r="AA398" s="1">
        <v>90</v>
      </c>
    </row>
    <row r="399" spans="3:27" x14ac:dyDescent="0.3">
      <c r="C399" s="1">
        <v>10</v>
      </c>
      <c r="D399" s="1">
        <v>8</v>
      </c>
      <c r="E399" s="1" t="s">
        <v>1</v>
      </c>
      <c r="F399" s="1">
        <v>19</v>
      </c>
      <c r="G399" s="1">
        <v>2</v>
      </c>
      <c r="H399" s="1">
        <v>25982</v>
      </c>
      <c r="I399" s="1">
        <v>22692</v>
      </c>
      <c r="J399" s="1">
        <v>140</v>
      </c>
      <c r="K399" s="1">
        <v>2760</v>
      </c>
      <c r="L399" s="1">
        <v>390</v>
      </c>
      <c r="M399" s="1">
        <v>90</v>
      </c>
      <c r="N399" s="1">
        <v>74</v>
      </c>
      <c r="O399" s="1">
        <v>80</v>
      </c>
      <c r="P399" s="1">
        <v>2</v>
      </c>
      <c r="Q399" s="1">
        <v>5</v>
      </c>
      <c r="R399" s="1">
        <v>3</v>
      </c>
      <c r="S399" s="1">
        <v>10</v>
      </c>
      <c r="T399" s="1">
        <v>55</v>
      </c>
      <c r="U399" s="1">
        <v>90</v>
      </c>
      <c r="V399" s="1">
        <v>8</v>
      </c>
      <c r="W399" s="1">
        <v>52.25</v>
      </c>
      <c r="X399" s="1">
        <v>86</v>
      </c>
      <c r="Y399" s="1">
        <v>10</v>
      </c>
      <c r="Z399" s="1">
        <v>55.83</v>
      </c>
      <c r="AA399" s="1">
        <v>90</v>
      </c>
    </row>
    <row r="400" spans="3:27" x14ac:dyDescent="0.3">
      <c r="C400" s="1">
        <v>10</v>
      </c>
      <c r="D400" s="1">
        <v>4</v>
      </c>
      <c r="E400" s="1" t="s">
        <v>1</v>
      </c>
      <c r="F400" s="1">
        <v>20</v>
      </c>
      <c r="G400" s="1">
        <v>2</v>
      </c>
      <c r="H400" s="1">
        <v>39218</v>
      </c>
      <c r="I400" s="1">
        <v>32928</v>
      </c>
      <c r="J400" s="1">
        <v>140</v>
      </c>
      <c r="K400" s="1">
        <v>5640</v>
      </c>
      <c r="L400" s="1">
        <v>510</v>
      </c>
      <c r="M400" s="1">
        <v>90</v>
      </c>
      <c r="N400" s="1">
        <v>58.75</v>
      </c>
      <c r="O400" s="1">
        <v>77.5</v>
      </c>
      <c r="P400" s="1">
        <v>2</v>
      </c>
      <c r="Q400" s="1">
        <v>4</v>
      </c>
      <c r="R400" s="1">
        <v>4</v>
      </c>
      <c r="S400" s="1">
        <v>10</v>
      </c>
      <c r="T400" s="1">
        <v>50</v>
      </c>
      <c r="U400" s="1">
        <v>90</v>
      </c>
      <c r="V400" s="1">
        <v>10</v>
      </c>
      <c r="W400" s="1">
        <v>51.25</v>
      </c>
      <c r="X400" s="1">
        <v>90</v>
      </c>
      <c r="Y400" s="1">
        <v>15</v>
      </c>
      <c r="Z400" s="1">
        <v>52.5</v>
      </c>
      <c r="AA400" s="1">
        <v>87.5</v>
      </c>
    </row>
    <row r="401" spans="3:27" x14ac:dyDescent="0.3">
      <c r="C401" s="1">
        <v>10</v>
      </c>
      <c r="D401" s="1">
        <v>8</v>
      </c>
      <c r="E401" s="1" t="s">
        <v>1</v>
      </c>
      <c r="F401" s="1">
        <v>20</v>
      </c>
      <c r="G401" s="1">
        <v>2</v>
      </c>
      <c r="H401" s="1">
        <v>38365</v>
      </c>
      <c r="I401" s="1">
        <v>33045</v>
      </c>
      <c r="J401" s="1">
        <v>280</v>
      </c>
      <c r="K401" s="1">
        <v>4210</v>
      </c>
      <c r="L401" s="1">
        <v>830</v>
      </c>
      <c r="M401" s="1">
        <v>80</v>
      </c>
      <c r="N401" s="1">
        <v>63.75</v>
      </c>
      <c r="O401" s="1">
        <v>60</v>
      </c>
      <c r="P401" s="1">
        <v>2</v>
      </c>
      <c r="Q401" s="1">
        <v>4</v>
      </c>
      <c r="R401" s="1">
        <v>4</v>
      </c>
      <c r="S401" s="1">
        <v>10</v>
      </c>
      <c r="T401" s="1">
        <v>50</v>
      </c>
      <c r="U401" s="1">
        <v>90</v>
      </c>
      <c r="V401" s="1">
        <v>10</v>
      </c>
      <c r="W401" s="1">
        <v>55</v>
      </c>
      <c r="X401" s="1">
        <v>85</v>
      </c>
      <c r="Y401" s="1">
        <v>15</v>
      </c>
      <c r="Z401" s="1">
        <v>54.38</v>
      </c>
      <c r="AA401" s="1">
        <v>90</v>
      </c>
    </row>
    <row r="402" spans="3:27" x14ac:dyDescent="0.3">
      <c r="C402" s="1">
        <v>10</v>
      </c>
      <c r="D402" s="1">
        <v>4</v>
      </c>
      <c r="E402" s="1" t="s">
        <v>1</v>
      </c>
      <c r="F402" s="1">
        <v>2</v>
      </c>
      <c r="G402" s="1">
        <v>2</v>
      </c>
      <c r="H402" s="1">
        <v>31130</v>
      </c>
      <c r="I402" s="1">
        <v>28320</v>
      </c>
      <c r="J402" s="1">
        <v>350</v>
      </c>
      <c r="K402" s="1">
        <v>1520</v>
      </c>
      <c r="L402" s="1">
        <v>940</v>
      </c>
      <c r="M402" s="1">
        <v>83.33</v>
      </c>
      <c r="N402" s="1">
        <v>80</v>
      </c>
      <c r="O402" s="1">
        <v>57.5</v>
      </c>
      <c r="P402" s="1">
        <v>3</v>
      </c>
      <c r="Q402" s="1">
        <v>3</v>
      </c>
      <c r="R402" s="1">
        <v>4</v>
      </c>
      <c r="S402" s="1">
        <v>6.67</v>
      </c>
      <c r="T402" s="1">
        <v>49.17</v>
      </c>
      <c r="U402" s="1">
        <v>83.33</v>
      </c>
      <c r="V402" s="1">
        <v>10</v>
      </c>
      <c r="W402" s="1">
        <v>52.5</v>
      </c>
      <c r="X402" s="1">
        <v>90</v>
      </c>
      <c r="Y402" s="1">
        <v>7.5</v>
      </c>
      <c r="Z402" s="1">
        <v>50.63</v>
      </c>
      <c r="AA402" s="1">
        <v>85</v>
      </c>
    </row>
    <row r="403" spans="3:27" x14ac:dyDescent="0.3">
      <c r="C403" s="1">
        <v>10</v>
      </c>
      <c r="D403" s="1">
        <v>4</v>
      </c>
      <c r="E403" s="1" t="s">
        <v>1</v>
      </c>
      <c r="F403" s="1">
        <v>1</v>
      </c>
      <c r="G403" s="1">
        <v>3</v>
      </c>
      <c r="H403" s="1">
        <v>50246</v>
      </c>
      <c r="I403" s="1">
        <v>46516</v>
      </c>
      <c r="J403" s="1">
        <v>490</v>
      </c>
      <c r="K403" s="1">
        <v>1740</v>
      </c>
      <c r="L403" s="1">
        <v>1500</v>
      </c>
      <c r="M403" s="1">
        <v>76.67</v>
      </c>
      <c r="N403" s="1">
        <v>90</v>
      </c>
      <c r="O403" s="1">
        <v>42.5</v>
      </c>
      <c r="P403" s="1">
        <v>3</v>
      </c>
      <c r="Q403" s="1">
        <v>3</v>
      </c>
      <c r="R403" s="1">
        <v>4</v>
      </c>
      <c r="S403" s="1">
        <v>10</v>
      </c>
      <c r="T403" s="1">
        <v>51.67</v>
      </c>
      <c r="U403" s="1">
        <v>90</v>
      </c>
      <c r="V403" s="1">
        <v>10</v>
      </c>
      <c r="W403" s="1">
        <v>50</v>
      </c>
      <c r="X403" s="1">
        <v>90</v>
      </c>
      <c r="Y403" s="1">
        <v>22.5</v>
      </c>
      <c r="Z403" s="1">
        <v>56.88</v>
      </c>
      <c r="AA403" s="1">
        <v>90</v>
      </c>
    </row>
    <row r="404" spans="3:27" x14ac:dyDescent="0.3">
      <c r="C404" s="1">
        <v>10</v>
      </c>
      <c r="D404" s="1">
        <v>8</v>
      </c>
      <c r="E404" s="1" t="s">
        <v>1</v>
      </c>
      <c r="F404" s="1">
        <v>1</v>
      </c>
      <c r="G404" s="1">
        <v>3</v>
      </c>
      <c r="H404" s="1">
        <v>52106</v>
      </c>
      <c r="I404" s="1">
        <v>46516</v>
      </c>
      <c r="J404" s="1">
        <v>350</v>
      </c>
      <c r="K404" s="1">
        <v>3360</v>
      </c>
      <c r="L404" s="1">
        <v>1880</v>
      </c>
      <c r="M404" s="1">
        <v>83.33</v>
      </c>
      <c r="N404" s="1">
        <v>80</v>
      </c>
      <c r="O404" s="1">
        <v>27.5</v>
      </c>
      <c r="P404" s="1">
        <v>3</v>
      </c>
      <c r="Q404" s="1">
        <v>3</v>
      </c>
      <c r="R404" s="1">
        <v>4</v>
      </c>
      <c r="S404" s="1">
        <v>10</v>
      </c>
      <c r="T404" s="1">
        <v>56.67</v>
      </c>
      <c r="U404" s="1">
        <v>86.67</v>
      </c>
      <c r="V404" s="1">
        <v>10</v>
      </c>
      <c r="W404" s="1">
        <v>54.17</v>
      </c>
      <c r="X404" s="1">
        <v>90</v>
      </c>
      <c r="Y404" s="1">
        <v>7.5</v>
      </c>
      <c r="Z404" s="1">
        <v>54.06</v>
      </c>
      <c r="AA404" s="1">
        <v>90</v>
      </c>
    </row>
    <row r="405" spans="3:27" x14ac:dyDescent="0.3">
      <c r="C405" s="1">
        <v>10</v>
      </c>
      <c r="D405" s="1">
        <v>8</v>
      </c>
      <c r="E405" s="1" t="s">
        <v>1</v>
      </c>
      <c r="F405" s="1">
        <v>2</v>
      </c>
      <c r="G405" s="1">
        <v>3</v>
      </c>
      <c r="H405" s="1">
        <v>29315.999999999902</v>
      </c>
      <c r="I405" s="1">
        <v>27205.999999999902</v>
      </c>
      <c r="J405" s="1">
        <v>630</v>
      </c>
      <c r="K405" s="1">
        <v>760</v>
      </c>
      <c r="L405" s="1">
        <v>720</v>
      </c>
      <c r="M405" s="1">
        <v>70</v>
      </c>
      <c r="N405" s="1">
        <v>90</v>
      </c>
      <c r="O405" s="1">
        <v>60</v>
      </c>
      <c r="P405" s="1">
        <v>3</v>
      </c>
      <c r="Q405" s="1">
        <v>3</v>
      </c>
      <c r="R405" s="1">
        <v>4</v>
      </c>
      <c r="S405" s="1">
        <v>10</v>
      </c>
      <c r="T405" s="1">
        <v>52.08</v>
      </c>
      <c r="U405" s="1">
        <v>86.67</v>
      </c>
      <c r="V405" s="1">
        <v>10</v>
      </c>
      <c r="W405" s="1">
        <v>60</v>
      </c>
      <c r="X405" s="1">
        <v>90</v>
      </c>
      <c r="Y405" s="1">
        <v>10</v>
      </c>
      <c r="Z405" s="1">
        <v>56.56</v>
      </c>
      <c r="AA405" s="1">
        <v>90</v>
      </c>
    </row>
    <row r="406" spans="3:27" x14ac:dyDescent="0.3">
      <c r="C406" s="1">
        <v>10</v>
      </c>
      <c r="D406" s="1">
        <v>4</v>
      </c>
      <c r="E406" s="1" t="s">
        <v>1</v>
      </c>
      <c r="F406" s="1">
        <v>3</v>
      </c>
      <c r="G406" s="1">
        <v>3</v>
      </c>
      <c r="H406" s="1">
        <v>37972.999999999898</v>
      </c>
      <c r="I406" s="1">
        <v>35062.999999999898</v>
      </c>
      <c r="J406" s="1">
        <v>840</v>
      </c>
      <c r="K406" s="1">
        <v>1360</v>
      </c>
      <c r="L406" s="1">
        <v>710</v>
      </c>
      <c r="M406" s="1">
        <v>76</v>
      </c>
      <c r="N406" s="1">
        <v>83.33</v>
      </c>
      <c r="O406" s="1">
        <v>50</v>
      </c>
      <c r="P406" s="1">
        <v>5</v>
      </c>
      <c r="Q406" s="1">
        <v>3</v>
      </c>
      <c r="R406" s="1">
        <v>2</v>
      </c>
      <c r="S406" s="1">
        <v>10</v>
      </c>
      <c r="T406" s="1">
        <v>51.5</v>
      </c>
      <c r="U406" s="1">
        <v>90</v>
      </c>
      <c r="V406" s="1">
        <v>10</v>
      </c>
      <c r="W406" s="1">
        <v>51.67</v>
      </c>
      <c r="X406" s="1">
        <v>90</v>
      </c>
      <c r="Y406" s="1">
        <v>10</v>
      </c>
      <c r="Z406" s="1">
        <v>50</v>
      </c>
      <c r="AA406" s="1">
        <v>90</v>
      </c>
    </row>
    <row r="407" spans="3:27" x14ac:dyDescent="0.3">
      <c r="C407" s="1">
        <v>10</v>
      </c>
      <c r="D407" s="1">
        <v>8</v>
      </c>
      <c r="E407" s="1" t="s">
        <v>1</v>
      </c>
      <c r="F407" s="1">
        <v>3</v>
      </c>
      <c r="G407" s="1">
        <v>3</v>
      </c>
      <c r="H407" s="1">
        <v>42038</v>
      </c>
      <c r="I407" s="1">
        <v>38738</v>
      </c>
      <c r="J407" s="1">
        <v>560</v>
      </c>
      <c r="K407" s="1">
        <v>1390</v>
      </c>
      <c r="L407" s="1">
        <v>1350</v>
      </c>
      <c r="M407" s="1">
        <v>84</v>
      </c>
      <c r="N407" s="1">
        <v>85</v>
      </c>
      <c r="O407" s="1">
        <v>10</v>
      </c>
      <c r="P407" s="1">
        <v>5</v>
      </c>
      <c r="Q407" s="1">
        <v>3</v>
      </c>
      <c r="R407" s="1">
        <v>2</v>
      </c>
      <c r="S407" s="1">
        <v>10</v>
      </c>
      <c r="T407" s="1">
        <v>57.5</v>
      </c>
      <c r="U407" s="1">
        <v>90</v>
      </c>
      <c r="V407" s="1">
        <v>10</v>
      </c>
      <c r="W407" s="1">
        <v>56.67</v>
      </c>
      <c r="X407" s="1">
        <v>86.67</v>
      </c>
      <c r="Y407" s="1">
        <v>10</v>
      </c>
      <c r="Z407" s="1">
        <v>52.5</v>
      </c>
      <c r="AA407" s="1">
        <v>85</v>
      </c>
    </row>
    <row r="408" spans="3:27" x14ac:dyDescent="0.3">
      <c r="C408" s="1">
        <v>10</v>
      </c>
      <c r="D408" s="1">
        <v>4</v>
      </c>
      <c r="E408" s="1" t="s">
        <v>1</v>
      </c>
      <c r="F408" s="1">
        <v>4</v>
      </c>
      <c r="G408" s="1">
        <v>0</v>
      </c>
      <c r="H408" s="1">
        <v>34505</v>
      </c>
      <c r="I408" s="1">
        <v>26655</v>
      </c>
      <c r="J408" s="1">
        <v>700</v>
      </c>
      <c r="K408" s="1">
        <v>6760</v>
      </c>
      <c r="L408" s="1">
        <v>390</v>
      </c>
      <c r="M408" s="1">
        <v>50</v>
      </c>
      <c r="N408" s="1">
        <v>51.25</v>
      </c>
      <c r="O408" s="1">
        <v>80</v>
      </c>
      <c r="P408" s="1">
        <v>2</v>
      </c>
      <c r="Q408" s="1">
        <v>4</v>
      </c>
      <c r="R408" s="1">
        <v>4</v>
      </c>
      <c r="S408" s="1">
        <v>10</v>
      </c>
      <c r="T408" s="1">
        <v>50</v>
      </c>
      <c r="U408" s="1">
        <v>90</v>
      </c>
      <c r="V408" s="1">
        <v>10</v>
      </c>
      <c r="W408" s="1">
        <v>50.63</v>
      </c>
      <c r="X408" s="1">
        <v>90</v>
      </c>
      <c r="Y408" s="1">
        <v>12.5</v>
      </c>
      <c r="Z408" s="1">
        <v>52.5</v>
      </c>
      <c r="AA408" s="1">
        <v>90</v>
      </c>
    </row>
    <row r="409" spans="3:27" x14ac:dyDescent="0.3">
      <c r="C409" s="1">
        <v>10</v>
      </c>
      <c r="D409" s="1">
        <v>4</v>
      </c>
      <c r="E409" s="1" t="s">
        <v>1</v>
      </c>
      <c r="F409" s="1">
        <v>4</v>
      </c>
      <c r="G409" s="1">
        <v>1</v>
      </c>
      <c r="H409" s="1">
        <v>35622.999999999898</v>
      </c>
      <c r="I409" s="1">
        <v>26212.999999999902</v>
      </c>
      <c r="J409" s="1">
        <v>700</v>
      </c>
      <c r="K409" s="1">
        <v>8200</v>
      </c>
      <c r="L409" s="1">
        <v>510</v>
      </c>
      <c r="M409" s="1">
        <v>50</v>
      </c>
      <c r="N409" s="1">
        <v>43.75</v>
      </c>
      <c r="O409" s="1">
        <v>72.5</v>
      </c>
      <c r="P409" s="1">
        <v>2</v>
      </c>
      <c r="Q409" s="1">
        <v>4</v>
      </c>
      <c r="R409" s="1">
        <v>4</v>
      </c>
      <c r="S409" s="1">
        <v>10</v>
      </c>
      <c r="T409" s="1">
        <v>50</v>
      </c>
      <c r="U409" s="1">
        <v>90</v>
      </c>
      <c r="V409" s="1">
        <v>10</v>
      </c>
      <c r="W409" s="1">
        <v>50.63</v>
      </c>
      <c r="X409" s="1">
        <v>90</v>
      </c>
      <c r="Y409" s="1">
        <v>12.5</v>
      </c>
      <c r="Z409" s="1">
        <v>52.5</v>
      </c>
      <c r="AA409" s="1">
        <v>90</v>
      </c>
    </row>
    <row r="410" spans="3:27" x14ac:dyDescent="0.3">
      <c r="C410" s="1">
        <v>10</v>
      </c>
      <c r="D410" s="1">
        <v>4</v>
      </c>
      <c r="E410" s="1" t="s">
        <v>1</v>
      </c>
      <c r="F410" s="1">
        <v>5</v>
      </c>
      <c r="G410" s="1">
        <v>3</v>
      </c>
      <c r="H410" s="1">
        <v>48021</v>
      </c>
      <c r="I410" s="1">
        <v>43831</v>
      </c>
      <c r="J410" s="1">
        <v>140</v>
      </c>
      <c r="K410" s="1">
        <v>2970</v>
      </c>
      <c r="L410" s="1">
        <v>1080</v>
      </c>
      <c r="M410" s="1">
        <v>90</v>
      </c>
      <c r="N410" s="1">
        <v>81.25</v>
      </c>
      <c r="O410" s="1">
        <v>62.5</v>
      </c>
      <c r="P410" s="1">
        <v>2</v>
      </c>
      <c r="Q410" s="1">
        <v>4</v>
      </c>
      <c r="R410" s="1">
        <v>4</v>
      </c>
      <c r="S410" s="1">
        <v>10</v>
      </c>
      <c r="T410" s="1">
        <v>51.25</v>
      </c>
      <c r="U410" s="1">
        <v>90</v>
      </c>
      <c r="V410" s="1">
        <v>10</v>
      </c>
      <c r="W410" s="1">
        <v>50.63</v>
      </c>
      <c r="X410" s="1">
        <v>90</v>
      </c>
      <c r="Y410" s="1">
        <v>10</v>
      </c>
      <c r="Z410" s="1">
        <v>49.38</v>
      </c>
      <c r="AA410" s="1">
        <v>90</v>
      </c>
    </row>
    <row r="411" spans="3:27" x14ac:dyDescent="0.3">
      <c r="C411" s="1">
        <v>10</v>
      </c>
      <c r="D411" s="1">
        <v>8</v>
      </c>
      <c r="E411" s="1" t="s">
        <v>1</v>
      </c>
      <c r="F411" s="1">
        <v>5</v>
      </c>
      <c r="G411" s="1">
        <v>3</v>
      </c>
      <c r="H411" s="1">
        <v>48110.999999999098</v>
      </c>
      <c r="I411" s="1">
        <v>43830.999999999098</v>
      </c>
      <c r="J411" s="1">
        <v>210</v>
      </c>
      <c r="K411" s="1">
        <v>2950</v>
      </c>
      <c r="L411" s="1">
        <v>1120</v>
      </c>
      <c r="M411" s="1">
        <v>85</v>
      </c>
      <c r="N411" s="1">
        <v>81.25</v>
      </c>
      <c r="O411" s="1">
        <v>62.5</v>
      </c>
      <c r="P411" s="1">
        <v>2</v>
      </c>
      <c r="Q411" s="1">
        <v>4</v>
      </c>
      <c r="R411" s="1">
        <v>4</v>
      </c>
      <c r="S411" s="1">
        <v>10</v>
      </c>
      <c r="T411" s="1">
        <v>55</v>
      </c>
      <c r="U411" s="1">
        <v>85</v>
      </c>
      <c r="V411" s="1">
        <v>15</v>
      </c>
      <c r="W411" s="1">
        <v>58.44</v>
      </c>
      <c r="X411" s="1">
        <v>87.5</v>
      </c>
      <c r="Y411" s="1">
        <v>20</v>
      </c>
      <c r="Z411" s="1">
        <v>55.63</v>
      </c>
      <c r="AA411" s="1">
        <v>82.5</v>
      </c>
    </row>
    <row r="412" spans="3:27" x14ac:dyDescent="0.3">
      <c r="C412" s="1">
        <v>10</v>
      </c>
      <c r="D412" s="1">
        <v>4</v>
      </c>
      <c r="E412" s="1" t="s">
        <v>1</v>
      </c>
      <c r="F412" s="1">
        <v>6</v>
      </c>
      <c r="G412" s="1">
        <v>3</v>
      </c>
      <c r="H412" s="1">
        <v>31763.999999999902</v>
      </c>
      <c r="I412" s="1">
        <v>27613.999999999902</v>
      </c>
      <c r="J412" s="1">
        <v>2940</v>
      </c>
      <c r="K412" s="1">
        <v>1160</v>
      </c>
      <c r="L412" s="1">
        <v>50</v>
      </c>
      <c r="M412" s="1">
        <v>16</v>
      </c>
      <c r="N412" s="1">
        <v>86.67</v>
      </c>
      <c r="O412" s="1">
        <v>90</v>
      </c>
      <c r="P412" s="1">
        <v>5</v>
      </c>
      <c r="Q412" s="1">
        <v>3</v>
      </c>
      <c r="R412" s="1">
        <v>2</v>
      </c>
      <c r="S412" s="1">
        <v>12</v>
      </c>
      <c r="T412" s="1">
        <v>48</v>
      </c>
      <c r="U412" s="1">
        <v>82</v>
      </c>
      <c r="V412" s="1">
        <v>10</v>
      </c>
      <c r="W412" s="1">
        <v>50.83</v>
      </c>
      <c r="X412" s="1">
        <v>90</v>
      </c>
      <c r="Y412" s="1">
        <v>10</v>
      </c>
      <c r="Z412" s="1">
        <v>50</v>
      </c>
      <c r="AA412" s="1">
        <v>90</v>
      </c>
    </row>
    <row r="413" spans="3:27" x14ac:dyDescent="0.3">
      <c r="C413" s="1">
        <v>10</v>
      </c>
      <c r="D413" s="1">
        <v>8</v>
      </c>
      <c r="E413" s="1" t="s">
        <v>1</v>
      </c>
      <c r="F413" s="1">
        <v>6</v>
      </c>
      <c r="G413" s="1">
        <v>3</v>
      </c>
      <c r="H413" s="1">
        <v>41674</v>
      </c>
      <c r="I413" s="1">
        <v>39094</v>
      </c>
      <c r="J413" s="1">
        <v>630</v>
      </c>
      <c r="K413" s="1">
        <v>1820</v>
      </c>
      <c r="L413" s="1">
        <v>130</v>
      </c>
      <c r="M413" s="1">
        <v>82</v>
      </c>
      <c r="N413" s="1">
        <v>83.33</v>
      </c>
      <c r="O413" s="1">
        <v>50</v>
      </c>
      <c r="P413" s="1">
        <v>5</v>
      </c>
      <c r="Q413" s="1">
        <v>3</v>
      </c>
      <c r="R413" s="1">
        <v>2</v>
      </c>
      <c r="S413" s="1">
        <v>8</v>
      </c>
      <c r="T413" s="1">
        <v>53</v>
      </c>
      <c r="U413" s="1">
        <v>88</v>
      </c>
      <c r="V413" s="1">
        <v>10</v>
      </c>
      <c r="W413" s="1">
        <v>55.83</v>
      </c>
      <c r="X413" s="1">
        <v>90</v>
      </c>
      <c r="Y413" s="1">
        <v>10</v>
      </c>
      <c r="Z413" s="1">
        <v>50</v>
      </c>
      <c r="AA413" s="1">
        <v>85</v>
      </c>
    </row>
    <row r="414" spans="3:27" x14ac:dyDescent="0.3">
      <c r="C414" s="1">
        <v>10</v>
      </c>
      <c r="D414" s="1">
        <v>4</v>
      </c>
      <c r="E414" s="1" t="s">
        <v>1</v>
      </c>
      <c r="F414" s="1">
        <v>7</v>
      </c>
      <c r="G414" s="1">
        <v>3</v>
      </c>
      <c r="H414" s="1">
        <v>27575.999999997799</v>
      </c>
      <c r="I414" s="1">
        <v>26195.999999997799</v>
      </c>
      <c r="J414" s="1">
        <v>350</v>
      </c>
      <c r="K414" s="1">
        <v>480</v>
      </c>
      <c r="L414" s="1">
        <v>550</v>
      </c>
      <c r="M414" s="1">
        <v>90</v>
      </c>
      <c r="N414" s="1">
        <v>86.67</v>
      </c>
      <c r="O414" s="1">
        <v>65</v>
      </c>
      <c r="P414" s="1">
        <v>5</v>
      </c>
      <c r="Q414" s="1">
        <v>3</v>
      </c>
      <c r="R414" s="1">
        <v>2</v>
      </c>
      <c r="S414" s="1">
        <v>10</v>
      </c>
      <c r="T414" s="1">
        <v>51</v>
      </c>
      <c r="U414" s="1">
        <v>90</v>
      </c>
      <c r="V414" s="1">
        <v>10</v>
      </c>
      <c r="W414" s="1">
        <v>50.83</v>
      </c>
      <c r="X414" s="1">
        <v>90</v>
      </c>
      <c r="Y414" s="1">
        <v>15</v>
      </c>
      <c r="Z414" s="1">
        <v>46.25</v>
      </c>
      <c r="AA414" s="1">
        <v>85</v>
      </c>
    </row>
    <row r="415" spans="3:27" x14ac:dyDescent="0.3">
      <c r="C415" s="1">
        <v>10</v>
      </c>
      <c r="D415" s="1">
        <v>8</v>
      </c>
      <c r="E415" s="1" t="s">
        <v>1</v>
      </c>
      <c r="F415" s="1">
        <v>7</v>
      </c>
      <c r="G415" s="1">
        <v>3</v>
      </c>
      <c r="H415" s="1">
        <v>30505</v>
      </c>
      <c r="I415" s="1">
        <v>28185</v>
      </c>
      <c r="J415" s="1">
        <v>630</v>
      </c>
      <c r="K415" s="1">
        <v>640</v>
      </c>
      <c r="L415" s="1">
        <v>1050</v>
      </c>
      <c r="M415" s="1">
        <v>82</v>
      </c>
      <c r="N415" s="1">
        <v>86.67</v>
      </c>
      <c r="O415" s="1">
        <v>30</v>
      </c>
      <c r="P415" s="1">
        <v>5</v>
      </c>
      <c r="Q415" s="1">
        <v>3</v>
      </c>
      <c r="R415" s="1">
        <v>2</v>
      </c>
      <c r="S415" s="1">
        <v>10</v>
      </c>
      <c r="T415" s="1">
        <v>57.5</v>
      </c>
      <c r="U415" s="1">
        <v>90</v>
      </c>
      <c r="V415" s="1">
        <v>10</v>
      </c>
      <c r="W415" s="1">
        <v>53.33</v>
      </c>
      <c r="X415" s="1">
        <v>86.67</v>
      </c>
      <c r="Y415" s="1">
        <v>10</v>
      </c>
      <c r="Z415" s="1">
        <v>41.25</v>
      </c>
      <c r="AA415" s="1">
        <v>70</v>
      </c>
    </row>
    <row r="416" spans="3:27" x14ac:dyDescent="0.3">
      <c r="C416" s="1">
        <v>10</v>
      </c>
      <c r="D416" s="1">
        <v>4</v>
      </c>
      <c r="E416" s="1" t="s">
        <v>1</v>
      </c>
      <c r="F416" s="1">
        <v>8</v>
      </c>
      <c r="G416" s="1">
        <v>3</v>
      </c>
      <c r="H416" s="1">
        <v>32198.999999999902</v>
      </c>
      <c r="I416" s="1">
        <v>29748.999999999902</v>
      </c>
      <c r="J416" s="1">
        <v>210</v>
      </c>
      <c r="K416" s="1">
        <v>1260</v>
      </c>
      <c r="L416" s="1">
        <v>980</v>
      </c>
      <c r="M416" s="1">
        <v>90</v>
      </c>
      <c r="N416" s="1">
        <v>87.5</v>
      </c>
      <c r="O416" s="1">
        <v>56.67</v>
      </c>
      <c r="P416" s="1">
        <v>3</v>
      </c>
      <c r="Q416" s="1">
        <v>4</v>
      </c>
      <c r="R416" s="1">
        <v>3</v>
      </c>
      <c r="S416" s="1">
        <v>10</v>
      </c>
      <c r="T416" s="1">
        <v>50</v>
      </c>
      <c r="U416" s="1">
        <v>90</v>
      </c>
      <c r="V416" s="1">
        <v>10</v>
      </c>
      <c r="W416" s="1">
        <v>50.63</v>
      </c>
      <c r="X416" s="1">
        <v>90</v>
      </c>
      <c r="Y416" s="1">
        <v>10</v>
      </c>
      <c r="Z416" s="1">
        <v>51.67</v>
      </c>
      <c r="AA416" s="1">
        <v>90</v>
      </c>
    </row>
    <row r="417" spans="3:27" x14ac:dyDescent="0.3">
      <c r="C417" s="1">
        <v>10</v>
      </c>
      <c r="D417" s="1">
        <v>8</v>
      </c>
      <c r="E417" s="1" t="s">
        <v>1</v>
      </c>
      <c r="F417" s="1">
        <v>8</v>
      </c>
      <c r="G417" s="1">
        <v>3</v>
      </c>
      <c r="H417" s="1">
        <v>33344</v>
      </c>
      <c r="I417" s="1">
        <v>30813.999999999902</v>
      </c>
      <c r="J417" s="1">
        <v>490</v>
      </c>
      <c r="K417" s="1">
        <v>1360</v>
      </c>
      <c r="L417" s="1">
        <v>680</v>
      </c>
      <c r="M417" s="1">
        <v>76.67</v>
      </c>
      <c r="N417" s="1">
        <v>87.5</v>
      </c>
      <c r="O417" s="1">
        <v>70</v>
      </c>
      <c r="P417" s="1">
        <v>3</v>
      </c>
      <c r="Q417" s="1">
        <v>4</v>
      </c>
      <c r="R417" s="1">
        <v>3</v>
      </c>
      <c r="S417" s="1">
        <v>10</v>
      </c>
      <c r="T417" s="1">
        <v>50</v>
      </c>
      <c r="U417" s="1">
        <v>83.33</v>
      </c>
      <c r="V417" s="1">
        <v>10</v>
      </c>
      <c r="W417" s="1">
        <v>55.63</v>
      </c>
      <c r="X417" s="1">
        <v>87.5</v>
      </c>
      <c r="Y417" s="1">
        <v>10</v>
      </c>
      <c r="Z417" s="1">
        <v>56.67</v>
      </c>
      <c r="AA417" s="1">
        <v>90</v>
      </c>
    </row>
    <row r="418" spans="3:27" x14ac:dyDescent="0.3">
      <c r="C418" s="1">
        <v>10</v>
      </c>
      <c r="D418" s="1">
        <v>4</v>
      </c>
      <c r="E418" s="1" t="s">
        <v>1</v>
      </c>
      <c r="F418" s="1">
        <v>9</v>
      </c>
      <c r="G418" s="1">
        <v>3</v>
      </c>
      <c r="H418" s="1">
        <v>48617</v>
      </c>
      <c r="I418" s="1">
        <v>43567</v>
      </c>
      <c r="J418" s="1">
        <v>1120</v>
      </c>
      <c r="K418" s="1">
        <v>3530</v>
      </c>
      <c r="L418" s="1">
        <v>400</v>
      </c>
      <c r="M418" s="1">
        <v>60</v>
      </c>
      <c r="N418" s="1">
        <v>78.33</v>
      </c>
      <c r="O418" s="1">
        <v>73.33</v>
      </c>
      <c r="P418" s="1">
        <v>4</v>
      </c>
      <c r="Q418" s="1">
        <v>3</v>
      </c>
      <c r="R418" s="1">
        <v>3</v>
      </c>
      <c r="S418" s="1">
        <v>10</v>
      </c>
      <c r="T418" s="1">
        <v>51.88</v>
      </c>
      <c r="U418" s="1">
        <v>90</v>
      </c>
      <c r="V418" s="1">
        <v>16.670000000000002</v>
      </c>
      <c r="W418" s="1">
        <v>50.83</v>
      </c>
      <c r="X418" s="1">
        <v>83.33</v>
      </c>
      <c r="Y418" s="1">
        <v>10</v>
      </c>
      <c r="Z418" s="1">
        <v>50.83</v>
      </c>
      <c r="AA418" s="1">
        <v>90</v>
      </c>
    </row>
    <row r="419" spans="3:27" x14ac:dyDescent="0.3">
      <c r="C419" s="1">
        <v>10</v>
      </c>
      <c r="D419" s="1">
        <v>8</v>
      </c>
      <c r="E419" s="1" t="s">
        <v>1</v>
      </c>
      <c r="F419" s="1">
        <v>9</v>
      </c>
      <c r="G419" s="1">
        <v>3</v>
      </c>
      <c r="H419" s="1">
        <v>38827</v>
      </c>
      <c r="I419" s="1">
        <v>34447</v>
      </c>
      <c r="J419" s="1">
        <v>1610</v>
      </c>
      <c r="K419" s="1">
        <v>2450</v>
      </c>
      <c r="L419" s="1">
        <v>320</v>
      </c>
      <c r="M419" s="1">
        <v>42.5</v>
      </c>
      <c r="N419" s="1">
        <v>85</v>
      </c>
      <c r="O419" s="1">
        <v>80</v>
      </c>
      <c r="P419" s="1">
        <v>4</v>
      </c>
      <c r="Q419" s="1">
        <v>3</v>
      </c>
      <c r="R419" s="1">
        <v>3</v>
      </c>
      <c r="S419" s="1">
        <v>10</v>
      </c>
      <c r="T419" s="1">
        <v>57.5</v>
      </c>
      <c r="U419" s="1">
        <v>87.5</v>
      </c>
      <c r="V419" s="1">
        <v>20</v>
      </c>
      <c r="W419" s="1">
        <v>60.42</v>
      </c>
      <c r="X419" s="1">
        <v>90</v>
      </c>
      <c r="Y419" s="1">
        <v>10</v>
      </c>
      <c r="Z419" s="1">
        <v>55.83</v>
      </c>
      <c r="AA419" s="1">
        <v>90</v>
      </c>
    </row>
    <row r="420" spans="3:27" x14ac:dyDescent="0.3">
      <c r="C420" s="1">
        <v>10</v>
      </c>
      <c r="D420" s="1">
        <v>4</v>
      </c>
      <c r="E420" s="1" t="s">
        <v>1</v>
      </c>
      <c r="F420" s="1">
        <v>10</v>
      </c>
      <c r="G420" s="1">
        <v>3</v>
      </c>
      <c r="H420" s="1">
        <v>27914</v>
      </c>
      <c r="I420" s="1">
        <v>25304</v>
      </c>
      <c r="J420" s="1">
        <v>910</v>
      </c>
      <c r="K420" s="1">
        <v>1140</v>
      </c>
      <c r="L420" s="1">
        <v>560</v>
      </c>
      <c r="M420" s="1">
        <v>74</v>
      </c>
      <c r="N420" s="1">
        <v>83.33</v>
      </c>
      <c r="O420" s="1">
        <v>65</v>
      </c>
      <c r="P420" s="1">
        <v>5</v>
      </c>
      <c r="Q420" s="1">
        <v>3</v>
      </c>
      <c r="R420" s="1">
        <v>2</v>
      </c>
      <c r="S420" s="1">
        <v>10</v>
      </c>
      <c r="T420" s="1">
        <v>50.5</v>
      </c>
      <c r="U420" s="1">
        <v>90</v>
      </c>
      <c r="V420" s="1">
        <v>10</v>
      </c>
      <c r="W420" s="1">
        <v>51.67</v>
      </c>
      <c r="X420" s="1">
        <v>90</v>
      </c>
      <c r="Y420" s="1">
        <v>10</v>
      </c>
      <c r="Z420" s="1">
        <v>51.25</v>
      </c>
      <c r="AA420" s="1">
        <v>90</v>
      </c>
    </row>
    <row r="421" spans="3:27" x14ac:dyDescent="0.3">
      <c r="C421" s="1">
        <v>10</v>
      </c>
      <c r="D421" s="1">
        <v>8</v>
      </c>
      <c r="E421" s="1" t="s">
        <v>1</v>
      </c>
      <c r="F421" s="1">
        <v>10</v>
      </c>
      <c r="G421" s="1">
        <v>3</v>
      </c>
      <c r="H421" s="1">
        <v>27603.999999999902</v>
      </c>
      <c r="I421" s="1">
        <v>24603.999999999902</v>
      </c>
      <c r="J421" s="1">
        <v>1540</v>
      </c>
      <c r="K421" s="1">
        <v>1140</v>
      </c>
      <c r="L421" s="1">
        <v>320</v>
      </c>
      <c r="M421" s="1">
        <v>56</v>
      </c>
      <c r="N421" s="1">
        <v>86.67</v>
      </c>
      <c r="O421" s="1">
        <v>80</v>
      </c>
      <c r="P421" s="1">
        <v>5</v>
      </c>
      <c r="Q421" s="1">
        <v>3</v>
      </c>
      <c r="R421" s="1">
        <v>2</v>
      </c>
      <c r="S421" s="1">
        <v>10</v>
      </c>
      <c r="T421" s="1">
        <v>56</v>
      </c>
      <c r="U421" s="1">
        <v>88</v>
      </c>
      <c r="V421" s="1">
        <v>10</v>
      </c>
      <c r="W421" s="1">
        <v>56.67</v>
      </c>
      <c r="X421" s="1">
        <v>86.67</v>
      </c>
      <c r="Y421" s="1">
        <v>10</v>
      </c>
      <c r="Z421" s="1">
        <v>58.75</v>
      </c>
      <c r="AA421" s="1">
        <v>90</v>
      </c>
    </row>
    <row r="422" spans="3:27" x14ac:dyDescent="0.3">
      <c r="C422" s="1">
        <v>10</v>
      </c>
      <c r="D422" s="1">
        <v>4</v>
      </c>
      <c r="E422" s="1" t="s">
        <v>1</v>
      </c>
      <c r="F422" s="1">
        <v>11</v>
      </c>
      <c r="G422" s="1">
        <v>3</v>
      </c>
      <c r="H422" s="1">
        <v>41530</v>
      </c>
      <c r="I422" s="1">
        <v>37760</v>
      </c>
      <c r="J422" s="1">
        <v>350</v>
      </c>
      <c r="K422" s="1">
        <v>2140</v>
      </c>
      <c r="L422" s="1">
        <v>1280</v>
      </c>
      <c r="M422" s="1">
        <v>75</v>
      </c>
      <c r="N422" s="1">
        <v>85</v>
      </c>
      <c r="O422" s="1">
        <v>45</v>
      </c>
      <c r="P422" s="1">
        <v>2</v>
      </c>
      <c r="Q422" s="1">
        <v>4</v>
      </c>
      <c r="R422" s="1">
        <v>4</v>
      </c>
      <c r="S422" s="1">
        <v>5</v>
      </c>
      <c r="T422" s="1">
        <v>37.5</v>
      </c>
      <c r="U422" s="1">
        <v>75</v>
      </c>
      <c r="V422" s="1">
        <v>10</v>
      </c>
      <c r="W422" s="1">
        <v>51.25</v>
      </c>
      <c r="X422" s="1">
        <v>90</v>
      </c>
      <c r="Y422" s="1">
        <v>10</v>
      </c>
      <c r="Z422" s="1">
        <v>51.25</v>
      </c>
      <c r="AA422" s="1">
        <v>90</v>
      </c>
    </row>
    <row r="423" spans="3:27" x14ac:dyDescent="0.3">
      <c r="C423" s="1">
        <v>10</v>
      </c>
      <c r="D423" s="1">
        <v>8</v>
      </c>
      <c r="E423" s="1" t="s">
        <v>1</v>
      </c>
      <c r="F423" s="1">
        <v>11</v>
      </c>
      <c r="G423" s="1">
        <v>3</v>
      </c>
      <c r="H423" s="1">
        <v>40950</v>
      </c>
      <c r="I423" s="1">
        <v>37760</v>
      </c>
      <c r="J423" s="1">
        <v>350</v>
      </c>
      <c r="K423" s="1">
        <v>1630</v>
      </c>
      <c r="L423" s="1">
        <v>1210</v>
      </c>
      <c r="M423" s="1">
        <v>75</v>
      </c>
      <c r="N423" s="1">
        <v>88.75</v>
      </c>
      <c r="O423" s="1">
        <v>47.5</v>
      </c>
      <c r="P423" s="1">
        <v>2</v>
      </c>
      <c r="Q423" s="1">
        <v>4</v>
      </c>
      <c r="R423" s="1">
        <v>4</v>
      </c>
      <c r="S423" s="1">
        <v>15</v>
      </c>
      <c r="T423" s="1">
        <v>53.13</v>
      </c>
      <c r="U423" s="1">
        <v>80</v>
      </c>
      <c r="V423" s="1">
        <v>10</v>
      </c>
      <c r="W423" s="1">
        <v>58.13</v>
      </c>
      <c r="X423" s="1">
        <v>90</v>
      </c>
      <c r="Y423" s="1">
        <v>10</v>
      </c>
      <c r="Z423" s="1">
        <v>57.5</v>
      </c>
      <c r="AA423" s="1">
        <v>90</v>
      </c>
    </row>
    <row r="424" spans="3:27" x14ac:dyDescent="0.3">
      <c r="C424" s="1">
        <v>10</v>
      </c>
      <c r="D424" s="1">
        <v>4</v>
      </c>
      <c r="E424" s="1" t="s">
        <v>1</v>
      </c>
      <c r="F424" s="1">
        <v>12</v>
      </c>
      <c r="G424" s="1">
        <v>3</v>
      </c>
      <c r="H424" s="1">
        <v>38971</v>
      </c>
      <c r="I424" s="1">
        <v>34011</v>
      </c>
      <c r="J424" s="1">
        <v>210</v>
      </c>
      <c r="K424" s="1">
        <v>4240</v>
      </c>
      <c r="L424" s="1">
        <v>510</v>
      </c>
      <c r="M424" s="1">
        <v>90</v>
      </c>
      <c r="N424" s="1">
        <v>75</v>
      </c>
      <c r="O424" s="1">
        <v>77.5</v>
      </c>
      <c r="P424" s="1">
        <v>3</v>
      </c>
      <c r="Q424" s="1">
        <v>3</v>
      </c>
      <c r="R424" s="1">
        <v>4</v>
      </c>
      <c r="S424" s="1">
        <v>10</v>
      </c>
      <c r="T424" s="1">
        <v>50</v>
      </c>
      <c r="U424" s="1">
        <v>90</v>
      </c>
      <c r="V424" s="1">
        <v>10</v>
      </c>
      <c r="W424" s="1">
        <v>51.67</v>
      </c>
      <c r="X424" s="1">
        <v>90</v>
      </c>
      <c r="Y424" s="1">
        <v>10</v>
      </c>
      <c r="Z424" s="1">
        <v>50.63</v>
      </c>
      <c r="AA424" s="1">
        <v>90</v>
      </c>
    </row>
    <row r="425" spans="3:27" x14ac:dyDescent="0.3">
      <c r="C425" s="1">
        <v>10</v>
      </c>
      <c r="D425" s="1">
        <v>8</v>
      </c>
      <c r="E425" s="1" t="s">
        <v>1</v>
      </c>
      <c r="F425" s="1">
        <v>12</v>
      </c>
      <c r="G425" s="1">
        <v>3</v>
      </c>
      <c r="H425" s="1">
        <v>38949</v>
      </c>
      <c r="I425" s="1">
        <v>35019</v>
      </c>
      <c r="J425" s="1">
        <v>770</v>
      </c>
      <c r="K425" s="1">
        <v>2590</v>
      </c>
      <c r="L425" s="1">
        <v>570</v>
      </c>
      <c r="M425" s="1">
        <v>63.33</v>
      </c>
      <c r="N425" s="1">
        <v>83.33</v>
      </c>
      <c r="O425" s="1">
        <v>67.5</v>
      </c>
      <c r="P425" s="1">
        <v>3</v>
      </c>
      <c r="Q425" s="1">
        <v>3</v>
      </c>
      <c r="R425" s="1">
        <v>4</v>
      </c>
      <c r="S425" s="1">
        <v>10</v>
      </c>
      <c r="T425" s="1">
        <v>51.67</v>
      </c>
      <c r="U425" s="1">
        <v>86.67</v>
      </c>
      <c r="V425" s="1">
        <v>10</v>
      </c>
      <c r="W425" s="1">
        <v>56.67</v>
      </c>
      <c r="X425" s="1">
        <v>90</v>
      </c>
      <c r="Y425" s="1">
        <v>10</v>
      </c>
      <c r="Z425" s="1">
        <v>54.38</v>
      </c>
      <c r="AA425" s="1">
        <v>90</v>
      </c>
    </row>
    <row r="426" spans="3:27" x14ac:dyDescent="0.3">
      <c r="C426" s="1">
        <v>10</v>
      </c>
      <c r="D426" s="1">
        <v>4</v>
      </c>
      <c r="E426" s="1" t="s">
        <v>1</v>
      </c>
      <c r="F426" s="1">
        <v>13</v>
      </c>
      <c r="G426" s="1">
        <v>3</v>
      </c>
      <c r="H426" s="1">
        <v>36435</v>
      </c>
      <c r="I426" s="1">
        <v>30775</v>
      </c>
      <c r="J426" s="1">
        <v>1400</v>
      </c>
      <c r="K426" s="1">
        <v>2640</v>
      </c>
      <c r="L426" s="1">
        <v>1620</v>
      </c>
      <c r="M426" s="1">
        <v>50</v>
      </c>
      <c r="N426" s="1">
        <v>80</v>
      </c>
      <c r="O426" s="1">
        <v>10</v>
      </c>
      <c r="P426" s="1">
        <v>4</v>
      </c>
      <c r="Q426" s="1">
        <v>3</v>
      </c>
      <c r="R426" s="1">
        <v>3</v>
      </c>
      <c r="S426" s="1">
        <v>10</v>
      </c>
      <c r="T426" s="1">
        <v>50.63</v>
      </c>
      <c r="U426" s="1">
        <v>90</v>
      </c>
      <c r="V426" s="1">
        <v>6.67</v>
      </c>
      <c r="W426" s="1">
        <v>46.67</v>
      </c>
      <c r="X426" s="1">
        <v>86.67</v>
      </c>
      <c r="Y426" s="1">
        <v>10</v>
      </c>
      <c r="Z426" s="1">
        <v>50</v>
      </c>
      <c r="AA426" s="1">
        <v>90</v>
      </c>
    </row>
    <row r="427" spans="3:27" x14ac:dyDescent="0.3">
      <c r="C427" s="1">
        <v>10</v>
      </c>
      <c r="D427" s="1">
        <v>8</v>
      </c>
      <c r="E427" s="1" t="s">
        <v>1</v>
      </c>
      <c r="F427" s="1">
        <v>13</v>
      </c>
      <c r="G427" s="1">
        <v>3</v>
      </c>
      <c r="H427" s="1">
        <v>42493</v>
      </c>
      <c r="I427" s="1">
        <v>38233</v>
      </c>
      <c r="J427" s="1">
        <v>910</v>
      </c>
      <c r="K427" s="1">
        <v>2690</v>
      </c>
      <c r="L427" s="1">
        <v>660</v>
      </c>
      <c r="M427" s="1">
        <v>67.5</v>
      </c>
      <c r="N427" s="1">
        <v>78.33</v>
      </c>
      <c r="O427" s="1">
        <v>56.67</v>
      </c>
      <c r="P427" s="1">
        <v>4</v>
      </c>
      <c r="Q427" s="1">
        <v>3</v>
      </c>
      <c r="R427" s="1">
        <v>3</v>
      </c>
      <c r="S427" s="1">
        <v>10</v>
      </c>
      <c r="T427" s="1">
        <v>56.25</v>
      </c>
      <c r="U427" s="1">
        <v>87.5</v>
      </c>
      <c r="V427" s="1">
        <v>10</v>
      </c>
      <c r="W427" s="1">
        <v>52.08</v>
      </c>
      <c r="X427" s="1">
        <v>83.33</v>
      </c>
      <c r="Y427" s="1">
        <v>10</v>
      </c>
      <c r="Z427" s="1">
        <v>51.67</v>
      </c>
      <c r="AA427" s="1">
        <v>86.67</v>
      </c>
    </row>
    <row r="428" spans="3:27" x14ac:dyDescent="0.3">
      <c r="C428" s="1">
        <v>10</v>
      </c>
      <c r="D428" s="1">
        <v>4</v>
      </c>
      <c r="E428" s="1" t="s">
        <v>1</v>
      </c>
      <c r="F428" s="1">
        <v>14</v>
      </c>
      <c r="G428" s="1">
        <v>3</v>
      </c>
      <c r="H428" s="1">
        <v>45976</v>
      </c>
      <c r="I428" s="1">
        <v>42496</v>
      </c>
      <c r="J428" s="1">
        <v>630</v>
      </c>
      <c r="K428" s="1">
        <v>2140</v>
      </c>
      <c r="L428" s="1">
        <v>710</v>
      </c>
      <c r="M428" s="1">
        <v>70</v>
      </c>
      <c r="N428" s="1">
        <v>85</v>
      </c>
      <c r="O428" s="1">
        <v>63.33</v>
      </c>
      <c r="P428" s="1">
        <v>3</v>
      </c>
      <c r="Q428" s="1">
        <v>4</v>
      </c>
      <c r="R428" s="1">
        <v>3</v>
      </c>
      <c r="S428" s="1">
        <v>10</v>
      </c>
      <c r="T428" s="1">
        <v>44.17</v>
      </c>
      <c r="U428" s="1">
        <v>76.67</v>
      </c>
      <c r="V428" s="1">
        <v>10</v>
      </c>
      <c r="W428" s="1">
        <v>51.25</v>
      </c>
      <c r="X428" s="1">
        <v>90</v>
      </c>
      <c r="Y428" s="1">
        <v>10</v>
      </c>
      <c r="Z428" s="1">
        <v>44.17</v>
      </c>
      <c r="AA428" s="1">
        <v>76.67</v>
      </c>
    </row>
    <row r="429" spans="3:27" x14ac:dyDescent="0.3">
      <c r="C429" s="1">
        <v>10</v>
      </c>
      <c r="D429" s="1">
        <v>8</v>
      </c>
      <c r="E429" s="1" t="s">
        <v>1</v>
      </c>
      <c r="F429" s="1">
        <v>14</v>
      </c>
      <c r="G429" s="1">
        <v>3</v>
      </c>
      <c r="H429" s="1">
        <v>46352</v>
      </c>
      <c r="I429" s="1">
        <v>43032</v>
      </c>
      <c r="J429" s="1">
        <v>490</v>
      </c>
      <c r="K429" s="1">
        <v>2240</v>
      </c>
      <c r="L429" s="1">
        <v>590</v>
      </c>
      <c r="M429" s="1">
        <v>76.67</v>
      </c>
      <c r="N429" s="1">
        <v>85</v>
      </c>
      <c r="O429" s="1">
        <v>60</v>
      </c>
      <c r="P429" s="1">
        <v>3</v>
      </c>
      <c r="Q429" s="1">
        <v>4</v>
      </c>
      <c r="R429" s="1">
        <v>3</v>
      </c>
      <c r="S429" s="1">
        <v>10</v>
      </c>
      <c r="T429" s="1">
        <v>56.25</v>
      </c>
      <c r="U429" s="1">
        <v>86.67</v>
      </c>
      <c r="V429" s="1">
        <v>10</v>
      </c>
      <c r="W429" s="1">
        <v>58.13</v>
      </c>
      <c r="X429" s="1">
        <v>90</v>
      </c>
      <c r="Y429" s="1">
        <v>10</v>
      </c>
      <c r="Z429" s="1">
        <v>56.25</v>
      </c>
      <c r="AA429" s="1">
        <v>86.67</v>
      </c>
    </row>
    <row r="430" spans="3:27" x14ac:dyDescent="0.3">
      <c r="C430" s="1">
        <v>10</v>
      </c>
      <c r="D430" s="1">
        <v>4</v>
      </c>
      <c r="E430" s="1" t="s">
        <v>1</v>
      </c>
      <c r="F430" s="1">
        <v>15</v>
      </c>
      <c r="G430" s="1">
        <v>3</v>
      </c>
      <c r="H430" s="1">
        <v>43406</v>
      </c>
      <c r="I430" s="1">
        <v>41106</v>
      </c>
      <c r="J430" s="1">
        <v>630</v>
      </c>
      <c r="K430" s="1">
        <v>1580</v>
      </c>
      <c r="L430" s="1">
        <v>90</v>
      </c>
      <c r="M430" s="1">
        <v>82</v>
      </c>
      <c r="N430" s="1">
        <v>86.67</v>
      </c>
      <c r="O430" s="1">
        <v>90</v>
      </c>
      <c r="P430" s="1">
        <v>5</v>
      </c>
      <c r="Q430" s="1">
        <v>3</v>
      </c>
      <c r="R430" s="1">
        <v>2</v>
      </c>
      <c r="S430" s="1">
        <v>18</v>
      </c>
      <c r="T430" s="1">
        <v>49</v>
      </c>
      <c r="U430" s="1">
        <v>82</v>
      </c>
      <c r="V430" s="1">
        <v>10</v>
      </c>
      <c r="W430" s="1">
        <v>50.83</v>
      </c>
      <c r="X430" s="1">
        <v>90</v>
      </c>
      <c r="Y430" s="1">
        <v>10</v>
      </c>
      <c r="Z430" s="1">
        <v>51.25</v>
      </c>
      <c r="AA430" s="1">
        <v>90</v>
      </c>
    </row>
    <row r="431" spans="3:27" x14ac:dyDescent="0.3">
      <c r="C431" s="1">
        <v>10</v>
      </c>
      <c r="D431" s="1">
        <v>8</v>
      </c>
      <c r="E431" s="1" t="s">
        <v>1</v>
      </c>
      <c r="F431" s="1">
        <v>15</v>
      </c>
      <c r="G431" s="1">
        <v>3</v>
      </c>
      <c r="H431" s="1">
        <v>43596</v>
      </c>
      <c r="I431" s="1">
        <v>41106</v>
      </c>
      <c r="J431" s="1">
        <v>1050</v>
      </c>
      <c r="K431" s="1">
        <v>1350</v>
      </c>
      <c r="L431" s="1">
        <v>90</v>
      </c>
      <c r="M431" s="1">
        <v>70</v>
      </c>
      <c r="N431" s="1">
        <v>88.33</v>
      </c>
      <c r="O431" s="1">
        <v>90</v>
      </c>
      <c r="P431" s="1">
        <v>5</v>
      </c>
      <c r="Q431" s="1">
        <v>3</v>
      </c>
      <c r="R431" s="1">
        <v>2</v>
      </c>
      <c r="S431" s="1">
        <v>18</v>
      </c>
      <c r="T431" s="1">
        <v>53</v>
      </c>
      <c r="U431" s="1">
        <v>86</v>
      </c>
      <c r="V431" s="1">
        <v>10</v>
      </c>
      <c r="W431" s="1">
        <v>55</v>
      </c>
      <c r="X431" s="1">
        <v>90</v>
      </c>
      <c r="Y431" s="1">
        <v>10</v>
      </c>
      <c r="Z431" s="1">
        <v>58.75</v>
      </c>
      <c r="AA431" s="1">
        <v>90</v>
      </c>
    </row>
    <row r="432" spans="3:27" x14ac:dyDescent="0.3">
      <c r="C432" s="1">
        <v>10</v>
      </c>
      <c r="D432" s="1">
        <v>4</v>
      </c>
      <c r="E432" s="1" t="s">
        <v>1</v>
      </c>
      <c r="F432" s="1">
        <v>16</v>
      </c>
      <c r="G432" s="1">
        <v>3</v>
      </c>
      <c r="H432" s="1">
        <v>30698.9999999955</v>
      </c>
      <c r="I432" s="1">
        <v>28278.9999999955</v>
      </c>
      <c r="J432" s="1">
        <v>560</v>
      </c>
      <c r="K432" s="1">
        <v>1720</v>
      </c>
      <c r="L432" s="1">
        <v>140</v>
      </c>
      <c r="M432" s="1">
        <v>80</v>
      </c>
      <c r="N432" s="1">
        <v>83.33</v>
      </c>
      <c r="O432" s="1">
        <v>90</v>
      </c>
      <c r="P432" s="1">
        <v>4</v>
      </c>
      <c r="Q432" s="1">
        <v>3</v>
      </c>
      <c r="R432" s="1">
        <v>3</v>
      </c>
      <c r="S432" s="1">
        <v>10</v>
      </c>
      <c r="T432" s="1">
        <v>51.25</v>
      </c>
      <c r="U432" s="1">
        <v>90</v>
      </c>
      <c r="V432" s="1">
        <v>10</v>
      </c>
      <c r="W432" s="1">
        <v>51.67</v>
      </c>
      <c r="X432" s="1">
        <v>90</v>
      </c>
      <c r="Y432" s="1">
        <v>10</v>
      </c>
      <c r="Z432" s="1">
        <v>50</v>
      </c>
      <c r="AA432" s="1">
        <v>90</v>
      </c>
    </row>
    <row r="433" spans="3:27" x14ac:dyDescent="0.3">
      <c r="C433" s="1">
        <v>10</v>
      </c>
      <c r="D433" s="1">
        <v>8</v>
      </c>
      <c r="E433" s="1" t="s">
        <v>1</v>
      </c>
      <c r="F433" s="1">
        <v>16</v>
      </c>
      <c r="G433" s="1">
        <v>3</v>
      </c>
      <c r="H433" s="1">
        <v>30429</v>
      </c>
      <c r="I433" s="1">
        <v>28279</v>
      </c>
      <c r="J433" s="1">
        <v>490</v>
      </c>
      <c r="K433" s="1">
        <v>1300</v>
      </c>
      <c r="L433" s="1">
        <v>360</v>
      </c>
      <c r="M433" s="1">
        <v>82.5</v>
      </c>
      <c r="N433" s="1">
        <v>88.33</v>
      </c>
      <c r="O433" s="1">
        <v>66.67</v>
      </c>
      <c r="P433" s="1">
        <v>4</v>
      </c>
      <c r="Q433" s="1">
        <v>3</v>
      </c>
      <c r="R433" s="1">
        <v>3</v>
      </c>
      <c r="S433" s="1">
        <v>10</v>
      </c>
      <c r="T433" s="1">
        <v>58.75</v>
      </c>
      <c r="U433" s="1">
        <v>90</v>
      </c>
      <c r="V433" s="1">
        <v>10</v>
      </c>
      <c r="W433" s="1">
        <v>58.33</v>
      </c>
      <c r="X433" s="1">
        <v>90</v>
      </c>
      <c r="Y433" s="1">
        <v>10</v>
      </c>
      <c r="Z433" s="1">
        <v>51.67</v>
      </c>
      <c r="AA433" s="1">
        <v>83.33</v>
      </c>
    </row>
    <row r="434" spans="3:27" x14ac:dyDescent="0.3">
      <c r="C434" s="1">
        <v>10</v>
      </c>
      <c r="D434" s="1">
        <v>4</v>
      </c>
      <c r="E434" s="1" t="s">
        <v>1</v>
      </c>
      <c r="F434" s="1">
        <v>17</v>
      </c>
      <c r="G434" s="1">
        <v>3</v>
      </c>
      <c r="H434" s="1">
        <v>45418</v>
      </c>
      <c r="I434" s="1">
        <v>42928</v>
      </c>
      <c r="J434" s="1">
        <v>490</v>
      </c>
      <c r="K434" s="1">
        <v>1780</v>
      </c>
      <c r="L434" s="1">
        <v>220</v>
      </c>
      <c r="M434" s="1">
        <v>82.5</v>
      </c>
      <c r="N434" s="1">
        <v>83.33</v>
      </c>
      <c r="O434" s="1">
        <v>90</v>
      </c>
      <c r="P434" s="1">
        <v>4</v>
      </c>
      <c r="Q434" s="1">
        <v>3</v>
      </c>
      <c r="R434" s="1">
        <v>3</v>
      </c>
      <c r="S434" s="1">
        <v>7.5</v>
      </c>
      <c r="T434" s="1">
        <v>51.88</v>
      </c>
      <c r="U434" s="1">
        <v>90</v>
      </c>
      <c r="V434" s="1">
        <v>10</v>
      </c>
      <c r="W434" s="1">
        <v>51.67</v>
      </c>
      <c r="X434" s="1">
        <v>90</v>
      </c>
      <c r="Y434" s="1">
        <v>10</v>
      </c>
      <c r="Z434" s="1">
        <v>50</v>
      </c>
      <c r="AA434" s="1">
        <v>90</v>
      </c>
    </row>
    <row r="435" spans="3:27" x14ac:dyDescent="0.3">
      <c r="C435" s="1">
        <v>10</v>
      </c>
      <c r="D435" s="1">
        <v>8</v>
      </c>
      <c r="E435" s="1" t="s">
        <v>1</v>
      </c>
      <c r="F435" s="1">
        <v>17</v>
      </c>
      <c r="G435" s="1">
        <v>3</v>
      </c>
      <c r="H435" s="1">
        <v>48098</v>
      </c>
      <c r="I435" s="1">
        <v>44928</v>
      </c>
      <c r="J435" s="1">
        <v>910</v>
      </c>
      <c r="K435" s="1">
        <v>1990</v>
      </c>
      <c r="L435" s="1">
        <v>270</v>
      </c>
      <c r="M435" s="1">
        <v>67.5</v>
      </c>
      <c r="N435" s="1">
        <v>85</v>
      </c>
      <c r="O435" s="1">
        <v>86.67</v>
      </c>
      <c r="P435" s="1">
        <v>4</v>
      </c>
      <c r="Q435" s="1">
        <v>3</v>
      </c>
      <c r="R435" s="1">
        <v>3</v>
      </c>
      <c r="S435" s="1">
        <v>7.5</v>
      </c>
      <c r="T435" s="1">
        <v>49.69</v>
      </c>
      <c r="U435" s="1">
        <v>85</v>
      </c>
      <c r="V435" s="1">
        <v>10</v>
      </c>
      <c r="W435" s="1">
        <v>56.67</v>
      </c>
      <c r="X435" s="1">
        <v>86.67</v>
      </c>
      <c r="Y435" s="1">
        <v>10</v>
      </c>
      <c r="Z435" s="1">
        <v>51.67</v>
      </c>
      <c r="AA435" s="1">
        <v>86.67</v>
      </c>
    </row>
    <row r="436" spans="3:27" x14ac:dyDescent="0.3">
      <c r="C436" s="1">
        <v>10</v>
      </c>
      <c r="D436" s="1">
        <v>4</v>
      </c>
      <c r="E436" s="1" t="s">
        <v>1</v>
      </c>
      <c r="F436" s="1">
        <v>18</v>
      </c>
      <c r="G436" s="1">
        <v>3</v>
      </c>
      <c r="H436" s="1">
        <v>33198</v>
      </c>
      <c r="I436" s="1">
        <v>29798</v>
      </c>
      <c r="J436" s="1">
        <v>840</v>
      </c>
      <c r="K436" s="1">
        <v>1860</v>
      </c>
      <c r="L436" s="1">
        <v>700</v>
      </c>
      <c r="M436" s="1">
        <v>70</v>
      </c>
      <c r="N436" s="1">
        <v>77.5</v>
      </c>
      <c r="O436" s="1">
        <v>60</v>
      </c>
      <c r="P436" s="1">
        <v>4</v>
      </c>
      <c r="Q436" s="1">
        <v>2</v>
      </c>
      <c r="R436" s="1">
        <v>4</v>
      </c>
      <c r="S436" s="1">
        <v>10</v>
      </c>
      <c r="T436" s="1">
        <v>50</v>
      </c>
      <c r="U436" s="1">
        <v>90</v>
      </c>
      <c r="V436" s="1">
        <v>10</v>
      </c>
      <c r="W436" s="1">
        <v>43.75</v>
      </c>
      <c r="X436" s="1">
        <v>90</v>
      </c>
      <c r="Y436" s="1">
        <v>10</v>
      </c>
      <c r="Z436" s="1">
        <v>48.75</v>
      </c>
      <c r="AA436" s="1">
        <v>90</v>
      </c>
    </row>
    <row r="437" spans="3:27" x14ac:dyDescent="0.3">
      <c r="C437" s="1">
        <v>10</v>
      </c>
      <c r="D437" s="1">
        <v>8</v>
      </c>
      <c r="E437" s="1" t="s">
        <v>1</v>
      </c>
      <c r="F437" s="1">
        <v>18</v>
      </c>
      <c r="G437" s="1">
        <v>3</v>
      </c>
      <c r="H437" s="1">
        <v>38704</v>
      </c>
      <c r="I437" s="1">
        <v>33434</v>
      </c>
      <c r="J437" s="1">
        <v>1820</v>
      </c>
      <c r="K437" s="1">
        <v>2320</v>
      </c>
      <c r="L437" s="1">
        <v>1130</v>
      </c>
      <c r="M437" s="1">
        <v>35</v>
      </c>
      <c r="N437" s="1">
        <v>72.5</v>
      </c>
      <c r="O437" s="1">
        <v>40</v>
      </c>
      <c r="P437" s="1">
        <v>4</v>
      </c>
      <c r="Q437" s="1">
        <v>2</v>
      </c>
      <c r="R437" s="1">
        <v>4</v>
      </c>
      <c r="S437" s="1">
        <v>10</v>
      </c>
      <c r="T437" s="1">
        <v>52.5</v>
      </c>
      <c r="U437" s="1">
        <v>85</v>
      </c>
      <c r="V437" s="1">
        <v>5</v>
      </c>
      <c r="W437" s="1">
        <v>46.25</v>
      </c>
      <c r="X437" s="1">
        <v>90</v>
      </c>
      <c r="Y437" s="1">
        <v>7.5</v>
      </c>
      <c r="Z437" s="1">
        <v>53.75</v>
      </c>
      <c r="AA437" s="1">
        <v>90</v>
      </c>
    </row>
    <row r="438" spans="3:27" x14ac:dyDescent="0.3">
      <c r="C438" s="1">
        <v>10</v>
      </c>
      <c r="D438" s="1">
        <v>4</v>
      </c>
      <c r="E438" s="1" t="s">
        <v>1</v>
      </c>
      <c r="F438" s="1">
        <v>19</v>
      </c>
      <c r="G438" s="1">
        <v>3</v>
      </c>
      <c r="H438" s="1">
        <v>28884.999999</v>
      </c>
      <c r="I438" s="1">
        <v>24664.999999</v>
      </c>
      <c r="J438" s="1">
        <v>1260</v>
      </c>
      <c r="K438" s="1">
        <v>2240</v>
      </c>
      <c r="L438" s="1">
        <v>720</v>
      </c>
      <c r="M438" s="1">
        <v>10</v>
      </c>
      <c r="N438" s="1">
        <v>80</v>
      </c>
      <c r="O438" s="1">
        <v>63.33</v>
      </c>
      <c r="P438" s="1">
        <v>2</v>
      </c>
      <c r="Q438" s="1">
        <v>5</v>
      </c>
      <c r="R438" s="1">
        <v>3</v>
      </c>
      <c r="S438" s="1">
        <v>10</v>
      </c>
      <c r="T438" s="1">
        <v>50</v>
      </c>
      <c r="U438" s="1">
        <v>90</v>
      </c>
      <c r="V438" s="1">
        <v>10</v>
      </c>
      <c r="W438" s="1">
        <v>45.5</v>
      </c>
      <c r="X438" s="1">
        <v>82</v>
      </c>
      <c r="Y438" s="1">
        <v>10</v>
      </c>
      <c r="Z438" s="1">
        <v>50.83</v>
      </c>
      <c r="AA438" s="1">
        <v>90</v>
      </c>
    </row>
    <row r="439" spans="3:27" x14ac:dyDescent="0.3">
      <c r="C439" s="1">
        <v>10</v>
      </c>
      <c r="D439" s="1">
        <v>8</v>
      </c>
      <c r="E439" s="1" t="s">
        <v>1</v>
      </c>
      <c r="F439" s="1">
        <v>19</v>
      </c>
      <c r="G439" s="1">
        <v>3</v>
      </c>
      <c r="H439" s="1">
        <v>30648.999999999902</v>
      </c>
      <c r="I439" s="1">
        <v>28168.999999999902</v>
      </c>
      <c r="J439" s="1">
        <v>140</v>
      </c>
      <c r="K439" s="1">
        <v>1700</v>
      </c>
      <c r="L439" s="1">
        <v>640</v>
      </c>
      <c r="M439" s="1">
        <v>90</v>
      </c>
      <c r="N439" s="1">
        <v>85</v>
      </c>
      <c r="O439" s="1">
        <v>50</v>
      </c>
      <c r="P439" s="1">
        <v>2</v>
      </c>
      <c r="Q439" s="1">
        <v>5</v>
      </c>
      <c r="R439" s="1">
        <v>3</v>
      </c>
      <c r="S439" s="1">
        <v>10</v>
      </c>
      <c r="T439" s="1">
        <v>55</v>
      </c>
      <c r="U439" s="1">
        <v>90</v>
      </c>
      <c r="V439" s="1">
        <v>8</v>
      </c>
      <c r="W439" s="1">
        <v>52.25</v>
      </c>
      <c r="X439" s="1">
        <v>86</v>
      </c>
      <c r="Y439" s="1">
        <v>10</v>
      </c>
      <c r="Z439" s="1">
        <v>55.83</v>
      </c>
      <c r="AA439" s="1">
        <v>90</v>
      </c>
    </row>
    <row r="440" spans="3:27" x14ac:dyDescent="0.3">
      <c r="C440" s="1">
        <v>10</v>
      </c>
      <c r="D440" s="1">
        <v>4</v>
      </c>
      <c r="E440" s="1" t="s">
        <v>1</v>
      </c>
      <c r="F440" s="1">
        <v>20</v>
      </c>
      <c r="G440" s="1">
        <v>3</v>
      </c>
      <c r="H440" s="1">
        <v>41547</v>
      </c>
      <c r="I440" s="1">
        <v>38797</v>
      </c>
      <c r="J440" s="1">
        <v>140</v>
      </c>
      <c r="K440" s="1">
        <v>1740</v>
      </c>
      <c r="L440" s="1">
        <v>870</v>
      </c>
      <c r="M440" s="1">
        <v>90</v>
      </c>
      <c r="N440" s="1">
        <v>85</v>
      </c>
      <c r="O440" s="1">
        <v>50</v>
      </c>
      <c r="P440" s="1">
        <v>2</v>
      </c>
      <c r="Q440" s="1">
        <v>4</v>
      </c>
      <c r="R440" s="1">
        <v>4</v>
      </c>
      <c r="S440" s="1">
        <v>10</v>
      </c>
      <c r="T440" s="1">
        <v>50</v>
      </c>
      <c r="U440" s="1">
        <v>90</v>
      </c>
      <c r="V440" s="1">
        <v>10</v>
      </c>
      <c r="W440" s="1">
        <v>51.25</v>
      </c>
      <c r="X440" s="1">
        <v>90</v>
      </c>
      <c r="Y440" s="1">
        <v>15</v>
      </c>
      <c r="Z440" s="1">
        <v>52.5</v>
      </c>
      <c r="AA440" s="1">
        <v>87.5</v>
      </c>
    </row>
    <row r="441" spans="3:27" x14ac:dyDescent="0.3">
      <c r="C441" s="1">
        <v>10</v>
      </c>
      <c r="D441" s="1">
        <v>8</v>
      </c>
      <c r="E441" s="1" t="s">
        <v>1</v>
      </c>
      <c r="F441" s="1">
        <v>20</v>
      </c>
      <c r="G441" s="1">
        <v>3</v>
      </c>
      <c r="H441" s="1">
        <v>44317</v>
      </c>
      <c r="I441" s="1">
        <v>40797</v>
      </c>
      <c r="J441" s="1">
        <v>420</v>
      </c>
      <c r="K441" s="1">
        <v>2220</v>
      </c>
      <c r="L441" s="1">
        <v>880</v>
      </c>
      <c r="M441" s="1">
        <v>70</v>
      </c>
      <c r="N441" s="1">
        <v>85</v>
      </c>
      <c r="O441" s="1">
        <v>57.5</v>
      </c>
      <c r="P441" s="1">
        <v>2</v>
      </c>
      <c r="Q441" s="1">
        <v>4</v>
      </c>
      <c r="R441" s="1">
        <v>4</v>
      </c>
      <c r="S441" s="1">
        <v>10</v>
      </c>
      <c r="T441" s="1">
        <v>50</v>
      </c>
      <c r="U441" s="1">
        <v>90</v>
      </c>
      <c r="V441" s="1">
        <v>10</v>
      </c>
      <c r="W441" s="1">
        <v>55</v>
      </c>
      <c r="X441" s="1">
        <v>85</v>
      </c>
      <c r="Y441" s="1">
        <v>15</v>
      </c>
      <c r="Z441" s="1">
        <v>54.38</v>
      </c>
      <c r="AA441" s="1">
        <v>90</v>
      </c>
    </row>
    <row r="442" spans="3:27" x14ac:dyDescent="0.3">
      <c r="C442" s="1">
        <v>10</v>
      </c>
      <c r="D442" s="1">
        <v>4</v>
      </c>
      <c r="E442" s="1" t="s">
        <v>1</v>
      </c>
      <c r="F442" s="1">
        <v>2</v>
      </c>
      <c r="G442" s="1">
        <v>3</v>
      </c>
      <c r="H442" s="1">
        <v>28254.9999999998</v>
      </c>
      <c r="I442" s="1">
        <v>25174.9999999998</v>
      </c>
      <c r="J442" s="1">
        <v>910</v>
      </c>
      <c r="K442" s="1">
        <v>1520</v>
      </c>
      <c r="L442" s="1">
        <v>650</v>
      </c>
      <c r="M442" s="1">
        <v>56.67</v>
      </c>
      <c r="N442" s="1">
        <v>80</v>
      </c>
      <c r="O442" s="1">
        <v>67.5</v>
      </c>
      <c r="P442" s="1">
        <v>3</v>
      </c>
      <c r="Q442" s="1">
        <v>3</v>
      </c>
      <c r="R442" s="1">
        <v>4</v>
      </c>
      <c r="S442" s="1">
        <v>6.67</v>
      </c>
      <c r="T442" s="1">
        <v>49.17</v>
      </c>
      <c r="U442" s="1">
        <v>83.33</v>
      </c>
      <c r="V442" s="1">
        <v>10</v>
      </c>
      <c r="W442" s="1">
        <v>52.5</v>
      </c>
      <c r="X442" s="1">
        <v>90</v>
      </c>
      <c r="Y442" s="1">
        <v>7.5</v>
      </c>
      <c r="Z442" s="1">
        <v>50.63</v>
      </c>
      <c r="AA442" s="1">
        <v>85</v>
      </c>
    </row>
    <row r="443" spans="3:27" x14ac:dyDescent="0.3">
      <c r="C443" s="1">
        <v>10</v>
      </c>
      <c r="D443" s="1">
        <v>4</v>
      </c>
      <c r="E443" s="1" t="s">
        <v>2</v>
      </c>
      <c r="F443" s="1">
        <v>1</v>
      </c>
      <c r="G443" s="1">
        <v>3</v>
      </c>
      <c r="H443" s="1">
        <v>68028.999999998501</v>
      </c>
      <c r="I443" s="1">
        <v>61108.999999998501</v>
      </c>
      <c r="J443" s="1">
        <v>0</v>
      </c>
      <c r="K443" s="1">
        <v>6920</v>
      </c>
      <c r="L443" s="1">
        <v>0</v>
      </c>
      <c r="M443" s="1">
        <v>0</v>
      </c>
      <c r="N443" s="1">
        <v>87.5</v>
      </c>
      <c r="O443" s="1">
        <v>0</v>
      </c>
      <c r="P443" s="1">
        <v>0</v>
      </c>
      <c r="Q443" s="1">
        <v>10</v>
      </c>
      <c r="R443" s="1">
        <v>0</v>
      </c>
      <c r="S443" s="1">
        <v>0</v>
      </c>
      <c r="T443" s="1">
        <v>0</v>
      </c>
      <c r="U443" s="1">
        <v>0</v>
      </c>
      <c r="V443" s="1">
        <v>15</v>
      </c>
      <c r="W443" s="1">
        <v>52.75</v>
      </c>
      <c r="X443" s="1">
        <v>90</v>
      </c>
      <c r="Y443" s="1">
        <v>0</v>
      </c>
      <c r="Z443" s="1">
        <v>0</v>
      </c>
      <c r="AA443" s="1">
        <v>0</v>
      </c>
    </row>
    <row r="444" spans="3:27" x14ac:dyDescent="0.3">
      <c r="C444" s="1">
        <v>10</v>
      </c>
      <c r="D444" s="1">
        <v>8</v>
      </c>
      <c r="E444" s="1" t="s">
        <v>2</v>
      </c>
      <c r="F444" s="1">
        <v>1</v>
      </c>
      <c r="G444" s="1">
        <v>3</v>
      </c>
      <c r="H444" s="1">
        <v>72173.999999998705</v>
      </c>
      <c r="I444" s="1">
        <v>61543.999999998698</v>
      </c>
      <c r="J444" s="1">
        <v>0</v>
      </c>
      <c r="K444" s="1">
        <v>10630</v>
      </c>
      <c r="L444" s="1">
        <v>0</v>
      </c>
      <c r="M444" s="1">
        <v>0</v>
      </c>
      <c r="N444" s="1">
        <v>80.5</v>
      </c>
      <c r="O444" s="1">
        <v>0</v>
      </c>
      <c r="P444" s="1">
        <v>0</v>
      </c>
      <c r="Q444" s="1">
        <v>10</v>
      </c>
      <c r="R444" s="1">
        <v>0</v>
      </c>
      <c r="S444" s="1">
        <v>0</v>
      </c>
      <c r="T444" s="1">
        <v>0</v>
      </c>
      <c r="U444" s="1">
        <v>0</v>
      </c>
      <c r="V444" s="1">
        <v>11</v>
      </c>
      <c r="W444" s="1">
        <v>55.5</v>
      </c>
      <c r="X444" s="1">
        <v>88</v>
      </c>
      <c r="Y444" s="1">
        <v>0</v>
      </c>
      <c r="Z444" s="1">
        <v>0</v>
      </c>
      <c r="AA444" s="1">
        <v>0</v>
      </c>
    </row>
    <row r="445" spans="3:27" x14ac:dyDescent="0.3">
      <c r="C445" s="1">
        <v>10</v>
      </c>
      <c r="D445" s="1">
        <v>4</v>
      </c>
      <c r="E445" s="1" t="s">
        <v>2</v>
      </c>
      <c r="F445" s="1">
        <v>2</v>
      </c>
      <c r="G445" s="1">
        <v>3</v>
      </c>
      <c r="H445" s="1">
        <v>49663.999999999898</v>
      </c>
      <c r="I445" s="1">
        <v>43683.999999999898</v>
      </c>
      <c r="J445" s="1">
        <v>0</v>
      </c>
      <c r="K445" s="1">
        <v>5980</v>
      </c>
      <c r="L445" s="1">
        <v>0</v>
      </c>
      <c r="M445" s="1">
        <v>0</v>
      </c>
      <c r="N445" s="1">
        <v>78</v>
      </c>
      <c r="O445" s="1">
        <v>0</v>
      </c>
      <c r="P445" s="1">
        <v>0</v>
      </c>
      <c r="Q445" s="1">
        <v>10</v>
      </c>
      <c r="R445" s="1">
        <v>0</v>
      </c>
      <c r="S445" s="1">
        <v>0</v>
      </c>
      <c r="T445" s="1">
        <v>0</v>
      </c>
      <c r="U445" s="1">
        <v>0</v>
      </c>
      <c r="V445" s="1">
        <v>10</v>
      </c>
      <c r="W445" s="1">
        <v>49.75</v>
      </c>
      <c r="X445" s="1">
        <v>86</v>
      </c>
      <c r="Y445" s="1">
        <v>0</v>
      </c>
      <c r="Z445" s="1">
        <v>0</v>
      </c>
      <c r="AA445" s="1">
        <v>0</v>
      </c>
    </row>
    <row r="446" spans="3:27" x14ac:dyDescent="0.3">
      <c r="C446" s="1">
        <v>10</v>
      </c>
      <c r="D446" s="1">
        <v>8</v>
      </c>
      <c r="E446" s="1" t="s">
        <v>2</v>
      </c>
      <c r="F446" s="1">
        <v>2</v>
      </c>
      <c r="G446" s="1">
        <v>3</v>
      </c>
      <c r="H446" s="1">
        <v>48871.999999999804</v>
      </c>
      <c r="I446" s="1">
        <v>43501.999999999804</v>
      </c>
      <c r="J446" s="1">
        <v>0</v>
      </c>
      <c r="K446" s="1">
        <v>5370</v>
      </c>
      <c r="L446" s="1">
        <v>0</v>
      </c>
      <c r="M446" s="1">
        <v>0</v>
      </c>
      <c r="N446" s="1">
        <v>82</v>
      </c>
      <c r="O446" s="1">
        <v>0</v>
      </c>
      <c r="P446" s="1">
        <v>0</v>
      </c>
      <c r="Q446" s="1">
        <v>10</v>
      </c>
      <c r="R446" s="1">
        <v>0</v>
      </c>
      <c r="S446" s="1">
        <v>0</v>
      </c>
      <c r="T446" s="1">
        <v>0</v>
      </c>
      <c r="U446" s="1">
        <v>0</v>
      </c>
      <c r="V446" s="1">
        <v>10</v>
      </c>
      <c r="W446" s="1">
        <v>55</v>
      </c>
      <c r="X446" s="1">
        <v>85</v>
      </c>
      <c r="Y446" s="1">
        <v>0</v>
      </c>
      <c r="Z446" s="1">
        <v>0</v>
      </c>
      <c r="AA446" s="1">
        <v>0</v>
      </c>
    </row>
    <row r="447" spans="3:27" x14ac:dyDescent="0.3">
      <c r="C447" s="1">
        <v>10</v>
      </c>
      <c r="D447" s="1">
        <v>4</v>
      </c>
      <c r="E447" s="1" t="s">
        <v>2</v>
      </c>
      <c r="F447" s="1">
        <v>3</v>
      </c>
      <c r="G447" s="1">
        <v>3</v>
      </c>
      <c r="H447" s="1">
        <v>64238.999999999702</v>
      </c>
      <c r="I447" s="1">
        <v>60058.999999999702</v>
      </c>
      <c r="J447" s="1">
        <v>0</v>
      </c>
      <c r="K447" s="1">
        <v>4180</v>
      </c>
      <c r="L447" s="1">
        <v>0</v>
      </c>
      <c r="M447" s="1">
        <v>0</v>
      </c>
      <c r="N447" s="1">
        <v>82</v>
      </c>
      <c r="O447" s="1">
        <v>0</v>
      </c>
      <c r="P447" s="1">
        <v>0</v>
      </c>
      <c r="Q447" s="1">
        <v>10</v>
      </c>
      <c r="R447" s="1">
        <v>0</v>
      </c>
      <c r="S447" s="1">
        <v>0</v>
      </c>
      <c r="T447" s="1">
        <v>0</v>
      </c>
      <c r="U447" s="1">
        <v>0</v>
      </c>
      <c r="V447" s="1">
        <v>10</v>
      </c>
      <c r="W447" s="1">
        <v>51.25</v>
      </c>
      <c r="X447" s="1">
        <v>90</v>
      </c>
      <c r="Y447" s="1">
        <v>0</v>
      </c>
      <c r="Z447" s="1">
        <v>0</v>
      </c>
      <c r="AA447" s="1">
        <v>0</v>
      </c>
    </row>
    <row r="448" spans="3:27" x14ac:dyDescent="0.3">
      <c r="C448" s="1">
        <v>10</v>
      </c>
      <c r="D448" s="1">
        <v>8</v>
      </c>
      <c r="E448" s="1" t="s">
        <v>2</v>
      </c>
      <c r="F448" s="1">
        <v>3</v>
      </c>
      <c r="G448" s="1">
        <v>3</v>
      </c>
      <c r="H448" s="1">
        <v>49728</v>
      </c>
      <c r="I448" s="1">
        <v>45598</v>
      </c>
      <c r="J448" s="1">
        <v>0</v>
      </c>
      <c r="K448" s="1">
        <v>4130</v>
      </c>
      <c r="L448" s="1">
        <v>0</v>
      </c>
      <c r="M448" s="1">
        <v>0</v>
      </c>
      <c r="N448" s="1">
        <v>84.5</v>
      </c>
      <c r="O448" s="1">
        <v>0</v>
      </c>
      <c r="P448" s="1">
        <v>0</v>
      </c>
      <c r="Q448" s="1">
        <v>10</v>
      </c>
      <c r="R448" s="1">
        <v>0</v>
      </c>
      <c r="S448" s="1">
        <v>0</v>
      </c>
      <c r="T448" s="1">
        <v>0</v>
      </c>
      <c r="U448" s="1">
        <v>0</v>
      </c>
      <c r="V448" s="1">
        <v>10</v>
      </c>
      <c r="W448" s="1">
        <v>56.25</v>
      </c>
      <c r="X448" s="1">
        <v>88</v>
      </c>
      <c r="Y448" s="1">
        <v>0</v>
      </c>
      <c r="Z448" s="1">
        <v>0</v>
      </c>
      <c r="AA448" s="1">
        <v>0</v>
      </c>
    </row>
    <row r="449" spans="3:27" x14ac:dyDescent="0.3">
      <c r="C449" s="1">
        <v>10</v>
      </c>
      <c r="D449" s="1">
        <v>4</v>
      </c>
      <c r="E449" s="1" t="s">
        <v>2</v>
      </c>
      <c r="F449" s="1">
        <v>4</v>
      </c>
      <c r="G449" s="1">
        <v>3</v>
      </c>
      <c r="H449" s="1">
        <v>52476</v>
      </c>
      <c r="I449" s="1">
        <v>45796</v>
      </c>
      <c r="J449" s="1">
        <v>0</v>
      </c>
      <c r="K449" s="1">
        <v>6680</v>
      </c>
      <c r="L449" s="1">
        <v>0</v>
      </c>
      <c r="M449" s="1">
        <v>0</v>
      </c>
      <c r="N449" s="1">
        <v>78</v>
      </c>
      <c r="O449" s="1">
        <v>0</v>
      </c>
      <c r="P449" s="1">
        <v>0</v>
      </c>
      <c r="Q449" s="1">
        <v>10</v>
      </c>
      <c r="R449" s="1">
        <v>0</v>
      </c>
      <c r="S449" s="1">
        <v>0</v>
      </c>
      <c r="T449" s="1">
        <v>0</v>
      </c>
      <c r="U449" s="1">
        <v>0</v>
      </c>
      <c r="V449" s="1">
        <v>9</v>
      </c>
      <c r="W449" s="1">
        <v>48.75</v>
      </c>
      <c r="X449" s="1">
        <v>88</v>
      </c>
      <c r="Y449" s="1">
        <v>0</v>
      </c>
      <c r="Z449" s="1">
        <v>0</v>
      </c>
      <c r="AA449" s="1">
        <v>0</v>
      </c>
    </row>
    <row r="450" spans="3:27" x14ac:dyDescent="0.3">
      <c r="C450" s="1">
        <v>10</v>
      </c>
      <c r="D450" s="1">
        <v>8</v>
      </c>
      <c r="E450" s="1" t="s">
        <v>2</v>
      </c>
      <c r="F450" s="1">
        <v>4</v>
      </c>
      <c r="G450" s="1">
        <v>3</v>
      </c>
      <c r="H450" s="1">
        <v>54334</v>
      </c>
      <c r="I450" s="1">
        <v>47714</v>
      </c>
      <c r="J450" s="1">
        <v>0</v>
      </c>
      <c r="K450" s="1">
        <v>6620</v>
      </c>
      <c r="L450" s="1">
        <v>0</v>
      </c>
      <c r="M450" s="1">
        <v>0</v>
      </c>
      <c r="N450" s="1">
        <v>81</v>
      </c>
      <c r="O450" s="1">
        <v>0</v>
      </c>
      <c r="P450" s="1">
        <v>0</v>
      </c>
      <c r="Q450" s="1">
        <v>10</v>
      </c>
      <c r="R450" s="1">
        <v>0</v>
      </c>
      <c r="S450" s="1">
        <v>0</v>
      </c>
      <c r="T450" s="1">
        <v>0</v>
      </c>
      <c r="U450" s="1">
        <v>0</v>
      </c>
      <c r="V450" s="1">
        <v>9</v>
      </c>
      <c r="W450" s="1">
        <v>52.25</v>
      </c>
      <c r="X450" s="1">
        <v>88</v>
      </c>
      <c r="Y450" s="1">
        <v>0</v>
      </c>
      <c r="Z450" s="1">
        <v>0</v>
      </c>
      <c r="AA450" s="1">
        <v>0</v>
      </c>
    </row>
    <row r="451" spans="3:27" x14ac:dyDescent="0.3">
      <c r="C451" s="1">
        <v>10</v>
      </c>
      <c r="D451" s="1">
        <v>4</v>
      </c>
      <c r="E451" s="1" t="s">
        <v>2</v>
      </c>
      <c r="F451" s="1">
        <v>5</v>
      </c>
      <c r="G451" s="1">
        <v>3</v>
      </c>
      <c r="H451" s="1">
        <v>68823.999999999796</v>
      </c>
      <c r="I451" s="1">
        <v>60663.999999999804</v>
      </c>
      <c r="J451" s="1">
        <v>0</v>
      </c>
      <c r="K451" s="1">
        <v>8160</v>
      </c>
      <c r="L451" s="1">
        <v>0</v>
      </c>
      <c r="M451" s="1">
        <v>0</v>
      </c>
      <c r="N451" s="1">
        <v>79</v>
      </c>
      <c r="O451" s="1">
        <v>0</v>
      </c>
      <c r="P451" s="1">
        <v>0</v>
      </c>
      <c r="Q451" s="1">
        <v>10</v>
      </c>
      <c r="R451" s="1">
        <v>0</v>
      </c>
      <c r="S451" s="1">
        <v>0</v>
      </c>
      <c r="T451" s="1">
        <v>0</v>
      </c>
      <c r="U451" s="1">
        <v>0</v>
      </c>
      <c r="V451" s="1">
        <v>10</v>
      </c>
      <c r="W451" s="1">
        <v>49.5</v>
      </c>
      <c r="X451" s="1">
        <v>90</v>
      </c>
      <c r="Y451" s="1">
        <v>0</v>
      </c>
      <c r="Z451" s="1">
        <v>0</v>
      </c>
      <c r="AA451" s="1">
        <v>0</v>
      </c>
    </row>
    <row r="452" spans="3:27" x14ac:dyDescent="0.3">
      <c r="C452" s="1">
        <v>10</v>
      </c>
      <c r="D452" s="1">
        <v>8</v>
      </c>
      <c r="E452" s="1" t="s">
        <v>2</v>
      </c>
      <c r="F452" s="1">
        <v>5</v>
      </c>
      <c r="G452" s="1">
        <v>3</v>
      </c>
      <c r="H452" s="1">
        <v>48792.999999997402</v>
      </c>
      <c r="I452" s="1">
        <v>38552.999999997402</v>
      </c>
      <c r="J452" s="1">
        <v>0</v>
      </c>
      <c r="K452" s="1">
        <v>10240</v>
      </c>
      <c r="L452" s="1">
        <v>0</v>
      </c>
      <c r="M452" s="1">
        <v>0</v>
      </c>
      <c r="N452" s="1">
        <v>75.5</v>
      </c>
      <c r="O452" s="1">
        <v>0</v>
      </c>
      <c r="P452" s="1">
        <v>0</v>
      </c>
      <c r="Q452" s="1">
        <v>10</v>
      </c>
      <c r="R452" s="1">
        <v>0</v>
      </c>
      <c r="S452" s="1">
        <v>0</v>
      </c>
      <c r="T452" s="1">
        <v>0</v>
      </c>
      <c r="U452" s="1">
        <v>0</v>
      </c>
      <c r="V452" s="1">
        <v>10</v>
      </c>
      <c r="W452" s="1">
        <v>50.25</v>
      </c>
      <c r="X452" s="1">
        <v>82</v>
      </c>
      <c r="Y452" s="1">
        <v>0</v>
      </c>
      <c r="Z452" s="1">
        <v>0</v>
      </c>
      <c r="AA452" s="1">
        <v>0</v>
      </c>
    </row>
    <row r="453" spans="3:27" x14ac:dyDescent="0.3">
      <c r="C453" s="1">
        <v>10</v>
      </c>
      <c r="D453" s="1">
        <v>4</v>
      </c>
      <c r="E453" s="1" t="s">
        <v>2</v>
      </c>
      <c r="F453" s="1">
        <v>6</v>
      </c>
      <c r="G453" s="1">
        <v>3</v>
      </c>
      <c r="H453" s="1">
        <v>63352</v>
      </c>
      <c r="I453" s="1">
        <v>59932</v>
      </c>
      <c r="J453" s="1">
        <v>0</v>
      </c>
      <c r="K453" s="1">
        <v>3420</v>
      </c>
      <c r="L453" s="1">
        <v>0</v>
      </c>
      <c r="M453" s="1">
        <v>0</v>
      </c>
      <c r="N453" s="1">
        <v>87</v>
      </c>
      <c r="O453" s="1">
        <v>0</v>
      </c>
      <c r="P453" s="1">
        <v>0</v>
      </c>
      <c r="Q453" s="1">
        <v>10</v>
      </c>
      <c r="R453" s="1">
        <v>0</v>
      </c>
      <c r="S453" s="1">
        <v>0</v>
      </c>
      <c r="T453" s="1">
        <v>0</v>
      </c>
      <c r="U453" s="1">
        <v>0</v>
      </c>
      <c r="V453" s="1">
        <v>10</v>
      </c>
      <c r="W453" s="1">
        <v>50.75</v>
      </c>
      <c r="X453" s="1">
        <v>89</v>
      </c>
      <c r="Y453" s="1">
        <v>0</v>
      </c>
      <c r="Z453" s="1">
        <v>0</v>
      </c>
      <c r="AA453" s="1">
        <v>0</v>
      </c>
    </row>
    <row r="454" spans="3:27" x14ac:dyDescent="0.3">
      <c r="C454" s="1">
        <v>10</v>
      </c>
      <c r="D454" s="1">
        <v>8</v>
      </c>
      <c r="E454" s="1" t="s">
        <v>2</v>
      </c>
      <c r="F454" s="1">
        <v>6</v>
      </c>
      <c r="G454" s="1">
        <v>3</v>
      </c>
      <c r="H454" s="1">
        <v>68654</v>
      </c>
      <c r="I454" s="1">
        <v>63353.999999999898</v>
      </c>
      <c r="J454" s="1">
        <v>0</v>
      </c>
      <c r="K454" s="1">
        <v>5300</v>
      </c>
      <c r="L454" s="1">
        <v>0</v>
      </c>
      <c r="M454" s="1">
        <v>0</v>
      </c>
      <c r="N454" s="1">
        <v>82</v>
      </c>
      <c r="O454" s="1">
        <v>0</v>
      </c>
      <c r="P454" s="1">
        <v>0</v>
      </c>
      <c r="Q454" s="1">
        <v>10</v>
      </c>
      <c r="R454" s="1">
        <v>0</v>
      </c>
      <c r="S454" s="1">
        <v>0</v>
      </c>
      <c r="T454" s="1">
        <v>0</v>
      </c>
      <c r="U454" s="1">
        <v>0</v>
      </c>
      <c r="V454" s="1">
        <v>9</v>
      </c>
      <c r="W454" s="1">
        <v>51.25</v>
      </c>
      <c r="X454" s="1">
        <v>87</v>
      </c>
      <c r="Y454" s="1">
        <v>0</v>
      </c>
      <c r="Z454" s="1">
        <v>0</v>
      </c>
      <c r="AA454" s="1">
        <v>0</v>
      </c>
    </row>
    <row r="455" spans="3:27" x14ac:dyDescent="0.3">
      <c r="C455" s="1">
        <v>10</v>
      </c>
      <c r="D455" s="1">
        <v>4</v>
      </c>
      <c r="E455" s="1" t="s">
        <v>2</v>
      </c>
      <c r="F455" s="1">
        <v>7</v>
      </c>
      <c r="G455" s="1">
        <v>3</v>
      </c>
      <c r="H455" s="1">
        <v>43003</v>
      </c>
      <c r="I455" s="1">
        <v>38573</v>
      </c>
      <c r="J455" s="1">
        <v>0</v>
      </c>
      <c r="K455" s="1">
        <v>4430</v>
      </c>
      <c r="L455" s="1">
        <v>0</v>
      </c>
      <c r="M455" s="1">
        <v>0</v>
      </c>
      <c r="N455" s="1">
        <v>82.5</v>
      </c>
      <c r="O455" s="1">
        <v>0</v>
      </c>
      <c r="P455" s="1">
        <v>0</v>
      </c>
      <c r="Q455" s="1">
        <v>10</v>
      </c>
      <c r="R455" s="1">
        <v>0</v>
      </c>
      <c r="S455" s="1">
        <v>0</v>
      </c>
      <c r="T455" s="1">
        <v>0</v>
      </c>
      <c r="U455" s="1">
        <v>0</v>
      </c>
      <c r="V455" s="1">
        <v>10</v>
      </c>
      <c r="W455" s="1">
        <v>49</v>
      </c>
      <c r="X455" s="1">
        <v>86</v>
      </c>
      <c r="Y455" s="1">
        <v>0</v>
      </c>
      <c r="Z455" s="1">
        <v>0</v>
      </c>
      <c r="AA455" s="1">
        <v>0</v>
      </c>
    </row>
    <row r="456" spans="3:27" x14ac:dyDescent="0.3">
      <c r="C456" s="1">
        <v>10</v>
      </c>
      <c r="D456" s="1">
        <v>8</v>
      </c>
      <c r="E456" s="1" t="s">
        <v>2</v>
      </c>
      <c r="F456" s="1">
        <v>7</v>
      </c>
      <c r="G456" s="1">
        <v>3</v>
      </c>
      <c r="H456" s="1">
        <v>61081</v>
      </c>
      <c r="I456" s="1">
        <v>56981</v>
      </c>
      <c r="J456" s="1">
        <v>0</v>
      </c>
      <c r="K456" s="1">
        <v>4100</v>
      </c>
      <c r="L456" s="1">
        <v>0</v>
      </c>
      <c r="M456" s="1">
        <v>0</v>
      </c>
      <c r="N456" s="1">
        <v>85.5</v>
      </c>
      <c r="O456" s="1">
        <v>0</v>
      </c>
      <c r="P456" s="1">
        <v>0</v>
      </c>
      <c r="Q456" s="1">
        <v>10</v>
      </c>
      <c r="R456" s="1">
        <v>0</v>
      </c>
      <c r="S456" s="1">
        <v>0</v>
      </c>
      <c r="T456" s="1">
        <v>0</v>
      </c>
      <c r="U456" s="1">
        <v>0</v>
      </c>
      <c r="V456" s="1">
        <v>11</v>
      </c>
      <c r="W456" s="1">
        <v>54.5</v>
      </c>
      <c r="X456" s="1">
        <v>87</v>
      </c>
      <c r="Y456" s="1">
        <v>0</v>
      </c>
      <c r="Z456" s="1">
        <v>0</v>
      </c>
      <c r="AA456" s="1">
        <v>0</v>
      </c>
    </row>
    <row r="457" spans="3:27" x14ac:dyDescent="0.3">
      <c r="C457" s="1">
        <v>10</v>
      </c>
      <c r="D457" s="1">
        <v>4</v>
      </c>
      <c r="E457" s="1" t="s">
        <v>2</v>
      </c>
      <c r="F457" s="1">
        <v>8</v>
      </c>
      <c r="G457" s="1">
        <v>3</v>
      </c>
      <c r="H457" s="1">
        <v>39568</v>
      </c>
      <c r="I457" s="1">
        <v>36348</v>
      </c>
      <c r="J457" s="1">
        <v>0</v>
      </c>
      <c r="K457" s="1">
        <v>3220</v>
      </c>
      <c r="L457" s="1">
        <v>0</v>
      </c>
      <c r="M457" s="1">
        <v>0</v>
      </c>
      <c r="N457" s="1">
        <v>87</v>
      </c>
      <c r="O457" s="1">
        <v>0</v>
      </c>
      <c r="P457" s="1">
        <v>0</v>
      </c>
      <c r="Q457" s="1">
        <v>10</v>
      </c>
      <c r="R457" s="1">
        <v>0</v>
      </c>
      <c r="S457" s="1">
        <v>0</v>
      </c>
      <c r="T457" s="1">
        <v>0</v>
      </c>
      <c r="U457" s="1">
        <v>0</v>
      </c>
      <c r="V457" s="1">
        <v>10</v>
      </c>
      <c r="W457" s="1">
        <v>50.75</v>
      </c>
      <c r="X457" s="1">
        <v>90</v>
      </c>
      <c r="Y457" s="1">
        <v>0</v>
      </c>
      <c r="Z457" s="1">
        <v>0</v>
      </c>
      <c r="AA457" s="1">
        <v>0</v>
      </c>
    </row>
    <row r="458" spans="3:27" x14ac:dyDescent="0.3">
      <c r="C458" s="1">
        <v>10</v>
      </c>
      <c r="D458" s="1">
        <v>8</v>
      </c>
      <c r="E458" s="1" t="s">
        <v>2</v>
      </c>
      <c r="F458" s="1">
        <v>8</v>
      </c>
      <c r="G458" s="1">
        <v>3</v>
      </c>
      <c r="H458" s="1">
        <v>49620</v>
      </c>
      <c r="I458" s="1">
        <v>45730</v>
      </c>
      <c r="J458" s="1">
        <v>0</v>
      </c>
      <c r="K458" s="1">
        <v>3890</v>
      </c>
      <c r="L458" s="1">
        <v>0</v>
      </c>
      <c r="M458" s="1">
        <v>0</v>
      </c>
      <c r="N458" s="1">
        <v>85.5</v>
      </c>
      <c r="O458" s="1">
        <v>0</v>
      </c>
      <c r="P458" s="1">
        <v>0</v>
      </c>
      <c r="Q458" s="1">
        <v>10</v>
      </c>
      <c r="R458" s="1">
        <v>0</v>
      </c>
      <c r="S458" s="1">
        <v>0</v>
      </c>
      <c r="T458" s="1">
        <v>0</v>
      </c>
      <c r="U458" s="1">
        <v>0</v>
      </c>
      <c r="V458" s="1">
        <v>10</v>
      </c>
      <c r="W458" s="1">
        <v>54.25</v>
      </c>
      <c r="X458" s="1">
        <v>87</v>
      </c>
      <c r="Y458" s="1">
        <v>0</v>
      </c>
      <c r="Z458" s="1">
        <v>0</v>
      </c>
      <c r="AA458" s="1">
        <v>0</v>
      </c>
    </row>
    <row r="459" spans="3:27" x14ac:dyDescent="0.3">
      <c r="C459" s="1">
        <v>10</v>
      </c>
      <c r="D459" s="1">
        <v>4</v>
      </c>
      <c r="E459" s="1" t="s">
        <v>2</v>
      </c>
      <c r="F459" s="1">
        <v>9</v>
      </c>
      <c r="G459" s="1">
        <v>3</v>
      </c>
      <c r="H459" s="1">
        <v>71808.999999998399</v>
      </c>
      <c r="I459" s="1">
        <v>62758.999999998399</v>
      </c>
      <c r="J459" s="1">
        <v>0</v>
      </c>
      <c r="K459" s="1">
        <v>9050</v>
      </c>
      <c r="L459" s="1">
        <v>0</v>
      </c>
      <c r="M459" s="1">
        <v>0</v>
      </c>
      <c r="N459" s="1">
        <v>80</v>
      </c>
      <c r="O459" s="1">
        <v>0</v>
      </c>
      <c r="P459" s="1">
        <v>0</v>
      </c>
      <c r="Q459" s="1">
        <v>10</v>
      </c>
      <c r="R459" s="1">
        <v>0</v>
      </c>
      <c r="S459" s="1">
        <v>0</v>
      </c>
      <c r="T459" s="1">
        <v>0</v>
      </c>
      <c r="U459" s="1">
        <v>0</v>
      </c>
      <c r="V459" s="1">
        <v>11</v>
      </c>
      <c r="W459" s="1">
        <v>51.5</v>
      </c>
      <c r="X459" s="1">
        <v>88</v>
      </c>
      <c r="Y459" s="1">
        <v>0</v>
      </c>
      <c r="Z459" s="1">
        <v>0</v>
      </c>
      <c r="AA459" s="1">
        <v>0</v>
      </c>
    </row>
    <row r="460" spans="3:27" x14ac:dyDescent="0.3">
      <c r="C460" s="1">
        <v>10</v>
      </c>
      <c r="D460" s="1">
        <v>8</v>
      </c>
      <c r="E460" s="1" t="s">
        <v>2</v>
      </c>
      <c r="F460" s="1">
        <v>9</v>
      </c>
      <c r="G460" s="1">
        <v>3</v>
      </c>
      <c r="H460" s="1">
        <v>69326.999999996202</v>
      </c>
      <c r="I460" s="1">
        <v>61806.999999996202</v>
      </c>
      <c r="J460" s="1">
        <v>0</v>
      </c>
      <c r="K460" s="1">
        <v>7520</v>
      </c>
      <c r="L460" s="1">
        <v>0</v>
      </c>
      <c r="M460" s="1">
        <v>0</v>
      </c>
      <c r="N460" s="1">
        <v>79.5</v>
      </c>
      <c r="O460" s="1">
        <v>0</v>
      </c>
      <c r="P460" s="1">
        <v>0</v>
      </c>
      <c r="Q460" s="1">
        <v>10</v>
      </c>
      <c r="R460" s="1">
        <v>0</v>
      </c>
      <c r="S460" s="1">
        <v>0</v>
      </c>
      <c r="T460" s="1">
        <v>0</v>
      </c>
      <c r="U460" s="1">
        <v>0</v>
      </c>
      <c r="V460" s="1">
        <v>9</v>
      </c>
      <c r="W460" s="1">
        <v>57.13</v>
      </c>
      <c r="X460" s="1">
        <v>88</v>
      </c>
      <c r="Y460" s="1">
        <v>0</v>
      </c>
      <c r="Z460" s="1">
        <v>0</v>
      </c>
      <c r="AA460" s="1">
        <v>0</v>
      </c>
    </row>
    <row r="461" spans="3:27" x14ac:dyDescent="0.3">
      <c r="C461" s="1">
        <v>10</v>
      </c>
      <c r="D461" s="1">
        <v>4</v>
      </c>
      <c r="E461" s="1" t="s">
        <v>2</v>
      </c>
      <c r="F461" s="1">
        <v>10</v>
      </c>
      <c r="G461" s="1">
        <v>3</v>
      </c>
      <c r="H461" s="1">
        <v>45443</v>
      </c>
      <c r="I461" s="1">
        <v>41603</v>
      </c>
      <c r="J461" s="1">
        <v>0</v>
      </c>
      <c r="K461" s="1">
        <v>3840</v>
      </c>
      <c r="L461" s="1">
        <v>0</v>
      </c>
      <c r="M461" s="1">
        <v>0</v>
      </c>
      <c r="N461" s="1">
        <v>86</v>
      </c>
      <c r="O461" s="1">
        <v>0</v>
      </c>
      <c r="P461" s="1">
        <v>0</v>
      </c>
      <c r="Q461" s="1">
        <v>10</v>
      </c>
      <c r="R461" s="1">
        <v>0</v>
      </c>
      <c r="S461" s="1">
        <v>0</v>
      </c>
      <c r="T461" s="1">
        <v>0</v>
      </c>
      <c r="U461" s="1">
        <v>0</v>
      </c>
      <c r="V461" s="1">
        <v>10</v>
      </c>
      <c r="W461" s="1">
        <v>51</v>
      </c>
      <c r="X461" s="1">
        <v>90</v>
      </c>
      <c r="Y461" s="1">
        <v>0</v>
      </c>
      <c r="Z461" s="1">
        <v>0</v>
      </c>
      <c r="AA461" s="1">
        <v>0</v>
      </c>
    </row>
    <row r="462" spans="3:27" x14ac:dyDescent="0.3">
      <c r="C462" s="1">
        <v>10</v>
      </c>
      <c r="D462" s="1">
        <v>8</v>
      </c>
      <c r="E462" s="1" t="s">
        <v>2</v>
      </c>
      <c r="F462" s="1">
        <v>10</v>
      </c>
      <c r="G462" s="1">
        <v>3</v>
      </c>
      <c r="H462" s="1">
        <v>51804</v>
      </c>
      <c r="I462" s="1">
        <v>48014</v>
      </c>
      <c r="J462" s="1">
        <v>0</v>
      </c>
      <c r="K462" s="1">
        <v>3790</v>
      </c>
      <c r="L462" s="1">
        <v>0</v>
      </c>
      <c r="M462" s="1">
        <v>0</v>
      </c>
      <c r="N462" s="1">
        <v>87</v>
      </c>
      <c r="O462" s="1">
        <v>0</v>
      </c>
      <c r="P462" s="1">
        <v>0</v>
      </c>
      <c r="Q462" s="1">
        <v>10</v>
      </c>
      <c r="R462" s="1">
        <v>0</v>
      </c>
      <c r="S462" s="1">
        <v>0</v>
      </c>
      <c r="T462" s="1">
        <v>0</v>
      </c>
      <c r="U462" s="1">
        <v>0</v>
      </c>
      <c r="V462" s="1">
        <v>10</v>
      </c>
      <c r="W462" s="1">
        <v>56.75</v>
      </c>
      <c r="X462" s="1">
        <v>88</v>
      </c>
      <c r="Y462" s="1">
        <v>0</v>
      </c>
      <c r="Z462" s="1">
        <v>0</v>
      </c>
      <c r="AA462" s="1">
        <v>0</v>
      </c>
    </row>
    <row r="463" spans="3:27" x14ac:dyDescent="0.3">
      <c r="C463" s="1">
        <v>10</v>
      </c>
      <c r="D463" s="1">
        <v>4</v>
      </c>
      <c r="E463" s="1" t="s">
        <v>2</v>
      </c>
      <c r="F463" s="1">
        <v>11</v>
      </c>
      <c r="G463" s="1">
        <v>3</v>
      </c>
      <c r="H463" s="1">
        <v>52020.999999998203</v>
      </c>
      <c r="I463" s="1">
        <v>46900.999999998203</v>
      </c>
      <c r="J463" s="1">
        <v>0</v>
      </c>
      <c r="K463" s="1">
        <v>5120</v>
      </c>
      <c r="L463" s="1">
        <v>0</v>
      </c>
      <c r="M463" s="1">
        <v>0</v>
      </c>
      <c r="N463" s="1">
        <v>83</v>
      </c>
      <c r="O463" s="1">
        <v>0</v>
      </c>
      <c r="P463" s="1">
        <v>0</v>
      </c>
      <c r="Q463" s="1">
        <v>10</v>
      </c>
      <c r="R463" s="1">
        <v>0</v>
      </c>
      <c r="S463" s="1">
        <v>0</v>
      </c>
      <c r="T463" s="1">
        <v>0</v>
      </c>
      <c r="U463" s="1">
        <v>0</v>
      </c>
      <c r="V463" s="1">
        <v>9</v>
      </c>
      <c r="W463" s="1">
        <v>49.5</v>
      </c>
      <c r="X463" s="1">
        <v>89</v>
      </c>
      <c r="Y463" s="1">
        <v>0</v>
      </c>
      <c r="Z463" s="1">
        <v>0</v>
      </c>
      <c r="AA463" s="1">
        <v>0</v>
      </c>
    </row>
    <row r="464" spans="3:27" x14ac:dyDescent="0.3">
      <c r="C464" s="1">
        <v>10</v>
      </c>
      <c r="D464" s="1">
        <v>8</v>
      </c>
      <c r="E464" s="1" t="s">
        <v>2</v>
      </c>
      <c r="F464" s="1">
        <v>11</v>
      </c>
      <c r="G464" s="1">
        <v>3</v>
      </c>
      <c r="H464" s="1">
        <v>50648.999999998399</v>
      </c>
      <c r="I464" s="1">
        <v>46978.999999998399</v>
      </c>
      <c r="J464" s="1">
        <v>0</v>
      </c>
      <c r="K464" s="1">
        <v>3670</v>
      </c>
      <c r="L464" s="1">
        <v>0</v>
      </c>
      <c r="M464" s="1">
        <v>0</v>
      </c>
      <c r="N464" s="1">
        <v>86</v>
      </c>
      <c r="O464" s="1">
        <v>0</v>
      </c>
      <c r="P464" s="1">
        <v>0</v>
      </c>
      <c r="Q464" s="1">
        <v>10</v>
      </c>
      <c r="R464" s="1">
        <v>0</v>
      </c>
      <c r="S464" s="1">
        <v>0</v>
      </c>
      <c r="T464" s="1">
        <v>0</v>
      </c>
      <c r="U464" s="1">
        <v>0</v>
      </c>
      <c r="V464" s="1">
        <v>9</v>
      </c>
      <c r="W464" s="1">
        <v>56.75</v>
      </c>
      <c r="X464" s="1">
        <v>88</v>
      </c>
      <c r="Y464" s="1">
        <v>0</v>
      </c>
      <c r="Z464" s="1">
        <v>0</v>
      </c>
      <c r="AA464" s="1">
        <v>0</v>
      </c>
    </row>
    <row r="465" spans="3:27" x14ac:dyDescent="0.3">
      <c r="C465" s="1">
        <v>10</v>
      </c>
      <c r="D465" s="1">
        <v>4</v>
      </c>
      <c r="E465" s="1" t="s">
        <v>2</v>
      </c>
      <c r="F465" s="1">
        <v>12</v>
      </c>
      <c r="G465" s="1">
        <v>3</v>
      </c>
      <c r="H465" s="1">
        <v>67663</v>
      </c>
      <c r="I465" s="1">
        <v>60243</v>
      </c>
      <c r="J465" s="1">
        <v>0</v>
      </c>
      <c r="K465" s="1">
        <v>7420</v>
      </c>
      <c r="L465" s="1">
        <v>0</v>
      </c>
      <c r="M465" s="1">
        <v>0</v>
      </c>
      <c r="N465" s="1">
        <v>84.5</v>
      </c>
      <c r="O465" s="1">
        <v>0</v>
      </c>
      <c r="P465" s="1">
        <v>0</v>
      </c>
      <c r="Q465" s="1">
        <v>10</v>
      </c>
      <c r="R465" s="1">
        <v>0</v>
      </c>
      <c r="S465" s="1">
        <v>0</v>
      </c>
      <c r="T465" s="1">
        <v>0</v>
      </c>
      <c r="U465" s="1">
        <v>0</v>
      </c>
      <c r="V465" s="1">
        <v>10</v>
      </c>
      <c r="W465" s="1">
        <v>50.75</v>
      </c>
      <c r="X465" s="1">
        <v>90</v>
      </c>
      <c r="Y465" s="1">
        <v>0</v>
      </c>
      <c r="Z465" s="1">
        <v>0</v>
      </c>
      <c r="AA465" s="1">
        <v>0</v>
      </c>
    </row>
    <row r="466" spans="3:27" x14ac:dyDescent="0.3">
      <c r="C466" s="1">
        <v>10</v>
      </c>
      <c r="D466" s="1">
        <v>8</v>
      </c>
      <c r="E466" s="1" t="s">
        <v>2</v>
      </c>
      <c r="F466" s="1">
        <v>12</v>
      </c>
      <c r="G466" s="1">
        <v>3</v>
      </c>
      <c r="H466" s="1">
        <v>64874</v>
      </c>
      <c r="I466" s="1">
        <v>58104</v>
      </c>
      <c r="J466" s="1">
        <v>0</v>
      </c>
      <c r="K466" s="1">
        <v>6770</v>
      </c>
      <c r="L466" s="1">
        <v>0</v>
      </c>
      <c r="M466" s="1">
        <v>0</v>
      </c>
      <c r="N466" s="1">
        <v>83.5</v>
      </c>
      <c r="O466" s="1">
        <v>0</v>
      </c>
      <c r="P466" s="1">
        <v>0</v>
      </c>
      <c r="Q466" s="1">
        <v>10</v>
      </c>
      <c r="R466" s="1">
        <v>0</v>
      </c>
      <c r="S466" s="1">
        <v>0</v>
      </c>
      <c r="T466" s="1">
        <v>0</v>
      </c>
      <c r="U466" s="1">
        <v>0</v>
      </c>
      <c r="V466" s="1">
        <v>10</v>
      </c>
      <c r="W466" s="1">
        <v>54.25</v>
      </c>
      <c r="X466" s="1">
        <v>89</v>
      </c>
      <c r="Y466" s="1">
        <v>0</v>
      </c>
      <c r="Z466" s="1">
        <v>0</v>
      </c>
      <c r="AA466" s="1">
        <v>0</v>
      </c>
    </row>
    <row r="467" spans="3:27" x14ac:dyDescent="0.3">
      <c r="C467" s="1">
        <v>10</v>
      </c>
      <c r="D467" s="1">
        <v>4</v>
      </c>
      <c r="E467" s="1" t="s">
        <v>2</v>
      </c>
      <c r="F467" s="1">
        <v>13</v>
      </c>
      <c r="G467" s="1">
        <v>3</v>
      </c>
      <c r="H467" s="1">
        <v>65320</v>
      </c>
      <c r="I467" s="1">
        <v>60080</v>
      </c>
      <c r="J467" s="1">
        <v>0</v>
      </c>
      <c r="K467" s="1">
        <v>5240</v>
      </c>
      <c r="L467" s="1">
        <v>0</v>
      </c>
      <c r="M467" s="1">
        <v>0</v>
      </c>
      <c r="N467" s="1">
        <v>85</v>
      </c>
      <c r="O467" s="1">
        <v>0</v>
      </c>
      <c r="P467" s="1">
        <v>0</v>
      </c>
      <c r="Q467" s="1">
        <v>10</v>
      </c>
      <c r="R467" s="1">
        <v>0</v>
      </c>
      <c r="S467" s="1">
        <v>0</v>
      </c>
      <c r="T467" s="1">
        <v>0</v>
      </c>
      <c r="U467" s="1">
        <v>0</v>
      </c>
      <c r="V467" s="1">
        <v>11</v>
      </c>
      <c r="W467" s="1">
        <v>50</v>
      </c>
      <c r="X467" s="1">
        <v>88</v>
      </c>
      <c r="Y467" s="1">
        <v>0</v>
      </c>
      <c r="Z467" s="1">
        <v>0</v>
      </c>
      <c r="AA467" s="1">
        <v>0</v>
      </c>
    </row>
    <row r="468" spans="3:27" x14ac:dyDescent="0.3">
      <c r="C468" s="1">
        <v>10</v>
      </c>
      <c r="D468" s="1">
        <v>8</v>
      </c>
      <c r="E468" s="1" t="s">
        <v>2</v>
      </c>
      <c r="F468" s="1">
        <v>13</v>
      </c>
      <c r="G468" s="1">
        <v>3</v>
      </c>
      <c r="H468" s="1">
        <v>54738</v>
      </c>
      <c r="I468" s="1">
        <v>46638</v>
      </c>
      <c r="J468" s="1">
        <v>0</v>
      </c>
      <c r="K468" s="1">
        <v>8100</v>
      </c>
      <c r="L468" s="1">
        <v>0</v>
      </c>
      <c r="M468" s="1">
        <v>0</v>
      </c>
      <c r="N468" s="1">
        <v>75</v>
      </c>
      <c r="O468" s="1">
        <v>0</v>
      </c>
      <c r="P468" s="1">
        <v>0</v>
      </c>
      <c r="Q468" s="1">
        <v>10</v>
      </c>
      <c r="R468" s="1">
        <v>0</v>
      </c>
      <c r="S468" s="1">
        <v>0</v>
      </c>
      <c r="T468" s="1">
        <v>0</v>
      </c>
      <c r="U468" s="1">
        <v>0</v>
      </c>
      <c r="V468" s="1">
        <v>11</v>
      </c>
      <c r="W468" s="1">
        <v>53.38</v>
      </c>
      <c r="X468" s="1">
        <v>86</v>
      </c>
      <c r="Y468" s="1">
        <v>0</v>
      </c>
      <c r="Z468" s="1">
        <v>0</v>
      </c>
      <c r="AA468" s="1">
        <v>0</v>
      </c>
    </row>
    <row r="469" spans="3:27" x14ac:dyDescent="0.3">
      <c r="C469" s="1">
        <v>10</v>
      </c>
      <c r="D469" s="1">
        <v>4</v>
      </c>
      <c r="E469" s="1" t="s">
        <v>2</v>
      </c>
      <c r="F469" s="1">
        <v>14</v>
      </c>
      <c r="G469" s="1">
        <v>3</v>
      </c>
      <c r="H469" s="1">
        <v>60903.999999999898</v>
      </c>
      <c r="I469" s="1">
        <v>51383.999999999898</v>
      </c>
      <c r="J469" s="1">
        <v>0</v>
      </c>
      <c r="K469" s="1">
        <v>9520</v>
      </c>
      <c r="L469" s="1">
        <v>0</v>
      </c>
      <c r="M469" s="1">
        <v>0</v>
      </c>
      <c r="N469" s="1">
        <v>74</v>
      </c>
      <c r="O469" s="1">
        <v>0</v>
      </c>
      <c r="P469" s="1">
        <v>0</v>
      </c>
      <c r="Q469" s="1">
        <v>10</v>
      </c>
      <c r="R469" s="1">
        <v>0</v>
      </c>
      <c r="S469" s="1">
        <v>0</v>
      </c>
      <c r="T469" s="1">
        <v>0</v>
      </c>
      <c r="U469" s="1">
        <v>0</v>
      </c>
      <c r="V469" s="1">
        <v>10</v>
      </c>
      <c r="W469" s="1">
        <v>45.5</v>
      </c>
      <c r="X469" s="1">
        <v>78</v>
      </c>
      <c r="Y469" s="1">
        <v>0</v>
      </c>
      <c r="Z469" s="1">
        <v>0</v>
      </c>
      <c r="AA469" s="1">
        <v>0</v>
      </c>
    </row>
    <row r="470" spans="3:27" x14ac:dyDescent="0.3">
      <c r="C470" s="1">
        <v>10</v>
      </c>
      <c r="D470" s="1">
        <v>8</v>
      </c>
      <c r="E470" s="1" t="s">
        <v>2</v>
      </c>
      <c r="F470" s="1">
        <v>14</v>
      </c>
      <c r="G470" s="1">
        <v>3</v>
      </c>
      <c r="H470" s="1">
        <v>62548.999999998698</v>
      </c>
      <c r="I470" s="1">
        <v>55648.999999998698</v>
      </c>
      <c r="J470" s="1">
        <v>0</v>
      </c>
      <c r="K470" s="1">
        <v>6900</v>
      </c>
      <c r="L470" s="1">
        <v>0</v>
      </c>
      <c r="M470" s="1">
        <v>0</v>
      </c>
      <c r="N470" s="1">
        <v>82</v>
      </c>
      <c r="O470" s="1">
        <v>0</v>
      </c>
      <c r="P470" s="1">
        <v>0</v>
      </c>
      <c r="Q470" s="1">
        <v>10</v>
      </c>
      <c r="R470" s="1">
        <v>0</v>
      </c>
      <c r="S470" s="1">
        <v>0</v>
      </c>
      <c r="T470" s="1">
        <v>0</v>
      </c>
      <c r="U470" s="1">
        <v>0</v>
      </c>
      <c r="V470" s="1">
        <v>10</v>
      </c>
      <c r="W470" s="1">
        <v>54.25</v>
      </c>
      <c r="X470" s="1">
        <v>86</v>
      </c>
      <c r="Y470" s="1">
        <v>0</v>
      </c>
      <c r="Z470" s="1">
        <v>0</v>
      </c>
      <c r="AA470" s="1">
        <v>0</v>
      </c>
    </row>
    <row r="471" spans="3:27" x14ac:dyDescent="0.3">
      <c r="C471" s="1">
        <v>10</v>
      </c>
      <c r="D471" s="1">
        <v>4</v>
      </c>
      <c r="E471" s="1" t="s">
        <v>2</v>
      </c>
      <c r="F471" s="1">
        <v>15</v>
      </c>
      <c r="G471" s="1">
        <v>3</v>
      </c>
      <c r="H471" s="1">
        <v>70540</v>
      </c>
      <c r="I471" s="1">
        <v>62399.999999999898</v>
      </c>
      <c r="J471" s="1">
        <v>0</v>
      </c>
      <c r="K471" s="1">
        <v>8140</v>
      </c>
      <c r="L471" s="1">
        <v>0</v>
      </c>
      <c r="M471" s="1">
        <v>0</v>
      </c>
      <c r="N471" s="1">
        <v>81.5</v>
      </c>
      <c r="O471" s="1">
        <v>0</v>
      </c>
      <c r="P471" s="1">
        <v>0</v>
      </c>
      <c r="Q471" s="1">
        <v>10</v>
      </c>
      <c r="R471" s="1">
        <v>0</v>
      </c>
      <c r="S471" s="1">
        <v>0</v>
      </c>
      <c r="T471" s="1">
        <v>0</v>
      </c>
      <c r="U471" s="1">
        <v>0</v>
      </c>
      <c r="V471" s="1">
        <v>10</v>
      </c>
      <c r="W471" s="1">
        <v>49.5</v>
      </c>
      <c r="X471" s="1">
        <v>84</v>
      </c>
      <c r="Y471" s="1">
        <v>0</v>
      </c>
      <c r="Z471" s="1">
        <v>0</v>
      </c>
      <c r="AA471" s="1">
        <v>0</v>
      </c>
    </row>
    <row r="472" spans="3:27" x14ac:dyDescent="0.3">
      <c r="C472" s="1">
        <v>10</v>
      </c>
      <c r="D472" s="1">
        <v>8</v>
      </c>
      <c r="E472" s="1" t="s">
        <v>2</v>
      </c>
      <c r="F472" s="1">
        <v>15</v>
      </c>
      <c r="G472" s="1">
        <v>3</v>
      </c>
      <c r="H472" s="1">
        <v>59549.999999999098</v>
      </c>
      <c r="I472" s="1">
        <v>51229.999999999098</v>
      </c>
      <c r="J472" s="1">
        <v>0</v>
      </c>
      <c r="K472" s="1">
        <v>8320</v>
      </c>
      <c r="L472" s="1">
        <v>0</v>
      </c>
      <c r="M472" s="1">
        <v>0</v>
      </c>
      <c r="N472" s="1">
        <v>81</v>
      </c>
      <c r="O472" s="1">
        <v>0</v>
      </c>
      <c r="P472" s="1">
        <v>0</v>
      </c>
      <c r="Q472" s="1">
        <v>10</v>
      </c>
      <c r="R472" s="1">
        <v>0</v>
      </c>
      <c r="S472" s="1">
        <v>0</v>
      </c>
      <c r="T472" s="1">
        <v>0</v>
      </c>
      <c r="U472" s="1">
        <v>0</v>
      </c>
      <c r="V472" s="1">
        <v>10</v>
      </c>
      <c r="W472" s="1">
        <v>50.5</v>
      </c>
      <c r="X472" s="1">
        <v>86</v>
      </c>
      <c r="Y472" s="1">
        <v>0</v>
      </c>
      <c r="Z472" s="1">
        <v>0</v>
      </c>
      <c r="AA472" s="1">
        <v>0</v>
      </c>
    </row>
    <row r="473" spans="3:27" x14ac:dyDescent="0.3">
      <c r="C473" s="1">
        <v>10</v>
      </c>
      <c r="D473" s="1">
        <v>4</v>
      </c>
      <c r="E473" s="1" t="s">
        <v>2</v>
      </c>
      <c r="F473" s="1">
        <v>16</v>
      </c>
      <c r="G473" s="1">
        <v>3</v>
      </c>
      <c r="H473" s="1">
        <v>49384</v>
      </c>
      <c r="I473" s="1">
        <v>44884</v>
      </c>
      <c r="J473" s="1">
        <v>0</v>
      </c>
      <c r="K473" s="1">
        <v>4500</v>
      </c>
      <c r="L473" s="1">
        <v>0</v>
      </c>
      <c r="M473" s="1">
        <v>0</v>
      </c>
      <c r="N473" s="1">
        <v>86</v>
      </c>
      <c r="O473" s="1">
        <v>0</v>
      </c>
      <c r="P473" s="1">
        <v>0</v>
      </c>
      <c r="Q473" s="1">
        <v>10</v>
      </c>
      <c r="R473" s="1">
        <v>0</v>
      </c>
      <c r="S473" s="1">
        <v>0</v>
      </c>
      <c r="T473" s="1">
        <v>0</v>
      </c>
      <c r="U473" s="1">
        <v>0</v>
      </c>
      <c r="V473" s="1">
        <v>10</v>
      </c>
      <c r="W473" s="1">
        <v>51</v>
      </c>
      <c r="X473" s="1">
        <v>90</v>
      </c>
      <c r="Y473" s="1">
        <v>0</v>
      </c>
      <c r="Z473" s="1">
        <v>0</v>
      </c>
      <c r="AA473" s="1">
        <v>0</v>
      </c>
    </row>
    <row r="474" spans="3:27" x14ac:dyDescent="0.3">
      <c r="C474" s="1">
        <v>10</v>
      </c>
      <c r="D474" s="1">
        <v>8</v>
      </c>
      <c r="E474" s="1" t="s">
        <v>2</v>
      </c>
      <c r="F474" s="1">
        <v>16</v>
      </c>
      <c r="G474" s="1">
        <v>3</v>
      </c>
      <c r="H474" s="1">
        <v>50351.9999999992</v>
      </c>
      <c r="I474" s="1">
        <v>45971.9999999992</v>
      </c>
      <c r="J474" s="1">
        <v>0</v>
      </c>
      <c r="K474" s="1">
        <v>4380</v>
      </c>
      <c r="L474" s="1">
        <v>0</v>
      </c>
      <c r="M474" s="1">
        <v>0</v>
      </c>
      <c r="N474" s="1">
        <v>87</v>
      </c>
      <c r="O474" s="1">
        <v>0</v>
      </c>
      <c r="P474" s="1">
        <v>0</v>
      </c>
      <c r="Q474" s="1">
        <v>10</v>
      </c>
      <c r="R474" s="1">
        <v>0</v>
      </c>
      <c r="S474" s="1">
        <v>0</v>
      </c>
      <c r="T474" s="1">
        <v>0</v>
      </c>
      <c r="U474" s="1">
        <v>0</v>
      </c>
      <c r="V474" s="1">
        <v>10</v>
      </c>
      <c r="W474" s="1">
        <v>56.5</v>
      </c>
      <c r="X474" s="1">
        <v>88</v>
      </c>
      <c r="Y474" s="1">
        <v>0</v>
      </c>
      <c r="Z474" s="1">
        <v>0</v>
      </c>
      <c r="AA474" s="1">
        <v>0</v>
      </c>
    </row>
    <row r="475" spans="3:27" x14ac:dyDescent="0.3">
      <c r="C475" s="1">
        <v>10</v>
      </c>
      <c r="D475" s="1">
        <v>4</v>
      </c>
      <c r="E475" s="1" t="s">
        <v>2</v>
      </c>
      <c r="F475" s="1">
        <v>17</v>
      </c>
      <c r="G475" s="1">
        <v>3</v>
      </c>
      <c r="H475" s="1">
        <v>70622.999999999607</v>
      </c>
      <c r="I475" s="1">
        <v>61012.9999999996</v>
      </c>
      <c r="J475" s="1">
        <v>0</v>
      </c>
      <c r="K475" s="1">
        <v>9610</v>
      </c>
      <c r="L475" s="1">
        <v>0</v>
      </c>
      <c r="M475" s="1">
        <v>0</v>
      </c>
      <c r="N475" s="1">
        <v>79</v>
      </c>
      <c r="O475" s="1">
        <v>0</v>
      </c>
      <c r="P475" s="1">
        <v>0</v>
      </c>
      <c r="Q475" s="1">
        <v>10</v>
      </c>
      <c r="R475" s="1">
        <v>0</v>
      </c>
      <c r="S475" s="1">
        <v>0</v>
      </c>
      <c r="T475" s="1">
        <v>0</v>
      </c>
      <c r="U475" s="1">
        <v>0</v>
      </c>
      <c r="V475" s="1">
        <v>10</v>
      </c>
      <c r="W475" s="1">
        <v>49.75</v>
      </c>
      <c r="X475" s="1">
        <v>87</v>
      </c>
      <c r="Y475" s="1">
        <v>0</v>
      </c>
      <c r="Z475" s="1">
        <v>0</v>
      </c>
      <c r="AA475" s="1">
        <v>0</v>
      </c>
    </row>
    <row r="476" spans="3:27" x14ac:dyDescent="0.3">
      <c r="C476" s="1">
        <v>10</v>
      </c>
      <c r="D476" s="1">
        <v>8</v>
      </c>
      <c r="E476" s="1" t="s">
        <v>2</v>
      </c>
      <c r="F476" s="1">
        <v>17</v>
      </c>
      <c r="G476" s="1">
        <v>3</v>
      </c>
      <c r="H476" s="1">
        <v>70888.999999999694</v>
      </c>
      <c r="I476" s="1">
        <v>61488.999999999702</v>
      </c>
      <c r="J476" s="1">
        <v>0</v>
      </c>
      <c r="K476" s="1">
        <v>9400</v>
      </c>
      <c r="L476" s="1">
        <v>0</v>
      </c>
      <c r="M476" s="1">
        <v>0</v>
      </c>
      <c r="N476" s="1">
        <v>79.5</v>
      </c>
      <c r="O476" s="1">
        <v>0</v>
      </c>
      <c r="P476" s="1">
        <v>0</v>
      </c>
      <c r="Q476" s="1">
        <v>10</v>
      </c>
      <c r="R476" s="1">
        <v>0</v>
      </c>
      <c r="S476" s="1">
        <v>0</v>
      </c>
      <c r="T476" s="1">
        <v>0</v>
      </c>
      <c r="U476" s="1">
        <v>0</v>
      </c>
      <c r="V476" s="1">
        <v>12</v>
      </c>
      <c r="W476" s="1">
        <v>54.63</v>
      </c>
      <c r="X476" s="1">
        <v>87</v>
      </c>
      <c r="Y476" s="1">
        <v>0</v>
      </c>
      <c r="Z476" s="1">
        <v>0</v>
      </c>
      <c r="AA476" s="1">
        <v>0</v>
      </c>
    </row>
    <row r="477" spans="3:27" x14ac:dyDescent="0.3">
      <c r="C477" s="1">
        <v>10</v>
      </c>
      <c r="D477" s="1">
        <v>4</v>
      </c>
      <c r="E477" s="1" t="s">
        <v>2</v>
      </c>
      <c r="F477" s="1">
        <v>18</v>
      </c>
      <c r="G477" s="1">
        <v>3</v>
      </c>
      <c r="H477" s="1">
        <v>51599</v>
      </c>
      <c r="I477" s="1">
        <v>46019</v>
      </c>
      <c r="J477" s="1">
        <v>0</v>
      </c>
      <c r="K477" s="1">
        <v>5580</v>
      </c>
      <c r="L477" s="1">
        <v>0</v>
      </c>
      <c r="M477" s="1">
        <v>0</v>
      </c>
      <c r="N477" s="1">
        <v>84</v>
      </c>
      <c r="O477" s="1">
        <v>0</v>
      </c>
      <c r="P477" s="1">
        <v>0</v>
      </c>
      <c r="Q477" s="1">
        <v>10</v>
      </c>
      <c r="R477" s="1">
        <v>0</v>
      </c>
      <c r="S477" s="1">
        <v>0</v>
      </c>
      <c r="T477" s="1">
        <v>0</v>
      </c>
      <c r="U477" s="1">
        <v>0</v>
      </c>
      <c r="V477" s="1">
        <v>20</v>
      </c>
      <c r="W477" s="1">
        <v>54.75</v>
      </c>
      <c r="X477" s="1">
        <v>88</v>
      </c>
      <c r="Y477" s="1">
        <v>0</v>
      </c>
      <c r="Z477" s="1">
        <v>0</v>
      </c>
      <c r="AA477" s="1">
        <v>0</v>
      </c>
    </row>
    <row r="478" spans="3:27" x14ac:dyDescent="0.3">
      <c r="C478" s="1">
        <v>10</v>
      </c>
      <c r="D478" s="1">
        <v>8</v>
      </c>
      <c r="E478" s="1" t="s">
        <v>2</v>
      </c>
      <c r="F478" s="1">
        <v>18</v>
      </c>
      <c r="G478" s="1">
        <v>3</v>
      </c>
      <c r="H478" s="1">
        <v>50783.999999997199</v>
      </c>
      <c r="I478" s="1">
        <v>45353.999999997199</v>
      </c>
      <c r="J478" s="1">
        <v>0</v>
      </c>
      <c r="K478" s="1">
        <v>5430</v>
      </c>
      <c r="L478" s="1">
        <v>0</v>
      </c>
      <c r="M478" s="1">
        <v>0</v>
      </c>
      <c r="N478" s="1">
        <v>81.5</v>
      </c>
      <c r="O478" s="1">
        <v>0</v>
      </c>
      <c r="P478" s="1">
        <v>0</v>
      </c>
      <c r="Q478" s="1">
        <v>10</v>
      </c>
      <c r="R478" s="1">
        <v>0</v>
      </c>
      <c r="S478" s="1">
        <v>0</v>
      </c>
      <c r="T478" s="1">
        <v>0</v>
      </c>
      <c r="U478" s="1">
        <v>0</v>
      </c>
      <c r="V478" s="1">
        <v>12</v>
      </c>
      <c r="W478" s="1">
        <v>57.25</v>
      </c>
      <c r="X478" s="1">
        <v>88</v>
      </c>
      <c r="Y478" s="1">
        <v>0</v>
      </c>
      <c r="Z478" s="1">
        <v>0</v>
      </c>
      <c r="AA478" s="1">
        <v>0</v>
      </c>
    </row>
    <row r="479" spans="3:27" x14ac:dyDescent="0.3">
      <c r="C479" s="1">
        <v>10</v>
      </c>
      <c r="D479" s="1">
        <v>4</v>
      </c>
      <c r="E479" s="1" t="s">
        <v>2</v>
      </c>
      <c r="F479" s="1">
        <v>19</v>
      </c>
      <c r="G479" s="1">
        <v>3</v>
      </c>
      <c r="H479" s="1">
        <v>48154</v>
      </c>
      <c r="I479" s="1">
        <v>45254</v>
      </c>
      <c r="J479" s="1">
        <v>0</v>
      </c>
      <c r="K479" s="1">
        <v>2900</v>
      </c>
      <c r="L479" s="1">
        <v>0</v>
      </c>
      <c r="M479" s="1">
        <v>0</v>
      </c>
      <c r="N479" s="1">
        <v>86</v>
      </c>
      <c r="O479" s="1">
        <v>0</v>
      </c>
      <c r="P479" s="1">
        <v>0</v>
      </c>
      <c r="Q479" s="1">
        <v>10</v>
      </c>
      <c r="R479" s="1">
        <v>0</v>
      </c>
      <c r="S479" s="1">
        <v>0</v>
      </c>
      <c r="T479" s="1">
        <v>0</v>
      </c>
      <c r="U479" s="1">
        <v>0</v>
      </c>
      <c r="V479" s="1">
        <v>10</v>
      </c>
      <c r="W479" s="1">
        <v>49</v>
      </c>
      <c r="X479" s="1">
        <v>88</v>
      </c>
      <c r="Y479" s="1">
        <v>0</v>
      </c>
      <c r="Z479" s="1">
        <v>0</v>
      </c>
      <c r="AA479" s="1">
        <v>0</v>
      </c>
    </row>
    <row r="480" spans="3:27" x14ac:dyDescent="0.3">
      <c r="C480" s="1">
        <v>10</v>
      </c>
      <c r="D480" s="1">
        <v>8</v>
      </c>
      <c r="E480" s="1" t="s">
        <v>2</v>
      </c>
      <c r="F480" s="1">
        <v>19</v>
      </c>
      <c r="G480" s="1">
        <v>3</v>
      </c>
      <c r="H480" s="1">
        <v>50361.999999999403</v>
      </c>
      <c r="I480" s="1">
        <v>47381.999999999403</v>
      </c>
      <c r="J480" s="1">
        <v>0</v>
      </c>
      <c r="K480" s="1">
        <v>2980</v>
      </c>
      <c r="L480" s="1">
        <v>0</v>
      </c>
      <c r="M480" s="1">
        <v>0</v>
      </c>
      <c r="N480" s="1">
        <v>85.5</v>
      </c>
      <c r="O480" s="1">
        <v>0</v>
      </c>
      <c r="P480" s="1">
        <v>0</v>
      </c>
      <c r="Q480" s="1">
        <v>10</v>
      </c>
      <c r="R480" s="1">
        <v>0</v>
      </c>
      <c r="S480" s="1">
        <v>0</v>
      </c>
      <c r="T480" s="1">
        <v>0</v>
      </c>
      <c r="U480" s="1">
        <v>0</v>
      </c>
      <c r="V480" s="1">
        <v>9</v>
      </c>
      <c r="W480" s="1">
        <v>52.25</v>
      </c>
      <c r="X480" s="1">
        <v>88</v>
      </c>
      <c r="Y480" s="1">
        <v>0</v>
      </c>
      <c r="Z480" s="1">
        <v>0</v>
      </c>
      <c r="AA480" s="1">
        <v>0</v>
      </c>
    </row>
    <row r="481" spans="3:27" x14ac:dyDescent="0.3">
      <c r="C481" s="1">
        <v>10</v>
      </c>
      <c r="D481" s="1">
        <v>4</v>
      </c>
      <c r="E481" s="1" t="s">
        <v>2</v>
      </c>
      <c r="F481" s="1">
        <v>20</v>
      </c>
      <c r="G481" s="1">
        <v>3</v>
      </c>
      <c r="H481" s="1">
        <v>71006.999999998705</v>
      </c>
      <c r="I481" s="1">
        <v>63646.999999998698</v>
      </c>
      <c r="J481" s="1">
        <v>0</v>
      </c>
      <c r="K481" s="1">
        <v>7360</v>
      </c>
      <c r="L481" s="1">
        <v>0</v>
      </c>
      <c r="M481" s="1">
        <v>0</v>
      </c>
      <c r="N481" s="1">
        <v>81.5</v>
      </c>
      <c r="O481" s="1">
        <v>0</v>
      </c>
      <c r="P481" s="1">
        <v>0</v>
      </c>
      <c r="Q481" s="1">
        <v>10</v>
      </c>
      <c r="R481" s="1">
        <v>0</v>
      </c>
      <c r="S481" s="1">
        <v>0</v>
      </c>
      <c r="T481" s="1">
        <v>0</v>
      </c>
      <c r="U481" s="1">
        <v>0</v>
      </c>
      <c r="V481" s="1">
        <v>9</v>
      </c>
      <c r="W481" s="1">
        <v>48.75</v>
      </c>
      <c r="X481" s="1">
        <v>88</v>
      </c>
      <c r="Y481" s="1">
        <v>0</v>
      </c>
      <c r="Z481" s="1">
        <v>0</v>
      </c>
      <c r="AA481" s="1">
        <v>0</v>
      </c>
    </row>
    <row r="482" spans="3:27" x14ac:dyDescent="0.3">
      <c r="C482" s="1">
        <v>10</v>
      </c>
      <c r="D482" s="1">
        <v>8</v>
      </c>
      <c r="E482" s="1" t="s">
        <v>2</v>
      </c>
      <c r="F482" s="1">
        <v>20</v>
      </c>
      <c r="G482" s="1">
        <v>3</v>
      </c>
      <c r="H482" s="1">
        <v>54622</v>
      </c>
      <c r="I482" s="1">
        <v>47222</v>
      </c>
      <c r="J482" s="1">
        <v>0</v>
      </c>
      <c r="K482" s="1">
        <v>7400</v>
      </c>
      <c r="L482" s="1">
        <v>0</v>
      </c>
      <c r="M482" s="1">
        <v>0</v>
      </c>
      <c r="N482" s="1">
        <v>82.5</v>
      </c>
      <c r="O482" s="1">
        <v>0</v>
      </c>
      <c r="P482" s="1">
        <v>0</v>
      </c>
      <c r="Q482" s="1">
        <v>10</v>
      </c>
      <c r="R482" s="1">
        <v>0</v>
      </c>
      <c r="S482" s="1">
        <v>0</v>
      </c>
      <c r="T482" s="1">
        <v>0</v>
      </c>
      <c r="U482" s="1">
        <v>0</v>
      </c>
      <c r="V482" s="1">
        <v>12</v>
      </c>
      <c r="W482" s="1">
        <v>54.5</v>
      </c>
      <c r="X482" s="1">
        <v>87</v>
      </c>
      <c r="Y482" s="1">
        <v>0</v>
      </c>
      <c r="Z482" s="1">
        <v>0</v>
      </c>
      <c r="AA482" s="1">
        <v>0</v>
      </c>
    </row>
    <row r="483" spans="3:27" x14ac:dyDescent="0.3">
      <c r="C483" s="1">
        <v>10</v>
      </c>
      <c r="D483" s="1">
        <v>4</v>
      </c>
      <c r="E483" s="1" t="s">
        <v>3</v>
      </c>
      <c r="F483" s="1">
        <v>1</v>
      </c>
      <c r="G483" s="1">
        <v>4</v>
      </c>
      <c r="H483" s="1">
        <v>36341</v>
      </c>
      <c r="I483" s="1">
        <v>35521</v>
      </c>
      <c r="J483" s="1">
        <v>0</v>
      </c>
      <c r="K483" s="1">
        <v>0</v>
      </c>
      <c r="L483" s="1">
        <v>820</v>
      </c>
      <c r="M483" s="1">
        <v>0</v>
      </c>
      <c r="N483" s="1">
        <v>0</v>
      </c>
      <c r="O483" s="1">
        <v>86</v>
      </c>
      <c r="P483" s="1">
        <v>0</v>
      </c>
      <c r="Q483" s="1">
        <v>0</v>
      </c>
      <c r="R483" s="1">
        <v>10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12</v>
      </c>
      <c r="Z483" s="1">
        <v>50.75</v>
      </c>
      <c r="AA483" s="1">
        <v>89</v>
      </c>
    </row>
    <row r="484" spans="3:27" x14ac:dyDescent="0.3">
      <c r="C484" s="1">
        <v>10</v>
      </c>
      <c r="D484" s="1">
        <v>8</v>
      </c>
      <c r="E484" s="1" t="s">
        <v>3</v>
      </c>
      <c r="F484" s="1">
        <v>1</v>
      </c>
      <c r="G484" s="1">
        <v>4</v>
      </c>
      <c r="H484" s="1">
        <v>42625</v>
      </c>
      <c r="I484" s="1">
        <v>41345</v>
      </c>
      <c r="J484" s="1">
        <v>0</v>
      </c>
      <c r="K484" s="1">
        <v>0</v>
      </c>
      <c r="L484" s="1">
        <v>1280</v>
      </c>
      <c r="M484" s="1">
        <v>0</v>
      </c>
      <c r="N484" s="1">
        <v>0</v>
      </c>
      <c r="O484" s="1">
        <v>79</v>
      </c>
      <c r="P484" s="1">
        <v>0</v>
      </c>
      <c r="Q484" s="1">
        <v>0</v>
      </c>
      <c r="R484" s="1">
        <v>10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9</v>
      </c>
      <c r="Z484" s="1">
        <v>53.5</v>
      </c>
      <c r="AA484" s="1">
        <v>87</v>
      </c>
    </row>
    <row r="485" spans="3:27" x14ac:dyDescent="0.3">
      <c r="C485" s="1">
        <v>10</v>
      </c>
      <c r="D485" s="1">
        <v>4</v>
      </c>
      <c r="E485" s="1" t="s">
        <v>3</v>
      </c>
      <c r="F485" s="1">
        <v>2</v>
      </c>
      <c r="G485" s="1">
        <v>4</v>
      </c>
      <c r="H485" s="1">
        <v>54452.999999997301</v>
      </c>
      <c r="I485" s="1">
        <v>53272.999999997301</v>
      </c>
      <c r="J485" s="1">
        <v>0</v>
      </c>
      <c r="K485" s="1">
        <v>0</v>
      </c>
      <c r="L485" s="1">
        <v>1180</v>
      </c>
      <c r="M485" s="1">
        <v>0</v>
      </c>
      <c r="N485" s="1">
        <v>0</v>
      </c>
      <c r="O485" s="1">
        <v>80</v>
      </c>
      <c r="P485" s="1">
        <v>0</v>
      </c>
      <c r="Q485" s="1">
        <v>0</v>
      </c>
      <c r="R485" s="1">
        <v>10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10</v>
      </c>
      <c r="Z485" s="1">
        <v>47.25</v>
      </c>
      <c r="AA485" s="1">
        <v>82</v>
      </c>
    </row>
    <row r="486" spans="3:27" x14ac:dyDescent="0.3">
      <c r="C486" s="1">
        <v>10</v>
      </c>
      <c r="D486" s="1">
        <v>8</v>
      </c>
      <c r="E486" s="1" t="s">
        <v>3</v>
      </c>
      <c r="F486" s="1">
        <v>2</v>
      </c>
      <c r="G486" s="1">
        <v>4</v>
      </c>
      <c r="H486" s="1">
        <v>47369.994759091896</v>
      </c>
      <c r="I486" s="1">
        <v>46719.994759170899</v>
      </c>
      <c r="J486" s="1">
        <v>0</v>
      </c>
      <c r="K486" s="1">
        <v>0</v>
      </c>
      <c r="L486" s="1">
        <v>649.99994403062601</v>
      </c>
      <c r="M486" s="1">
        <v>0</v>
      </c>
      <c r="N486" s="1">
        <v>0</v>
      </c>
      <c r="O486" s="1">
        <v>88</v>
      </c>
      <c r="P486" s="1">
        <v>0</v>
      </c>
      <c r="Q486" s="1">
        <v>0</v>
      </c>
      <c r="R486" s="1">
        <v>10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8</v>
      </c>
      <c r="Z486" s="1">
        <v>57</v>
      </c>
      <c r="AA486" s="1">
        <v>89</v>
      </c>
    </row>
    <row r="487" spans="3:27" x14ac:dyDescent="0.3">
      <c r="C487" s="1">
        <v>10</v>
      </c>
      <c r="D487" s="1">
        <v>4</v>
      </c>
      <c r="E487" s="1" t="s">
        <v>3</v>
      </c>
      <c r="F487" s="1">
        <v>3</v>
      </c>
      <c r="G487" s="1">
        <v>4</v>
      </c>
      <c r="H487" s="1">
        <v>45912</v>
      </c>
      <c r="I487" s="1">
        <v>45042</v>
      </c>
      <c r="J487" s="1">
        <v>0</v>
      </c>
      <c r="K487" s="1">
        <v>0</v>
      </c>
      <c r="L487" s="1">
        <v>870</v>
      </c>
      <c r="M487" s="1">
        <v>0</v>
      </c>
      <c r="N487" s="1">
        <v>0</v>
      </c>
      <c r="O487" s="1">
        <v>78</v>
      </c>
      <c r="P487" s="1">
        <v>0</v>
      </c>
      <c r="Q487" s="1">
        <v>0</v>
      </c>
      <c r="R487" s="1">
        <v>10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10</v>
      </c>
      <c r="Z487" s="1">
        <v>51.25</v>
      </c>
      <c r="AA487" s="1">
        <v>90</v>
      </c>
    </row>
    <row r="488" spans="3:27" x14ac:dyDescent="0.3">
      <c r="C488" s="1">
        <v>10</v>
      </c>
      <c r="D488" s="1">
        <v>8</v>
      </c>
      <c r="E488" s="1" t="s">
        <v>3</v>
      </c>
      <c r="F488" s="1">
        <v>3</v>
      </c>
      <c r="G488" s="1">
        <v>4</v>
      </c>
      <c r="H488" s="1">
        <v>57453</v>
      </c>
      <c r="I488" s="1">
        <v>56513</v>
      </c>
      <c r="J488" s="1">
        <v>0</v>
      </c>
      <c r="K488" s="1">
        <v>0</v>
      </c>
      <c r="L488" s="1">
        <v>940</v>
      </c>
      <c r="M488" s="1">
        <v>0</v>
      </c>
      <c r="N488" s="1">
        <v>0</v>
      </c>
      <c r="O488" s="1">
        <v>77</v>
      </c>
      <c r="P488" s="1">
        <v>0</v>
      </c>
      <c r="Q488" s="1">
        <v>0</v>
      </c>
      <c r="R488" s="1">
        <v>10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10</v>
      </c>
      <c r="Z488" s="1">
        <v>56.25</v>
      </c>
      <c r="AA488" s="1">
        <v>88</v>
      </c>
    </row>
    <row r="489" spans="3:27" x14ac:dyDescent="0.3">
      <c r="C489" s="1">
        <v>10</v>
      </c>
      <c r="D489" s="1">
        <v>4</v>
      </c>
      <c r="E489" s="1" t="s">
        <v>3</v>
      </c>
      <c r="F489" s="1">
        <v>4</v>
      </c>
      <c r="G489" s="1">
        <v>4</v>
      </c>
      <c r="H489" s="1">
        <v>29831</v>
      </c>
      <c r="I489" s="1">
        <v>29061</v>
      </c>
      <c r="J489" s="1">
        <v>0</v>
      </c>
      <c r="K489" s="1">
        <v>0</v>
      </c>
      <c r="L489" s="1">
        <v>770</v>
      </c>
      <c r="M489" s="1">
        <v>0</v>
      </c>
      <c r="N489" s="1">
        <v>0</v>
      </c>
      <c r="O489" s="1">
        <v>83</v>
      </c>
      <c r="P489" s="1">
        <v>0</v>
      </c>
      <c r="Q489" s="1">
        <v>0</v>
      </c>
      <c r="R489" s="1">
        <v>10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9</v>
      </c>
      <c r="Z489" s="1">
        <v>48.25</v>
      </c>
      <c r="AA489" s="1">
        <v>85</v>
      </c>
    </row>
    <row r="490" spans="3:27" x14ac:dyDescent="0.3">
      <c r="C490" s="1">
        <v>10</v>
      </c>
      <c r="D490" s="1">
        <v>8</v>
      </c>
      <c r="E490" s="1" t="s">
        <v>3</v>
      </c>
      <c r="F490" s="1">
        <v>4</v>
      </c>
      <c r="G490" s="1">
        <v>4</v>
      </c>
      <c r="H490" s="1">
        <v>43179.999999999498</v>
      </c>
      <c r="I490" s="1">
        <v>42309.999999999498</v>
      </c>
      <c r="J490" s="1">
        <v>0</v>
      </c>
      <c r="K490" s="1">
        <v>0</v>
      </c>
      <c r="L490" s="1">
        <v>870</v>
      </c>
      <c r="M490" s="1">
        <v>0</v>
      </c>
      <c r="N490" s="1">
        <v>0</v>
      </c>
      <c r="O490" s="1">
        <v>84</v>
      </c>
      <c r="P490" s="1">
        <v>0</v>
      </c>
      <c r="Q490" s="1">
        <v>0</v>
      </c>
      <c r="R490" s="1">
        <v>10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10</v>
      </c>
      <c r="Z490" s="1">
        <v>52.38</v>
      </c>
      <c r="AA490" s="1">
        <v>87</v>
      </c>
    </row>
    <row r="491" spans="3:27" x14ac:dyDescent="0.3">
      <c r="C491" s="1">
        <v>10</v>
      </c>
      <c r="D491" s="1">
        <v>4</v>
      </c>
      <c r="E491" s="1" t="s">
        <v>3</v>
      </c>
      <c r="F491" s="1">
        <v>5</v>
      </c>
      <c r="G491" s="1">
        <v>4</v>
      </c>
      <c r="H491" s="1">
        <v>46049</v>
      </c>
      <c r="I491" s="1">
        <v>44919</v>
      </c>
      <c r="J491" s="1">
        <v>0</v>
      </c>
      <c r="K491" s="1">
        <v>0</v>
      </c>
      <c r="L491" s="1">
        <v>1130</v>
      </c>
      <c r="M491" s="1">
        <v>0</v>
      </c>
      <c r="N491" s="1">
        <v>0</v>
      </c>
      <c r="O491" s="1">
        <v>74</v>
      </c>
      <c r="P491" s="1">
        <v>0</v>
      </c>
      <c r="Q491" s="1">
        <v>0</v>
      </c>
      <c r="R491" s="1">
        <v>10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16</v>
      </c>
      <c r="Z491" s="1">
        <v>51.75</v>
      </c>
      <c r="AA491" s="1">
        <v>84</v>
      </c>
    </row>
    <row r="492" spans="3:27" x14ac:dyDescent="0.3">
      <c r="C492" s="1">
        <v>10</v>
      </c>
      <c r="D492" s="1">
        <v>8</v>
      </c>
      <c r="E492" s="1" t="s">
        <v>3</v>
      </c>
      <c r="F492" s="1">
        <v>5</v>
      </c>
      <c r="G492" s="1">
        <v>4</v>
      </c>
      <c r="H492" s="1">
        <v>60421.999999999403</v>
      </c>
      <c r="I492" s="1">
        <v>59691.999999999403</v>
      </c>
      <c r="J492" s="1">
        <v>0</v>
      </c>
      <c r="K492" s="1">
        <v>0</v>
      </c>
      <c r="L492" s="1">
        <v>730</v>
      </c>
      <c r="M492" s="1">
        <v>0</v>
      </c>
      <c r="N492" s="1">
        <v>0</v>
      </c>
      <c r="O492" s="1">
        <v>80</v>
      </c>
      <c r="P492" s="1">
        <v>0</v>
      </c>
      <c r="Q492" s="1">
        <v>0</v>
      </c>
      <c r="R492" s="1">
        <v>10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7</v>
      </c>
      <c r="Z492" s="1">
        <v>54.38</v>
      </c>
      <c r="AA492" s="1">
        <v>88</v>
      </c>
    </row>
    <row r="493" spans="3:27" x14ac:dyDescent="0.3">
      <c r="C493" s="1">
        <v>10</v>
      </c>
      <c r="D493" s="1">
        <v>4</v>
      </c>
      <c r="E493" s="1" t="s">
        <v>3</v>
      </c>
      <c r="F493" s="1">
        <v>6</v>
      </c>
      <c r="G493" s="1">
        <v>4</v>
      </c>
      <c r="H493" s="1">
        <v>39741</v>
      </c>
      <c r="I493" s="1">
        <v>39061</v>
      </c>
      <c r="J493" s="1">
        <v>0</v>
      </c>
      <c r="K493" s="1">
        <v>0</v>
      </c>
      <c r="L493" s="1">
        <v>680</v>
      </c>
      <c r="M493" s="1">
        <v>0</v>
      </c>
      <c r="N493" s="1">
        <v>0</v>
      </c>
      <c r="O493" s="1">
        <v>86</v>
      </c>
      <c r="P493" s="1">
        <v>0</v>
      </c>
      <c r="Q493" s="1">
        <v>0</v>
      </c>
      <c r="R493" s="1">
        <v>10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16</v>
      </c>
      <c r="Z493" s="1">
        <v>53.25</v>
      </c>
      <c r="AA493" s="1">
        <v>90</v>
      </c>
    </row>
    <row r="494" spans="3:27" x14ac:dyDescent="0.3">
      <c r="C494" s="1">
        <v>10</v>
      </c>
      <c r="D494" s="1">
        <v>8</v>
      </c>
      <c r="E494" s="1" t="s">
        <v>3</v>
      </c>
      <c r="F494" s="1">
        <v>6</v>
      </c>
      <c r="G494" s="1">
        <v>4</v>
      </c>
      <c r="H494" s="1">
        <v>56028.9999999992</v>
      </c>
      <c r="I494" s="1">
        <v>55148.9999999992</v>
      </c>
      <c r="J494" s="1">
        <v>0</v>
      </c>
      <c r="K494" s="1">
        <v>0</v>
      </c>
      <c r="L494" s="1">
        <v>880</v>
      </c>
      <c r="M494" s="1">
        <v>0</v>
      </c>
      <c r="N494" s="1">
        <v>0</v>
      </c>
      <c r="O494" s="1">
        <v>83</v>
      </c>
      <c r="P494" s="1">
        <v>0</v>
      </c>
      <c r="Q494" s="1">
        <v>0</v>
      </c>
      <c r="R494" s="1">
        <v>10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9</v>
      </c>
      <c r="Z494" s="1">
        <v>52</v>
      </c>
      <c r="AA494" s="1">
        <v>87</v>
      </c>
    </row>
    <row r="495" spans="3:27" x14ac:dyDescent="0.3">
      <c r="C495" s="1">
        <v>10</v>
      </c>
      <c r="D495" s="1">
        <v>4</v>
      </c>
      <c r="E495" s="1" t="s">
        <v>3</v>
      </c>
      <c r="F495" s="1">
        <v>7</v>
      </c>
      <c r="G495" s="1">
        <v>4</v>
      </c>
      <c r="H495" s="1">
        <v>32994.000000000196</v>
      </c>
      <c r="I495" s="1">
        <v>32284.0000000002</v>
      </c>
      <c r="J495" s="1">
        <v>0</v>
      </c>
      <c r="K495" s="1">
        <v>0</v>
      </c>
      <c r="L495" s="1">
        <v>710</v>
      </c>
      <c r="M495" s="1">
        <v>0</v>
      </c>
      <c r="N495" s="1">
        <v>0</v>
      </c>
      <c r="O495" s="1">
        <v>88</v>
      </c>
      <c r="P495" s="1">
        <v>0</v>
      </c>
      <c r="Q495" s="1">
        <v>0</v>
      </c>
      <c r="R495" s="1">
        <v>10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12</v>
      </c>
      <c r="Z495" s="1">
        <v>51.5</v>
      </c>
      <c r="AA495" s="1">
        <v>88</v>
      </c>
    </row>
    <row r="496" spans="3:27" x14ac:dyDescent="0.3">
      <c r="C496" s="1">
        <v>10</v>
      </c>
      <c r="D496" s="1">
        <v>8</v>
      </c>
      <c r="E496" s="1" t="s">
        <v>3</v>
      </c>
      <c r="F496" s="1">
        <v>7</v>
      </c>
      <c r="G496" s="1">
        <v>4</v>
      </c>
      <c r="H496" s="1">
        <v>44466.9999999996</v>
      </c>
      <c r="I496" s="1">
        <v>43706.9999999996</v>
      </c>
      <c r="J496" s="1">
        <v>0</v>
      </c>
      <c r="K496" s="1">
        <v>0</v>
      </c>
      <c r="L496" s="1">
        <v>760</v>
      </c>
      <c r="M496" s="1">
        <v>0</v>
      </c>
      <c r="N496" s="1">
        <v>0</v>
      </c>
      <c r="O496" s="1">
        <v>88</v>
      </c>
      <c r="P496" s="1">
        <v>0</v>
      </c>
      <c r="Q496" s="1">
        <v>0</v>
      </c>
      <c r="R496" s="1">
        <v>10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9</v>
      </c>
      <c r="Z496" s="1">
        <v>53.63</v>
      </c>
      <c r="AA496" s="1">
        <v>88</v>
      </c>
    </row>
    <row r="497" spans="3:27" x14ac:dyDescent="0.3">
      <c r="C497" s="1">
        <v>10</v>
      </c>
      <c r="D497" s="1">
        <v>4</v>
      </c>
      <c r="E497" s="1" t="s">
        <v>3</v>
      </c>
      <c r="F497" s="1">
        <v>8</v>
      </c>
      <c r="G497" s="1">
        <v>4</v>
      </c>
      <c r="H497" s="1">
        <v>30016.9999999967</v>
      </c>
      <c r="I497" s="1">
        <v>29426.9999999967</v>
      </c>
      <c r="J497" s="1">
        <v>0</v>
      </c>
      <c r="K497" s="1">
        <v>0</v>
      </c>
      <c r="L497" s="1">
        <v>590</v>
      </c>
      <c r="M497" s="1">
        <v>0</v>
      </c>
      <c r="N497" s="1">
        <v>0</v>
      </c>
      <c r="O497" s="1">
        <v>90</v>
      </c>
      <c r="P497" s="1">
        <v>0</v>
      </c>
      <c r="Q497" s="1">
        <v>0</v>
      </c>
      <c r="R497" s="1">
        <v>10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10</v>
      </c>
      <c r="Z497" s="1">
        <v>50.75</v>
      </c>
      <c r="AA497" s="1">
        <v>90</v>
      </c>
    </row>
    <row r="498" spans="3:27" x14ac:dyDescent="0.3">
      <c r="C498" s="1">
        <v>10</v>
      </c>
      <c r="D498" s="1">
        <v>8</v>
      </c>
      <c r="E498" s="1" t="s">
        <v>3</v>
      </c>
      <c r="F498" s="1">
        <v>8</v>
      </c>
      <c r="G498" s="1">
        <v>4</v>
      </c>
      <c r="H498" s="1">
        <v>33678.999999997999</v>
      </c>
      <c r="I498" s="1">
        <v>32938.999999997999</v>
      </c>
      <c r="J498" s="1">
        <v>0</v>
      </c>
      <c r="K498" s="1">
        <v>0</v>
      </c>
      <c r="L498" s="1">
        <v>740</v>
      </c>
      <c r="M498" s="1">
        <v>0</v>
      </c>
      <c r="N498" s="1">
        <v>0</v>
      </c>
      <c r="O498" s="1">
        <v>87</v>
      </c>
      <c r="P498" s="1">
        <v>0</v>
      </c>
      <c r="Q498" s="1">
        <v>0</v>
      </c>
      <c r="R498" s="1">
        <v>10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10</v>
      </c>
      <c r="Z498" s="1">
        <v>54.25</v>
      </c>
      <c r="AA498" s="1">
        <v>87</v>
      </c>
    </row>
    <row r="499" spans="3:27" x14ac:dyDescent="0.3">
      <c r="C499" s="1">
        <v>10</v>
      </c>
      <c r="D499" s="1">
        <v>4</v>
      </c>
      <c r="E499" s="1" t="s">
        <v>3</v>
      </c>
      <c r="F499" s="1">
        <v>9</v>
      </c>
      <c r="G499" s="1">
        <v>4</v>
      </c>
      <c r="H499" s="1">
        <v>58086</v>
      </c>
      <c r="I499" s="1">
        <v>57056</v>
      </c>
      <c r="J499" s="1">
        <v>0</v>
      </c>
      <c r="K499" s="1">
        <v>0</v>
      </c>
      <c r="L499" s="1">
        <v>1030</v>
      </c>
      <c r="M499" s="1">
        <v>0</v>
      </c>
      <c r="N499" s="1">
        <v>0</v>
      </c>
      <c r="O499" s="1">
        <v>83</v>
      </c>
      <c r="P499" s="1">
        <v>0</v>
      </c>
      <c r="Q499" s="1">
        <v>0</v>
      </c>
      <c r="R499" s="1">
        <v>10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15</v>
      </c>
      <c r="Z499" s="1">
        <v>53.75</v>
      </c>
      <c r="AA499" s="1">
        <v>89</v>
      </c>
    </row>
    <row r="500" spans="3:27" x14ac:dyDescent="0.3">
      <c r="C500" s="1">
        <v>10</v>
      </c>
      <c r="D500" s="1">
        <v>8</v>
      </c>
      <c r="E500" s="1" t="s">
        <v>3</v>
      </c>
      <c r="F500" s="1">
        <v>9</v>
      </c>
      <c r="G500" s="1">
        <v>4</v>
      </c>
      <c r="H500" s="1">
        <v>62156</v>
      </c>
      <c r="I500" s="1">
        <v>61056</v>
      </c>
      <c r="J500" s="1">
        <v>0</v>
      </c>
      <c r="K500" s="1">
        <v>0</v>
      </c>
      <c r="L500" s="1">
        <v>1100</v>
      </c>
      <c r="M500" s="1">
        <v>0</v>
      </c>
      <c r="N500" s="1">
        <v>0</v>
      </c>
      <c r="O500" s="1">
        <v>79</v>
      </c>
      <c r="P500" s="1">
        <v>0</v>
      </c>
      <c r="Q500" s="1">
        <v>0</v>
      </c>
      <c r="R500" s="1">
        <v>10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10</v>
      </c>
      <c r="Z500" s="1">
        <v>55.25</v>
      </c>
      <c r="AA500" s="1">
        <v>88</v>
      </c>
    </row>
    <row r="501" spans="3:27" x14ac:dyDescent="0.3">
      <c r="C501" s="1">
        <v>10</v>
      </c>
      <c r="D501" s="1">
        <v>4</v>
      </c>
      <c r="E501" s="1" t="s">
        <v>3</v>
      </c>
      <c r="F501" s="1">
        <v>10</v>
      </c>
      <c r="G501" s="1">
        <v>4</v>
      </c>
      <c r="H501" s="1">
        <v>31687.999999996799</v>
      </c>
      <c r="I501" s="1">
        <v>30987.999999996799</v>
      </c>
      <c r="J501" s="1">
        <v>0</v>
      </c>
      <c r="K501" s="1">
        <v>0</v>
      </c>
      <c r="L501" s="1">
        <v>700</v>
      </c>
      <c r="M501" s="1">
        <v>0</v>
      </c>
      <c r="N501" s="1">
        <v>0</v>
      </c>
      <c r="O501" s="1">
        <v>80</v>
      </c>
      <c r="P501" s="1">
        <v>0</v>
      </c>
      <c r="Q501" s="1">
        <v>0</v>
      </c>
      <c r="R501" s="1">
        <v>10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10</v>
      </c>
      <c r="Z501" s="1">
        <v>51</v>
      </c>
      <c r="AA501" s="1">
        <v>90</v>
      </c>
    </row>
    <row r="502" spans="3:27" x14ac:dyDescent="0.3">
      <c r="C502" s="1">
        <v>10</v>
      </c>
      <c r="D502" s="1">
        <v>8</v>
      </c>
      <c r="E502" s="1" t="s">
        <v>3</v>
      </c>
      <c r="F502" s="1">
        <v>10</v>
      </c>
      <c r="G502" s="1">
        <v>4</v>
      </c>
      <c r="H502" s="1">
        <v>40192</v>
      </c>
      <c r="I502" s="1">
        <v>39402</v>
      </c>
      <c r="J502" s="1">
        <v>0</v>
      </c>
      <c r="K502" s="1">
        <v>0</v>
      </c>
      <c r="L502" s="1">
        <v>790</v>
      </c>
      <c r="M502" s="1">
        <v>0</v>
      </c>
      <c r="N502" s="1">
        <v>0</v>
      </c>
      <c r="O502" s="1">
        <v>83</v>
      </c>
      <c r="P502" s="1">
        <v>0</v>
      </c>
      <c r="Q502" s="1">
        <v>0</v>
      </c>
      <c r="R502" s="1">
        <v>10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10</v>
      </c>
      <c r="Z502" s="1">
        <v>56.75</v>
      </c>
      <c r="AA502" s="1">
        <v>88</v>
      </c>
    </row>
    <row r="503" spans="3:27" x14ac:dyDescent="0.3">
      <c r="C503" s="1">
        <v>10</v>
      </c>
      <c r="D503" s="1">
        <v>4</v>
      </c>
      <c r="E503" s="1" t="s">
        <v>3</v>
      </c>
      <c r="F503" s="1">
        <v>11</v>
      </c>
      <c r="G503" s="1">
        <v>4</v>
      </c>
      <c r="H503" s="1">
        <v>31761.999999999902</v>
      </c>
      <c r="I503" s="1">
        <v>30771.999999999902</v>
      </c>
      <c r="J503" s="1">
        <v>0</v>
      </c>
      <c r="K503" s="1">
        <v>0</v>
      </c>
      <c r="L503" s="1">
        <v>990</v>
      </c>
      <c r="M503" s="1">
        <v>0</v>
      </c>
      <c r="N503" s="1">
        <v>0</v>
      </c>
      <c r="O503" s="1">
        <v>83</v>
      </c>
      <c r="P503" s="1">
        <v>0</v>
      </c>
      <c r="Q503" s="1">
        <v>0</v>
      </c>
      <c r="R503" s="1">
        <v>10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11</v>
      </c>
      <c r="Z503" s="1">
        <v>51.25</v>
      </c>
      <c r="AA503" s="1">
        <v>89</v>
      </c>
    </row>
    <row r="504" spans="3:27" x14ac:dyDescent="0.3">
      <c r="C504" s="1">
        <v>10</v>
      </c>
      <c r="D504" s="1">
        <v>8</v>
      </c>
      <c r="E504" s="1" t="s">
        <v>3</v>
      </c>
      <c r="F504" s="1">
        <v>11</v>
      </c>
      <c r="G504" s="1">
        <v>4</v>
      </c>
      <c r="H504" s="1">
        <v>46646</v>
      </c>
      <c r="I504" s="1">
        <v>45426</v>
      </c>
      <c r="J504" s="1">
        <v>0</v>
      </c>
      <c r="K504" s="1">
        <v>0</v>
      </c>
      <c r="L504" s="1">
        <v>1220</v>
      </c>
      <c r="M504" s="1">
        <v>0</v>
      </c>
      <c r="N504" s="1">
        <v>0</v>
      </c>
      <c r="O504" s="1">
        <v>81</v>
      </c>
      <c r="P504" s="1">
        <v>0</v>
      </c>
      <c r="Q504" s="1">
        <v>0</v>
      </c>
      <c r="R504" s="1">
        <v>10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10</v>
      </c>
      <c r="Z504" s="1">
        <v>55.25</v>
      </c>
      <c r="AA504" s="1">
        <v>88</v>
      </c>
    </row>
    <row r="505" spans="3:27" x14ac:dyDescent="0.3">
      <c r="C505" s="1">
        <v>10</v>
      </c>
      <c r="D505" s="1">
        <v>4</v>
      </c>
      <c r="E505" s="1" t="s">
        <v>3</v>
      </c>
      <c r="F505" s="1">
        <v>12</v>
      </c>
      <c r="G505" s="1">
        <v>4</v>
      </c>
      <c r="H505" s="1">
        <v>36279.999999999898</v>
      </c>
      <c r="I505" s="1">
        <v>35429.999999999898</v>
      </c>
      <c r="J505" s="1">
        <v>0</v>
      </c>
      <c r="K505" s="1">
        <v>0</v>
      </c>
      <c r="L505" s="1">
        <v>850</v>
      </c>
      <c r="M505" s="1">
        <v>0</v>
      </c>
      <c r="N505" s="1">
        <v>0</v>
      </c>
      <c r="O505" s="1">
        <v>86</v>
      </c>
      <c r="P505" s="1">
        <v>0</v>
      </c>
      <c r="Q505" s="1">
        <v>0</v>
      </c>
      <c r="R505" s="1">
        <v>10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10</v>
      </c>
      <c r="Z505" s="1">
        <v>50.75</v>
      </c>
      <c r="AA505" s="1">
        <v>90</v>
      </c>
    </row>
    <row r="506" spans="3:27" x14ac:dyDescent="0.3">
      <c r="C506" s="1">
        <v>10</v>
      </c>
      <c r="D506" s="1">
        <v>8</v>
      </c>
      <c r="E506" s="1" t="s">
        <v>3</v>
      </c>
      <c r="F506" s="1">
        <v>12</v>
      </c>
      <c r="G506" s="1">
        <v>4</v>
      </c>
      <c r="H506" s="1">
        <v>46547</v>
      </c>
      <c r="I506" s="1">
        <v>45687</v>
      </c>
      <c r="J506" s="1">
        <v>0</v>
      </c>
      <c r="K506" s="1">
        <v>0</v>
      </c>
      <c r="L506" s="1">
        <v>860</v>
      </c>
      <c r="M506" s="1">
        <v>0</v>
      </c>
      <c r="N506" s="1">
        <v>0</v>
      </c>
      <c r="O506" s="1">
        <v>85</v>
      </c>
      <c r="P506" s="1">
        <v>0</v>
      </c>
      <c r="Q506" s="1">
        <v>0</v>
      </c>
      <c r="R506" s="1">
        <v>10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10</v>
      </c>
      <c r="Z506" s="1">
        <v>54.25</v>
      </c>
      <c r="AA506" s="1">
        <v>89</v>
      </c>
    </row>
    <row r="507" spans="3:27" x14ac:dyDescent="0.3">
      <c r="C507" s="1">
        <v>10</v>
      </c>
      <c r="D507" s="1">
        <v>4</v>
      </c>
      <c r="E507" s="1" t="s">
        <v>3</v>
      </c>
      <c r="F507" s="1">
        <v>13</v>
      </c>
      <c r="G507" s="1">
        <v>4</v>
      </c>
      <c r="H507" s="1">
        <v>36559.999999999898</v>
      </c>
      <c r="I507" s="1">
        <v>35629.999999999898</v>
      </c>
      <c r="J507" s="1">
        <v>0</v>
      </c>
      <c r="K507" s="1">
        <v>0</v>
      </c>
      <c r="L507" s="1">
        <v>930</v>
      </c>
      <c r="M507" s="1">
        <v>0</v>
      </c>
      <c r="N507" s="1">
        <v>0</v>
      </c>
      <c r="O507" s="1">
        <v>85</v>
      </c>
      <c r="P507" s="1">
        <v>0</v>
      </c>
      <c r="Q507" s="1">
        <v>0</v>
      </c>
      <c r="R507" s="1">
        <v>10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11</v>
      </c>
      <c r="Z507" s="1">
        <v>50.5</v>
      </c>
      <c r="AA507" s="1">
        <v>89</v>
      </c>
    </row>
    <row r="508" spans="3:27" x14ac:dyDescent="0.3">
      <c r="C508" s="1">
        <v>10</v>
      </c>
      <c r="D508" s="1">
        <v>8</v>
      </c>
      <c r="E508" s="1" t="s">
        <v>3</v>
      </c>
      <c r="F508" s="1">
        <v>13</v>
      </c>
      <c r="G508" s="1">
        <v>4</v>
      </c>
      <c r="H508" s="1">
        <v>41679</v>
      </c>
      <c r="I508" s="1">
        <v>40179</v>
      </c>
      <c r="J508" s="1">
        <v>0</v>
      </c>
      <c r="K508" s="1">
        <v>0</v>
      </c>
      <c r="L508" s="1">
        <v>1500</v>
      </c>
      <c r="M508" s="1">
        <v>0</v>
      </c>
      <c r="N508" s="1">
        <v>0</v>
      </c>
      <c r="O508" s="1">
        <v>74</v>
      </c>
      <c r="P508" s="1">
        <v>0</v>
      </c>
      <c r="Q508" s="1">
        <v>0</v>
      </c>
      <c r="R508" s="1">
        <v>10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9</v>
      </c>
      <c r="Z508" s="1">
        <v>54.25</v>
      </c>
      <c r="AA508" s="1">
        <v>87</v>
      </c>
    </row>
    <row r="509" spans="3:27" x14ac:dyDescent="0.3">
      <c r="C509" s="1">
        <v>10</v>
      </c>
      <c r="D509" s="1">
        <v>4</v>
      </c>
      <c r="E509" s="1" t="s">
        <v>3</v>
      </c>
      <c r="F509" s="1">
        <v>14</v>
      </c>
      <c r="G509" s="1">
        <v>4</v>
      </c>
      <c r="H509" s="1">
        <v>35936</v>
      </c>
      <c r="I509" s="1">
        <v>35006</v>
      </c>
      <c r="J509" s="1">
        <v>0</v>
      </c>
      <c r="K509" s="1">
        <v>0</v>
      </c>
      <c r="L509" s="1">
        <v>930</v>
      </c>
      <c r="M509" s="1">
        <v>0</v>
      </c>
      <c r="N509" s="1">
        <v>0</v>
      </c>
      <c r="O509" s="1">
        <v>82</v>
      </c>
      <c r="P509" s="1">
        <v>0</v>
      </c>
      <c r="Q509" s="1">
        <v>0</v>
      </c>
      <c r="R509" s="1">
        <v>10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10</v>
      </c>
      <c r="Z509" s="1">
        <v>49.5</v>
      </c>
      <c r="AA509" s="1">
        <v>88</v>
      </c>
    </row>
    <row r="510" spans="3:27" x14ac:dyDescent="0.3">
      <c r="C510" s="1">
        <v>10</v>
      </c>
      <c r="D510" s="1">
        <v>8</v>
      </c>
      <c r="E510" s="1" t="s">
        <v>3</v>
      </c>
      <c r="F510" s="1">
        <v>14</v>
      </c>
      <c r="G510" s="1">
        <v>4</v>
      </c>
      <c r="H510" s="1">
        <v>45752</v>
      </c>
      <c r="I510" s="1">
        <v>44972</v>
      </c>
      <c r="J510" s="1">
        <v>0</v>
      </c>
      <c r="K510" s="1">
        <v>0</v>
      </c>
      <c r="L510" s="1">
        <v>780</v>
      </c>
      <c r="M510" s="1">
        <v>0</v>
      </c>
      <c r="N510" s="1">
        <v>0</v>
      </c>
      <c r="O510" s="1">
        <v>83</v>
      </c>
      <c r="P510" s="1">
        <v>0</v>
      </c>
      <c r="Q510" s="1">
        <v>0</v>
      </c>
      <c r="R510" s="1">
        <v>10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8</v>
      </c>
      <c r="Z510" s="1">
        <v>54</v>
      </c>
      <c r="AA510" s="1">
        <v>88</v>
      </c>
    </row>
    <row r="511" spans="3:27" x14ac:dyDescent="0.3">
      <c r="C511" s="1">
        <v>10</v>
      </c>
      <c r="D511" s="1">
        <v>4</v>
      </c>
      <c r="E511" s="1" t="s">
        <v>3</v>
      </c>
      <c r="F511" s="1">
        <v>15</v>
      </c>
      <c r="G511" s="1">
        <v>4</v>
      </c>
      <c r="H511" s="1">
        <v>42300</v>
      </c>
      <c r="I511" s="1">
        <v>41470</v>
      </c>
      <c r="J511" s="1">
        <v>0</v>
      </c>
      <c r="K511" s="1">
        <v>0</v>
      </c>
      <c r="L511" s="1">
        <v>830</v>
      </c>
      <c r="M511" s="1">
        <v>0</v>
      </c>
      <c r="N511" s="1">
        <v>0</v>
      </c>
      <c r="O511" s="1">
        <v>84</v>
      </c>
      <c r="P511" s="1">
        <v>0</v>
      </c>
      <c r="Q511" s="1">
        <v>0</v>
      </c>
      <c r="R511" s="1">
        <v>10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14</v>
      </c>
      <c r="Z511" s="1">
        <v>51</v>
      </c>
      <c r="AA511" s="1">
        <v>86</v>
      </c>
    </row>
    <row r="512" spans="3:27" x14ac:dyDescent="0.3">
      <c r="C512" s="1">
        <v>10</v>
      </c>
      <c r="D512" s="1">
        <v>8</v>
      </c>
      <c r="E512" s="1" t="s">
        <v>3</v>
      </c>
      <c r="F512" s="1">
        <v>15</v>
      </c>
      <c r="G512" s="1">
        <v>4</v>
      </c>
      <c r="H512" s="1">
        <v>45746.999999996799</v>
      </c>
      <c r="I512" s="1">
        <v>45056.999999996799</v>
      </c>
      <c r="J512" s="1">
        <v>0</v>
      </c>
      <c r="K512" s="1">
        <v>0</v>
      </c>
      <c r="L512" s="1">
        <v>690</v>
      </c>
      <c r="M512" s="1">
        <v>0</v>
      </c>
      <c r="N512" s="1">
        <v>0</v>
      </c>
      <c r="O512" s="1">
        <v>87</v>
      </c>
      <c r="P512" s="1">
        <v>0</v>
      </c>
      <c r="Q512" s="1">
        <v>0</v>
      </c>
      <c r="R512" s="1">
        <v>10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14</v>
      </c>
      <c r="Z512" s="1">
        <v>54.25</v>
      </c>
      <c r="AA512" s="1">
        <v>88</v>
      </c>
    </row>
    <row r="513" spans="3:27" x14ac:dyDescent="0.3">
      <c r="C513" s="1">
        <v>10</v>
      </c>
      <c r="D513" s="1">
        <v>4</v>
      </c>
      <c r="E513" s="1" t="s">
        <v>3</v>
      </c>
      <c r="F513" s="1">
        <v>16</v>
      </c>
      <c r="G513" s="1">
        <v>4</v>
      </c>
      <c r="H513" s="1">
        <v>40861.999999999898</v>
      </c>
      <c r="I513" s="1">
        <v>40231.999999999898</v>
      </c>
      <c r="J513" s="1">
        <v>0</v>
      </c>
      <c r="K513" s="1">
        <v>0</v>
      </c>
      <c r="L513" s="1">
        <v>630</v>
      </c>
      <c r="M513" s="1">
        <v>0</v>
      </c>
      <c r="N513" s="1">
        <v>0</v>
      </c>
      <c r="O513" s="1">
        <v>88</v>
      </c>
      <c r="P513" s="1">
        <v>0</v>
      </c>
      <c r="Q513" s="1">
        <v>0</v>
      </c>
      <c r="R513" s="1">
        <v>10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10</v>
      </c>
      <c r="Z513" s="1">
        <v>51</v>
      </c>
      <c r="AA513" s="1">
        <v>90</v>
      </c>
    </row>
    <row r="514" spans="3:27" x14ac:dyDescent="0.3">
      <c r="C514" s="1">
        <v>10</v>
      </c>
      <c r="D514" s="1">
        <v>8</v>
      </c>
      <c r="E514" s="1" t="s">
        <v>3</v>
      </c>
      <c r="F514" s="1">
        <v>16</v>
      </c>
      <c r="G514" s="1">
        <v>4</v>
      </c>
      <c r="H514" s="1">
        <v>43809.999999995998</v>
      </c>
      <c r="I514" s="1">
        <v>43119.999999995998</v>
      </c>
      <c r="J514" s="1">
        <v>0</v>
      </c>
      <c r="K514" s="1">
        <v>0</v>
      </c>
      <c r="L514" s="1">
        <v>690</v>
      </c>
      <c r="M514" s="1">
        <v>0</v>
      </c>
      <c r="N514" s="1">
        <v>0</v>
      </c>
      <c r="O514" s="1">
        <v>87</v>
      </c>
      <c r="P514" s="1">
        <v>0</v>
      </c>
      <c r="Q514" s="1">
        <v>0</v>
      </c>
      <c r="R514" s="1">
        <v>10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10</v>
      </c>
      <c r="Z514" s="1">
        <v>56.5</v>
      </c>
      <c r="AA514" s="1">
        <v>88</v>
      </c>
    </row>
    <row r="515" spans="3:27" x14ac:dyDescent="0.3">
      <c r="C515" s="1">
        <v>10</v>
      </c>
      <c r="D515" s="1">
        <v>4</v>
      </c>
      <c r="E515" s="1" t="s">
        <v>3</v>
      </c>
      <c r="F515" s="1">
        <v>17</v>
      </c>
      <c r="G515" s="1">
        <v>4</v>
      </c>
      <c r="H515" s="1">
        <v>43735</v>
      </c>
      <c r="I515" s="1">
        <v>42795</v>
      </c>
      <c r="J515" s="1">
        <v>0</v>
      </c>
      <c r="K515" s="1">
        <v>0</v>
      </c>
      <c r="L515" s="1">
        <v>940</v>
      </c>
      <c r="M515" s="1">
        <v>0</v>
      </c>
      <c r="N515" s="1">
        <v>0</v>
      </c>
      <c r="O515" s="1">
        <v>82</v>
      </c>
      <c r="P515" s="1">
        <v>0</v>
      </c>
      <c r="Q515" s="1">
        <v>0</v>
      </c>
      <c r="R515" s="1">
        <v>10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14</v>
      </c>
      <c r="Z515" s="1">
        <v>52.75</v>
      </c>
      <c r="AA515" s="1">
        <v>90</v>
      </c>
    </row>
    <row r="516" spans="3:27" x14ac:dyDescent="0.3">
      <c r="C516" s="1">
        <v>10</v>
      </c>
      <c r="D516" s="1">
        <v>8</v>
      </c>
      <c r="E516" s="1" t="s">
        <v>3</v>
      </c>
      <c r="F516" s="1">
        <v>17</v>
      </c>
      <c r="G516" s="1">
        <v>4</v>
      </c>
      <c r="H516" s="1">
        <v>56916</v>
      </c>
      <c r="I516" s="1">
        <v>55906</v>
      </c>
      <c r="J516" s="1">
        <v>0</v>
      </c>
      <c r="K516" s="1">
        <v>0</v>
      </c>
      <c r="L516" s="1">
        <v>1010</v>
      </c>
      <c r="M516" s="1">
        <v>0</v>
      </c>
      <c r="N516" s="1">
        <v>0</v>
      </c>
      <c r="O516" s="1">
        <v>80</v>
      </c>
      <c r="P516" s="1">
        <v>0</v>
      </c>
      <c r="Q516" s="1">
        <v>0</v>
      </c>
      <c r="R516" s="1">
        <v>10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11</v>
      </c>
      <c r="Z516" s="1">
        <v>55.25</v>
      </c>
      <c r="AA516" s="1">
        <v>87</v>
      </c>
    </row>
    <row r="517" spans="3:27" x14ac:dyDescent="0.3">
      <c r="C517" s="1">
        <v>10</v>
      </c>
      <c r="D517" s="1">
        <v>4</v>
      </c>
      <c r="E517" s="1" t="s">
        <v>3</v>
      </c>
      <c r="F517" s="1">
        <v>18</v>
      </c>
      <c r="G517" s="1">
        <v>4</v>
      </c>
      <c r="H517" s="1">
        <v>52386</v>
      </c>
      <c r="I517" s="1">
        <v>51606</v>
      </c>
      <c r="J517" s="1">
        <v>0</v>
      </c>
      <c r="K517" s="1">
        <v>0</v>
      </c>
      <c r="L517" s="1">
        <v>780</v>
      </c>
      <c r="M517" s="1">
        <v>0</v>
      </c>
      <c r="N517" s="1">
        <v>0</v>
      </c>
      <c r="O517" s="1">
        <v>86</v>
      </c>
      <c r="P517" s="1">
        <v>0</v>
      </c>
      <c r="Q517" s="1">
        <v>0</v>
      </c>
      <c r="R517" s="1">
        <v>10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16</v>
      </c>
      <c r="Z517" s="1">
        <v>52.75</v>
      </c>
      <c r="AA517" s="1">
        <v>88</v>
      </c>
    </row>
    <row r="518" spans="3:27" x14ac:dyDescent="0.3">
      <c r="C518" s="1">
        <v>10</v>
      </c>
      <c r="D518" s="1">
        <v>8</v>
      </c>
      <c r="E518" s="1" t="s">
        <v>3</v>
      </c>
      <c r="F518" s="1">
        <v>18</v>
      </c>
      <c r="G518" s="1">
        <v>4</v>
      </c>
      <c r="H518" s="1">
        <v>48415.999999989399</v>
      </c>
      <c r="I518" s="1">
        <v>47125.999999989399</v>
      </c>
      <c r="J518" s="1">
        <v>0</v>
      </c>
      <c r="K518" s="1">
        <v>0</v>
      </c>
      <c r="L518" s="1">
        <v>1290</v>
      </c>
      <c r="M518" s="1">
        <v>0</v>
      </c>
      <c r="N518" s="1">
        <v>0</v>
      </c>
      <c r="O518" s="1">
        <v>71</v>
      </c>
      <c r="P518" s="1">
        <v>0</v>
      </c>
      <c r="Q518" s="1">
        <v>0</v>
      </c>
      <c r="R518" s="1">
        <v>10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12</v>
      </c>
      <c r="Z518" s="1">
        <v>52.75</v>
      </c>
      <c r="AA518" s="1">
        <v>86</v>
      </c>
    </row>
    <row r="519" spans="3:27" x14ac:dyDescent="0.3">
      <c r="C519" s="1">
        <v>10</v>
      </c>
      <c r="D519" s="1">
        <v>4</v>
      </c>
      <c r="E519" s="1" t="s">
        <v>3</v>
      </c>
      <c r="F519" s="1">
        <v>19</v>
      </c>
      <c r="G519" s="1">
        <v>4</v>
      </c>
      <c r="H519" s="1">
        <v>43758.999449376002</v>
      </c>
      <c r="I519" s="1">
        <v>43038.999449481802</v>
      </c>
      <c r="J519" s="1">
        <v>0</v>
      </c>
      <c r="K519" s="1">
        <v>0</v>
      </c>
      <c r="L519" s="1">
        <v>719.99997565666695</v>
      </c>
      <c r="M519" s="1">
        <v>0</v>
      </c>
      <c r="N519" s="1">
        <v>0</v>
      </c>
      <c r="O519" s="1">
        <v>88</v>
      </c>
      <c r="P519" s="1">
        <v>0</v>
      </c>
      <c r="Q519" s="1">
        <v>0</v>
      </c>
      <c r="R519" s="1">
        <v>10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10</v>
      </c>
      <c r="Z519" s="1">
        <v>48.25</v>
      </c>
      <c r="AA519" s="1">
        <v>88</v>
      </c>
    </row>
    <row r="520" spans="3:27" x14ac:dyDescent="0.3">
      <c r="C520" s="1">
        <v>10</v>
      </c>
      <c r="D520" s="1">
        <v>8</v>
      </c>
      <c r="E520" s="1" t="s">
        <v>3</v>
      </c>
      <c r="F520" s="1">
        <v>19</v>
      </c>
      <c r="G520" s="1">
        <v>4</v>
      </c>
      <c r="H520" s="1">
        <v>44488.999999997803</v>
      </c>
      <c r="I520" s="1">
        <v>43698.999999997803</v>
      </c>
      <c r="J520" s="1">
        <v>0</v>
      </c>
      <c r="K520" s="1">
        <v>0</v>
      </c>
      <c r="L520" s="1">
        <v>790</v>
      </c>
      <c r="M520" s="1">
        <v>0</v>
      </c>
      <c r="N520" s="1">
        <v>0</v>
      </c>
      <c r="O520" s="1">
        <v>87</v>
      </c>
      <c r="P520" s="1">
        <v>0</v>
      </c>
      <c r="Q520" s="1">
        <v>0</v>
      </c>
      <c r="R520" s="1">
        <v>10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10</v>
      </c>
      <c r="Z520" s="1">
        <v>53.38</v>
      </c>
      <c r="AA520" s="1">
        <v>87</v>
      </c>
    </row>
    <row r="521" spans="3:27" x14ac:dyDescent="0.3">
      <c r="C521" s="1">
        <v>10</v>
      </c>
      <c r="D521" s="1">
        <v>4</v>
      </c>
      <c r="E521" s="1" t="s">
        <v>3</v>
      </c>
      <c r="F521" s="1">
        <v>20</v>
      </c>
      <c r="G521" s="1">
        <v>4</v>
      </c>
      <c r="H521" s="1">
        <v>37753</v>
      </c>
      <c r="I521" s="1">
        <v>36793</v>
      </c>
      <c r="J521" s="1">
        <v>0</v>
      </c>
      <c r="K521" s="1">
        <v>0</v>
      </c>
      <c r="L521" s="1">
        <v>960</v>
      </c>
      <c r="M521" s="1">
        <v>0</v>
      </c>
      <c r="N521" s="1">
        <v>0</v>
      </c>
      <c r="O521" s="1">
        <v>84</v>
      </c>
      <c r="P521" s="1">
        <v>0</v>
      </c>
      <c r="Q521" s="1">
        <v>0</v>
      </c>
      <c r="R521" s="1">
        <v>10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9</v>
      </c>
      <c r="Z521" s="1">
        <v>50.25</v>
      </c>
      <c r="AA521" s="1">
        <v>88</v>
      </c>
    </row>
    <row r="522" spans="3:27" x14ac:dyDescent="0.3">
      <c r="C522" s="1">
        <v>10</v>
      </c>
      <c r="D522" s="1">
        <v>8</v>
      </c>
      <c r="E522" s="1" t="s">
        <v>3</v>
      </c>
      <c r="F522" s="1">
        <v>20</v>
      </c>
      <c r="G522" s="1">
        <v>4</v>
      </c>
      <c r="H522" s="1">
        <v>50050.999999999804</v>
      </c>
      <c r="I522" s="1">
        <v>48760.999999999804</v>
      </c>
      <c r="J522" s="1">
        <v>0</v>
      </c>
      <c r="K522" s="1">
        <v>0</v>
      </c>
      <c r="L522" s="1">
        <v>1290</v>
      </c>
      <c r="M522" s="1">
        <v>0</v>
      </c>
      <c r="N522" s="1">
        <v>0</v>
      </c>
      <c r="O522" s="1">
        <v>80</v>
      </c>
      <c r="P522" s="1">
        <v>0</v>
      </c>
      <c r="Q522" s="1">
        <v>0</v>
      </c>
      <c r="R522" s="1">
        <v>10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9</v>
      </c>
      <c r="Z522" s="1">
        <v>52</v>
      </c>
      <c r="AA522" s="1">
        <v>86</v>
      </c>
    </row>
    <row r="523" spans="3:27" x14ac:dyDescent="0.3">
      <c r="C523" s="1">
        <v>10</v>
      </c>
      <c r="D523" s="1">
        <v>4</v>
      </c>
      <c r="E523" s="1" t="s">
        <v>1</v>
      </c>
      <c r="F523" s="1">
        <v>1</v>
      </c>
      <c r="G523" s="1">
        <v>4</v>
      </c>
      <c r="H523" s="1">
        <v>44454</v>
      </c>
      <c r="I523" s="1">
        <v>37444</v>
      </c>
      <c r="J523" s="1">
        <v>700</v>
      </c>
      <c r="K523" s="1">
        <v>6060</v>
      </c>
      <c r="L523" s="1">
        <v>250</v>
      </c>
      <c r="M523" s="1">
        <v>66.67</v>
      </c>
      <c r="N523" s="1">
        <v>63.33</v>
      </c>
      <c r="O523" s="1">
        <v>90</v>
      </c>
      <c r="P523" s="1">
        <v>3</v>
      </c>
      <c r="Q523" s="1">
        <v>3</v>
      </c>
      <c r="R523" s="1">
        <v>4</v>
      </c>
      <c r="S523" s="1">
        <v>10</v>
      </c>
      <c r="T523" s="1">
        <v>51.67</v>
      </c>
      <c r="U523" s="1">
        <v>90</v>
      </c>
      <c r="V523" s="1">
        <v>10</v>
      </c>
      <c r="W523" s="1">
        <v>50</v>
      </c>
      <c r="X523" s="1">
        <v>90</v>
      </c>
      <c r="Y523" s="1">
        <v>22.5</v>
      </c>
      <c r="Z523" s="1">
        <v>56.88</v>
      </c>
      <c r="AA523" s="1">
        <v>90</v>
      </c>
    </row>
    <row r="524" spans="3:27" x14ac:dyDescent="0.3">
      <c r="C524" s="1">
        <v>10</v>
      </c>
      <c r="D524" s="1">
        <v>8</v>
      </c>
      <c r="E524" s="1" t="s">
        <v>1</v>
      </c>
      <c r="F524" s="1">
        <v>1</v>
      </c>
      <c r="G524" s="1">
        <v>4</v>
      </c>
      <c r="H524" s="1">
        <v>46367</v>
      </c>
      <c r="I524" s="1">
        <v>37707</v>
      </c>
      <c r="J524" s="1">
        <v>840</v>
      </c>
      <c r="K524" s="1">
        <v>7500</v>
      </c>
      <c r="L524" s="1">
        <v>320</v>
      </c>
      <c r="M524" s="1">
        <v>60</v>
      </c>
      <c r="N524" s="1">
        <v>56.67</v>
      </c>
      <c r="O524" s="1">
        <v>87.5</v>
      </c>
      <c r="P524" s="1">
        <v>3</v>
      </c>
      <c r="Q524" s="1">
        <v>3</v>
      </c>
      <c r="R524" s="1">
        <v>4</v>
      </c>
      <c r="S524" s="1">
        <v>10</v>
      </c>
      <c r="T524" s="1">
        <v>56.67</v>
      </c>
      <c r="U524" s="1">
        <v>86.67</v>
      </c>
      <c r="V524" s="1">
        <v>10</v>
      </c>
      <c r="W524" s="1">
        <v>54.17</v>
      </c>
      <c r="X524" s="1">
        <v>90</v>
      </c>
      <c r="Y524" s="1">
        <v>7.5</v>
      </c>
      <c r="Z524" s="1">
        <v>54.06</v>
      </c>
      <c r="AA524" s="1">
        <v>90</v>
      </c>
    </row>
    <row r="525" spans="3:27" x14ac:dyDescent="0.3">
      <c r="C525" s="1">
        <v>10</v>
      </c>
      <c r="D525" s="1">
        <v>8</v>
      </c>
      <c r="E525" s="1" t="s">
        <v>1</v>
      </c>
      <c r="F525" s="1">
        <v>2</v>
      </c>
      <c r="G525" s="1">
        <v>4</v>
      </c>
      <c r="H525" s="1">
        <v>27490.999999999</v>
      </c>
      <c r="I525" s="1">
        <v>24980.999999999</v>
      </c>
      <c r="J525" s="1">
        <v>910</v>
      </c>
      <c r="K525" s="1">
        <v>1420</v>
      </c>
      <c r="L525" s="1">
        <v>180</v>
      </c>
      <c r="M525" s="1">
        <v>56.67</v>
      </c>
      <c r="N525" s="1">
        <v>83.33</v>
      </c>
      <c r="O525" s="1">
        <v>90</v>
      </c>
      <c r="P525" s="1">
        <v>3</v>
      </c>
      <c r="Q525" s="1">
        <v>3</v>
      </c>
      <c r="R525" s="1">
        <v>4</v>
      </c>
      <c r="S525" s="1">
        <v>10</v>
      </c>
      <c r="T525" s="1">
        <v>52.08</v>
      </c>
      <c r="U525" s="1">
        <v>86.67</v>
      </c>
      <c r="V525" s="1">
        <v>10</v>
      </c>
      <c r="W525" s="1">
        <v>60</v>
      </c>
      <c r="X525" s="1">
        <v>90</v>
      </c>
      <c r="Y525" s="1">
        <v>10</v>
      </c>
      <c r="Z525" s="1">
        <v>56.56</v>
      </c>
      <c r="AA525" s="1">
        <v>90</v>
      </c>
    </row>
    <row r="526" spans="3:27" x14ac:dyDescent="0.3">
      <c r="C526" s="1">
        <v>10</v>
      </c>
      <c r="D526" s="1">
        <v>4</v>
      </c>
      <c r="E526" s="1" t="s">
        <v>1</v>
      </c>
      <c r="F526" s="1">
        <v>3</v>
      </c>
      <c r="G526" s="1">
        <v>4</v>
      </c>
      <c r="H526" s="1">
        <v>29903</v>
      </c>
      <c r="I526" s="1">
        <v>25263</v>
      </c>
      <c r="J526" s="1">
        <v>1400</v>
      </c>
      <c r="K526" s="1">
        <v>3090</v>
      </c>
      <c r="L526" s="1">
        <v>150</v>
      </c>
      <c r="M526" s="1">
        <v>60</v>
      </c>
      <c r="N526" s="1">
        <v>56.67</v>
      </c>
      <c r="O526" s="1">
        <v>90</v>
      </c>
      <c r="P526" s="1">
        <v>5</v>
      </c>
      <c r="Q526" s="1">
        <v>3</v>
      </c>
      <c r="R526" s="1">
        <v>2</v>
      </c>
      <c r="S526" s="1">
        <v>10</v>
      </c>
      <c r="T526" s="1">
        <v>51.5</v>
      </c>
      <c r="U526" s="1">
        <v>90</v>
      </c>
      <c r="V526" s="1">
        <v>10</v>
      </c>
      <c r="W526" s="1">
        <v>51.67</v>
      </c>
      <c r="X526" s="1">
        <v>90</v>
      </c>
      <c r="Y526" s="1">
        <v>10</v>
      </c>
      <c r="Z526" s="1">
        <v>50</v>
      </c>
      <c r="AA526" s="1">
        <v>90</v>
      </c>
    </row>
    <row r="527" spans="3:27" x14ac:dyDescent="0.3">
      <c r="C527" s="1">
        <v>10</v>
      </c>
      <c r="D527" s="1">
        <v>8</v>
      </c>
      <c r="E527" s="1" t="s">
        <v>1</v>
      </c>
      <c r="F527" s="1">
        <v>3</v>
      </c>
      <c r="G527" s="1">
        <v>4</v>
      </c>
      <c r="H527" s="1">
        <v>28812.999999999902</v>
      </c>
      <c r="I527" s="1">
        <v>24062.999999999902</v>
      </c>
      <c r="J527" s="1">
        <v>1470</v>
      </c>
      <c r="K527" s="1">
        <v>3050</v>
      </c>
      <c r="L527" s="1">
        <v>230</v>
      </c>
      <c r="M527" s="1">
        <v>58</v>
      </c>
      <c r="N527" s="1">
        <v>60</v>
      </c>
      <c r="O527" s="1">
        <v>85</v>
      </c>
      <c r="P527" s="1">
        <v>5</v>
      </c>
      <c r="Q527" s="1">
        <v>3</v>
      </c>
      <c r="R527" s="1">
        <v>2</v>
      </c>
      <c r="S527" s="1">
        <v>10</v>
      </c>
      <c r="T527" s="1">
        <v>57.5</v>
      </c>
      <c r="U527" s="1">
        <v>90</v>
      </c>
      <c r="V527" s="1">
        <v>10</v>
      </c>
      <c r="W527" s="1">
        <v>56.67</v>
      </c>
      <c r="X527" s="1">
        <v>86.67</v>
      </c>
      <c r="Y527" s="1">
        <v>10</v>
      </c>
      <c r="Z527" s="1">
        <v>52.5</v>
      </c>
      <c r="AA527" s="1">
        <v>85</v>
      </c>
    </row>
    <row r="528" spans="3:27" x14ac:dyDescent="0.3">
      <c r="C528" s="1">
        <v>10</v>
      </c>
      <c r="D528" s="1">
        <v>4</v>
      </c>
      <c r="E528" s="1" t="s">
        <v>1</v>
      </c>
      <c r="F528" s="1">
        <v>4</v>
      </c>
      <c r="G528" s="1">
        <v>2</v>
      </c>
      <c r="H528" s="1">
        <v>38036</v>
      </c>
      <c r="I528" s="1">
        <v>31386</v>
      </c>
      <c r="J528" s="1">
        <v>140</v>
      </c>
      <c r="K528" s="1">
        <v>5560</v>
      </c>
      <c r="L528" s="1">
        <v>950</v>
      </c>
      <c r="M528" s="1">
        <v>90</v>
      </c>
      <c r="N528" s="1">
        <v>57.5</v>
      </c>
      <c r="O528" s="1">
        <v>60</v>
      </c>
      <c r="P528" s="1">
        <v>2</v>
      </c>
      <c r="Q528" s="1">
        <v>4</v>
      </c>
      <c r="R528" s="1">
        <v>4</v>
      </c>
      <c r="S528" s="1">
        <v>10</v>
      </c>
      <c r="T528" s="1">
        <v>50</v>
      </c>
      <c r="U528" s="1">
        <v>90</v>
      </c>
      <c r="V528" s="1">
        <v>10</v>
      </c>
      <c r="W528" s="1">
        <v>50.63</v>
      </c>
      <c r="X528" s="1">
        <v>90</v>
      </c>
      <c r="Y528" s="1">
        <v>12.5</v>
      </c>
      <c r="Z528" s="1">
        <v>52.5</v>
      </c>
      <c r="AA528" s="1">
        <v>90</v>
      </c>
    </row>
    <row r="529" spans="3:27" x14ac:dyDescent="0.3">
      <c r="C529" s="1">
        <v>10</v>
      </c>
      <c r="D529" s="1">
        <v>4</v>
      </c>
      <c r="E529" s="1" t="s">
        <v>1</v>
      </c>
      <c r="F529" s="1">
        <v>4</v>
      </c>
      <c r="G529" s="1">
        <v>3</v>
      </c>
      <c r="H529" s="1">
        <v>57276.994431966799</v>
      </c>
      <c r="I529" s="1">
        <v>54626.9941912738</v>
      </c>
      <c r="J529" s="1">
        <v>140</v>
      </c>
      <c r="K529" s="1">
        <v>1880</v>
      </c>
      <c r="L529" s="1">
        <v>629.99960155385395</v>
      </c>
      <c r="M529" s="1">
        <v>90</v>
      </c>
      <c r="N529" s="1">
        <v>87.5</v>
      </c>
      <c r="O529" s="1">
        <v>65</v>
      </c>
      <c r="P529" s="1">
        <v>2</v>
      </c>
      <c r="Q529" s="1">
        <v>4</v>
      </c>
      <c r="R529" s="1">
        <v>4</v>
      </c>
      <c r="S529" s="1">
        <v>10</v>
      </c>
      <c r="T529" s="1">
        <v>50</v>
      </c>
      <c r="U529" s="1">
        <v>90</v>
      </c>
      <c r="V529" s="1">
        <v>10</v>
      </c>
      <c r="W529" s="1">
        <v>50.63</v>
      </c>
      <c r="X529" s="1">
        <v>90</v>
      </c>
      <c r="Y529" s="1">
        <v>12.5</v>
      </c>
      <c r="Z529" s="1">
        <v>52.5</v>
      </c>
      <c r="AA529" s="1">
        <v>90</v>
      </c>
    </row>
    <row r="530" spans="3:27" x14ac:dyDescent="0.3">
      <c r="C530" s="1">
        <v>10</v>
      </c>
      <c r="D530" s="1">
        <v>4</v>
      </c>
      <c r="E530" s="1" t="s">
        <v>1</v>
      </c>
      <c r="F530" s="1">
        <v>5</v>
      </c>
      <c r="G530" s="1">
        <v>4</v>
      </c>
      <c r="H530" s="1">
        <v>43144</v>
      </c>
      <c r="I530" s="1">
        <v>34674</v>
      </c>
      <c r="J530" s="1">
        <v>140</v>
      </c>
      <c r="K530" s="1">
        <v>7570</v>
      </c>
      <c r="L530" s="1">
        <v>760</v>
      </c>
      <c r="M530" s="1">
        <v>90</v>
      </c>
      <c r="N530" s="1">
        <v>53.75</v>
      </c>
      <c r="O530" s="1">
        <v>75</v>
      </c>
      <c r="P530" s="1">
        <v>2</v>
      </c>
      <c r="Q530" s="1">
        <v>4</v>
      </c>
      <c r="R530" s="1">
        <v>4</v>
      </c>
      <c r="S530" s="1">
        <v>10</v>
      </c>
      <c r="T530" s="1">
        <v>51.25</v>
      </c>
      <c r="U530" s="1">
        <v>90</v>
      </c>
      <c r="V530" s="1">
        <v>10</v>
      </c>
      <c r="W530" s="1">
        <v>50.63</v>
      </c>
      <c r="X530" s="1">
        <v>90</v>
      </c>
      <c r="Y530" s="1">
        <v>10</v>
      </c>
      <c r="Z530" s="1">
        <v>49.38</v>
      </c>
      <c r="AA530" s="1">
        <v>90</v>
      </c>
    </row>
    <row r="531" spans="3:27" x14ac:dyDescent="0.3">
      <c r="C531" s="1">
        <v>10</v>
      </c>
      <c r="D531" s="1">
        <v>8</v>
      </c>
      <c r="E531" s="1" t="s">
        <v>1</v>
      </c>
      <c r="F531" s="1">
        <v>5</v>
      </c>
      <c r="G531" s="1">
        <v>4</v>
      </c>
      <c r="H531" s="1">
        <v>35906.999999997497</v>
      </c>
      <c r="I531" s="1">
        <v>29796.999999997501</v>
      </c>
      <c r="J531" s="1">
        <v>280</v>
      </c>
      <c r="K531" s="1">
        <v>4990</v>
      </c>
      <c r="L531" s="1">
        <v>840</v>
      </c>
      <c r="M531" s="1">
        <v>80</v>
      </c>
      <c r="N531" s="1">
        <v>66.25</v>
      </c>
      <c r="O531" s="1">
        <v>72.5</v>
      </c>
      <c r="P531" s="1">
        <v>2</v>
      </c>
      <c r="Q531" s="1">
        <v>4</v>
      </c>
      <c r="R531" s="1">
        <v>4</v>
      </c>
      <c r="S531" s="1">
        <v>10</v>
      </c>
      <c r="T531" s="1">
        <v>55</v>
      </c>
      <c r="U531" s="1">
        <v>85</v>
      </c>
      <c r="V531" s="1">
        <v>15</v>
      </c>
      <c r="W531" s="1">
        <v>58.44</v>
      </c>
      <c r="X531" s="1">
        <v>87.5</v>
      </c>
      <c r="Y531" s="1">
        <v>20</v>
      </c>
      <c r="Z531" s="1">
        <v>55.63</v>
      </c>
      <c r="AA531" s="1">
        <v>82.5</v>
      </c>
    </row>
    <row r="532" spans="3:27" x14ac:dyDescent="0.3">
      <c r="C532" s="1">
        <v>10</v>
      </c>
      <c r="D532" s="1">
        <v>4</v>
      </c>
      <c r="E532" s="1" t="s">
        <v>1</v>
      </c>
      <c r="F532" s="1">
        <v>6</v>
      </c>
      <c r="G532" s="1">
        <v>4</v>
      </c>
      <c r="H532" s="1">
        <v>29617.999999999902</v>
      </c>
      <c r="I532" s="1">
        <v>23717.999999999902</v>
      </c>
      <c r="J532" s="1">
        <v>2380</v>
      </c>
      <c r="K532" s="1">
        <v>3470</v>
      </c>
      <c r="L532" s="1">
        <v>50</v>
      </c>
      <c r="M532" s="1">
        <v>32</v>
      </c>
      <c r="N532" s="1">
        <v>65</v>
      </c>
      <c r="O532" s="1">
        <v>90</v>
      </c>
      <c r="P532" s="1">
        <v>5</v>
      </c>
      <c r="Q532" s="1">
        <v>3</v>
      </c>
      <c r="R532" s="1">
        <v>2</v>
      </c>
      <c r="S532" s="1">
        <v>12</v>
      </c>
      <c r="T532" s="1">
        <v>48</v>
      </c>
      <c r="U532" s="1">
        <v>82</v>
      </c>
      <c r="V532" s="1">
        <v>10</v>
      </c>
      <c r="W532" s="1">
        <v>50.83</v>
      </c>
      <c r="X532" s="1">
        <v>90</v>
      </c>
      <c r="Y532" s="1">
        <v>10</v>
      </c>
      <c r="Z532" s="1">
        <v>50</v>
      </c>
      <c r="AA532" s="1">
        <v>90</v>
      </c>
    </row>
    <row r="533" spans="3:27" x14ac:dyDescent="0.3">
      <c r="C533" s="1">
        <v>10</v>
      </c>
      <c r="D533" s="1">
        <v>8</v>
      </c>
      <c r="E533" s="1" t="s">
        <v>1</v>
      </c>
      <c r="F533" s="1">
        <v>6</v>
      </c>
      <c r="G533" s="1">
        <v>4</v>
      </c>
      <c r="H533" s="1">
        <v>29446.999999999902</v>
      </c>
      <c r="I533" s="1">
        <v>22866.999999999902</v>
      </c>
      <c r="J533" s="1">
        <v>1610</v>
      </c>
      <c r="K533" s="1">
        <v>4910</v>
      </c>
      <c r="L533" s="1">
        <v>60</v>
      </c>
      <c r="M533" s="1">
        <v>54</v>
      </c>
      <c r="N533" s="1">
        <v>55</v>
      </c>
      <c r="O533" s="1">
        <v>85</v>
      </c>
      <c r="P533" s="1">
        <v>5</v>
      </c>
      <c r="Q533" s="1">
        <v>3</v>
      </c>
      <c r="R533" s="1">
        <v>2</v>
      </c>
      <c r="S533" s="1">
        <v>8</v>
      </c>
      <c r="T533" s="1">
        <v>53</v>
      </c>
      <c r="U533" s="1">
        <v>88</v>
      </c>
      <c r="V533" s="1">
        <v>10</v>
      </c>
      <c r="W533" s="1">
        <v>55.83</v>
      </c>
      <c r="X533" s="1">
        <v>90</v>
      </c>
      <c r="Y533" s="1">
        <v>10</v>
      </c>
      <c r="Z533" s="1">
        <v>50</v>
      </c>
      <c r="AA533" s="1">
        <v>85</v>
      </c>
    </row>
    <row r="534" spans="3:27" x14ac:dyDescent="0.3">
      <c r="C534" s="1">
        <v>10</v>
      </c>
      <c r="D534" s="1">
        <v>4</v>
      </c>
      <c r="E534" s="1" t="s">
        <v>1</v>
      </c>
      <c r="F534" s="1">
        <v>7</v>
      </c>
      <c r="G534" s="1">
        <v>4</v>
      </c>
      <c r="H534" s="1">
        <v>26419</v>
      </c>
      <c r="I534" s="1">
        <v>25159</v>
      </c>
      <c r="J534" s="1">
        <v>490</v>
      </c>
      <c r="K534" s="1">
        <v>540</v>
      </c>
      <c r="L534" s="1">
        <v>230</v>
      </c>
      <c r="M534" s="1">
        <v>86</v>
      </c>
      <c r="N534" s="1">
        <v>81.67</v>
      </c>
      <c r="O534" s="1">
        <v>85</v>
      </c>
      <c r="P534" s="1">
        <v>5</v>
      </c>
      <c r="Q534" s="1">
        <v>3</v>
      </c>
      <c r="R534" s="1">
        <v>2</v>
      </c>
      <c r="S534" s="1">
        <v>10</v>
      </c>
      <c r="T534" s="1">
        <v>51</v>
      </c>
      <c r="U534" s="1">
        <v>90</v>
      </c>
      <c r="V534" s="1">
        <v>10</v>
      </c>
      <c r="W534" s="1">
        <v>50.83</v>
      </c>
      <c r="X534" s="1">
        <v>90</v>
      </c>
      <c r="Y534" s="1">
        <v>15</v>
      </c>
      <c r="Z534" s="1">
        <v>46.25</v>
      </c>
      <c r="AA534" s="1">
        <v>85</v>
      </c>
    </row>
    <row r="535" spans="3:27" x14ac:dyDescent="0.3">
      <c r="C535" s="1">
        <v>10</v>
      </c>
      <c r="D535" s="1">
        <v>8</v>
      </c>
      <c r="E535" s="1" t="s">
        <v>1</v>
      </c>
      <c r="F535" s="1">
        <v>7</v>
      </c>
      <c r="G535" s="1">
        <v>4</v>
      </c>
      <c r="H535" s="1">
        <v>27386</v>
      </c>
      <c r="I535" s="1">
        <v>24016</v>
      </c>
      <c r="J535" s="1">
        <v>1540</v>
      </c>
      <c r="K535" s="1">
        <v>1360</v>
      </c>
      <c r="L535" s="1">
        <v>470</v>
      </c>
      <c r="M535" s="1">
        <v>56</v>
      </c>
      <c r="N535" s="1">
        <v>73.33</v>
      </c>
      <c r="O535" s="1">
        <v>70</v>
      </c>
      <c r="P535" s="1">
        <v>5</v>
      </c>
      <c r="Q535" s="1">
        <v>3</v>
      </c>
      <c r="R535" s="1">
        <v>2</v>
      </c>
      <c r="S535" s="1">
        <v>10</v>
      </c>
      <c r="T535" s="1">
        <v>57.5</v>
      </c>
      <c r="U535" s="1">
        <v>90</v>
      </c>
      <c r="V535" s="1">
        <v>10</v>
      </c>
      <c r="W535" s="1">
        <v>53.33</v>
      </c>
      <c r="X535" s="1">
        <v>86.67</v>
      </c>
      <c r="Y535" s="1">
        <v>10</v>
      </c>
      <c r="Z535" s="1">
        <v>41.25</v>
      </c>
      <c r="AA535" s="1">
        <v>70</v>
      </c>
    </row>
    <row r="536" spans="3:27" x14ac:dyDescent="0.3">
      <c r="C536" s="1">
        <v>10</v>
      </c>
      <c r="D536" s="1">
        <v>4</v>
      </c>
      <c r="E536" s="1" t="s">
        <v>1</v>
      </c>
      <c r="F536" s="1">
        <v>8</v>
      </c>
      <c r="G536" s="1">
        <v>4</v>
      </c>
      <c r="H536" s="1">
        <v>32954</v>
      </c>
      <c r="I536" s="1">
        <v>28564</v>
      </c>
      <c r="J536" s="1">
        <v>770</v>
      </c>
      <c r="K536" s="1">
        <v>3420</v>
      </c>
      <c r="L536" s="1">
        <v>200</v>
      </c>
      <c r="M536" s="1">
        <v>63.33</v>
      </c>
      <c r="N536" s="1">
        <v>67.5</v>
      </c>
      <c r="O536" s="1">
        <v>90</v>
      </c>
      <c r="P536" s="1">
        <v>3</v>
      </c>
      <c r="Q536" s="1">
        <v>4</v>
      </c>
      <c r="R536" s="1">
        <v>3</v>
      </c>
      <c r="S536" s="1">
        <v>10</v>
      </c>
      <c r="T536" s="1">
        <v>50</v>
      </c>
      <c r="U536" s="1">
        <v>90</v>
      </c>
      <c r="V536" s="1">
        <v>10</v>
      </c>
      <c r="W536" s="1">
        <v>50.63</v>
      </c>
      <c r="X536" s="1">
        <v>90</v>
      </c>
      <c r="Y536" s="1">
        <v>10</v>
      </c>
      <c r="Z536" s="1">
        <v>51.67</v>
      </c>
      <c r="AA536" s="1">
        <v>90</v>
      </c>
    </row>
    <row r="537" spans="3:27" x14ac:dyDescent="0.3">
      <c r="C537" s="1">
        <v>10</v>
      </c>
      <c r="D537" s="1">
        <v>8</v>
      </c>
      <c r="E537" s="1" t="s">
        <v>1</v>
      </c>
      <c r="F537" s="1">
        <v>8</v>
      </c>
      <c r="G537" s="1">
        <v>4</v>
      </c>
      <c r="H537" s="1">
        <v>30967</v>
      </c>
      <c r="I537" s="1">
        <v>26837</v>
      </c>
      <c r="J537" s="1">
        <v>840</v>
      </c>
      <c r="K537" s="1">
        <v>3090</v>
      </c>
      <c r="L537" s="1">
        <v>200</v>
      </c>
      <c r="M537" s="1">
        <v>60</v>
      </c>
      <c r="N537" s="1">
        <v>71.25</v>
      </c>
      <c r="O537" s="1">
        <v>90</v>
      </c>
      <c r="P537" s="1">
        <v>3</v>
      </c>
      <c r="Q537" s="1">
        <v>4</v>
      </c>
      <c r="R537" s="1">
        <v>3</v>
      </c>
      <c r="S537" s="1">
        <v>10</v>
      </c>
      <c r="T537" s="1">
        <v>50</v>
      </c>
      <c r="U537" s="1">
        <v>83.33</v>
      </c>
      <c r="V537" s="1">
        <v>10</v>
      </c>
      <c r="W537" s="1">
        <v>55.63</v>
      </c>
      <c r="X537" s="1">
        <v>87.5</v>
      </c>
      <c r="Y537" s="1">
        <v>10</v>
      </c>
      <c r="Z537" s="1">
        <v>56.67</v>
      </c>
      <c r="AA537" s="1">
        <v>90</v>
      </c>
    </row>
    <row r="538" spans="3:27" x14ac:dyDescent="0.3">
      <c r="C538" s="1">
        <v>10</v>
      </c>
      <c r="D538" s="1">
        <v>4</v>
      </c>
      <c r="E538" s="1" t="s">
        <v>1</v>
      </c>
      <c r="F538" s="1">
        <v>9</v>
      </c>
      <c r="G538" s="1">
        <v>4</v>
      </c>
      <c r="H538" s="1">
        <v>35278.9999999996</v>
      </c>
      <c r="I538" s="1">
        <v>25798.9999999996</v>
      </c>
      <c r="J538" s="1">
        <v>1540</v>
      </c>
      <c r="K538" s="1">
        <v>7660</v>
      </c>
      <c r="L538" s="1">
        <v>280</v>
      </c>
      <c r="M538" s="1">
        <v>45</v>
      </c>
      <c r="N538" s="1">
        <v>53.33</v>
      </c>
      <c r="O538" s="1">
        <v>83.33</v>
      </c>
      <c r="P538" s="1">
        <v>4</v>
      </c>
      <c r="Q538" s="1">
        <v>3</v>
      </c>
      <c r="R538" s="1">
        <v>3</v>
      </c>
      <c r="S538" s="1">
        <v>10</v>
      </c>
      <c r="T538" s="1">
        <v>51.88</v>
      </c>
      <c r="U538" s="1">
        <v>90</v>
      </c>
      <c r="V538" s="1">
        <v>16.670000000000002</v>
      </c>
      <c r="W538" s="1">
        <v>50.83</v>
      </c>
      <c r="X538" s="1">
        <v>83.33</v>
      </c>
      <c r="Y538" s="1">
        <v>10</v>
      </c>
      <c r="Z538" s="1">
        <v>50.83</v>
      </c>
      <c r="AA538" s="1">
        <v>90</v>
      </c>
    </row>
    <row r="539" spans="3:27" x14ac:dyDescent="0.3">
      <c r="C539" s="1">
        <v>10</v>
      </c>
      <c r="D539" s="1">
        <v>8</v>
      </c>
      <c r="E539" s="1" t="s">
        <v>1</v>
      </c>
      <c r="F539" s="1">
        <v>9</v>
      </c>
      <c r="G539" s="1">
        <v>4</v>
      </c>
      <c r="H539" s="1">
        <v>33353</v>
      </c>
      <c r="I539" s="1">
        <v>27063</v>
      </c>
      <c r="J539" s="1">
        <v>1400</v>
      </c>
      <c r="K539" s="1">
        <v>4650</v>
      </c>
      <c r="L539" s="1">
        <v>240</v>
      </c>
      <c r="M539" s="1">
        <v>50</v>
      </c>
      <c r="N539" s="1">
        <v>71.67</v>
      </c>
      <c r="O539" s="1">
        <v>86.67</v>
      </c>
      <c r="P539" s="1">
        <v>4</v>
      </c>
      <c r="Q539" s="1">
        <v>3</v>
      </c>
      <c r="R539" s="1">
        <v>3</v>
      </c>
      <c r="S539" s="1">
        <v>10</v>
      </c>
      <c r="T539" s="1">
        <v>57.5</v>
      </c>
      <c r="U539" s="1">
        <v>87.5</v>
      </c>
      <c r="V539" s="1">
        <v>20</v>
      </c>
      <c r="W539" s="1">
        <v>60.42</v>
      </c>
      <c r="X539" s="1">
        <v>90</v>
      </c>
      <c r="Y539" s="1">
        <v>10</v>
      </c>
      <c r="Z539" s="1">
        <v>55.83</v>
      </c>
      <c r="AA539" s="1">
        <v>90</v>
      </c>
    </row>
    <row r="540" spans="3:27" x14ac:dyDescent="0.3">
      <c r="C540" s="1">
        <v>10</v>
      </c>
      <c r="D540" s="1">
        <v>4</v>
      </c>
      <c r="E540" s="1" t="s">
        <v>1</v>
      </c>
      <c r="F540" s="1">
        <v>10</v>
      </c>
      <c r="G540" s="1">
        <v>4</v>
      </c>
      <c r="H540" s="1">
        <v>29665</v>
      </c>
      <c r="I540" s="1">
        <v>27455</v>
      </c>
      <c r="J540" s="1">
        <v>910</v>
      </c>
      <c r="K540" s="1">
        <v>1140</v>
      </c>
      <c r="L540" s="1">
        <v>160</v>
      </c>
      <c r="M540" s="1">
        <v>74</v>
      </c>
      <c r="N540" s="1">
        <v>83.33</v>
      </c>
      <c r="O540" s="1">
        <v>90</v>
      </c>
      <c r="P540" s="1">
        <v>5</v>
      </c>
      <c r="Q540" s="1">
        <v>3</v>
      </c>
      <c r="R540" s="1">
        <v>2</v>
      </c>
      <c r="S540" s="1">
        <v>10</v>
      </c>
      <c r="T540" s="1">
        <v>50.5</v>
      </c>
      <c r="U540" s="1">
        <v>90</v>
      </c>
      <c r="V540" s="1">
        <v>10</v>
      </c>
      <c r="W540" s="1">
        <v>51.67</v>
      </c>
      <c r="X540" s="1">
        <v>90</v>
      </c>
      <c r="Y540" s="1">
        <v>10</v>
      </c>
      <c r="Z540" s="1">
        <v>51.25</v>
      </c>
      <c r="AA540" s="1">
        <v>90</v>
      </c>
    </row>
    <row r="541" spans="3:27" x14ac:dyDescent="0.3">
      <c r="C541" s="1">
        <v>10</v>
      </c>
      <c r="D541" s="1">
        <v>8</v>
      </c>
      <c r="E541" s="1" t="s">
        <v>1</v>
      </c>
      <c r="F541" s="1">
        <v>10</v>
      </c>
      <c r="G541" s="1">
        <v>4</v>
      </c>
      <c r="H541" s="1">
        <v>29230</v>
      </c>
      <c r="I541" s="1">
        <v>26290</v>
      </c>
      <c r="J541" s="1">
        <v>1190</v>
      </c>
      <c r="K541" s="1">
        <v>1590</v>
      </c>
      <c r="L541" s="1">
        <v>160</v>
      </c>
      <c r="M541" s="1">
        <v>66</v>
      </c>
      <c r="N541" s="1">
        <v>80</v>
      </c>
      <c r="O541" s="1">
        <v>90</v>
      </c>
      <c r="P541" s="1">
        <v>5</v>
      </c>
      <c r="Q541" s="1">
        <v>3</v>
      </c>
      <c r="R541" s="1">
        <v>2</v>
      </c>
      <c r="S541" s="1">
        <v>10</v>
      </c>
      <c r="T541" s="1">
        <v>56</v>
      </c>
      <c r="U541" s="1">
        <v>88</v>
      </c>
      <c r="V541" s="1">
        <v>10</v>
      </c>
      <c r="W541" s="1">
        <v>56.67</v>
      </c>
      <c r="X541" s="1">
        <v>86.67</v>
      </c>
      <c r="Y541" s="1">
        <v>10</v>
      </c>
      <c r="Z541" s="1">
        <v>58.75</v>
      </c>
      <c r="AA541" s="1">
        <v>90</v>
      </c>
    </row>
    <row r="542" spans="3:27" x14ac:dyDescent="0.3">
      <c r="C542" s="1">
        <v>10</v>
      </c>
      <c r="D542" s="1">
        <v>4</v>
      </c>
      <c r="E542" s="1" t="s">
        <v>1</v>
      </c>
      <c r="F542" s="1">
        <v>11</v>
      </c>
      <c r="G542" s="1">
        <v>4</v>
      </c>
      <c r="H542" s="1">
        <v>46586</v>
      </c>
      <c r="I542" s="1">
        <v>40646</v>
      </c>
      <c r="J542" s="1">
        <v>910</v>
      </c>
      <c r="K542" s="1">
        <v>4770</v>
      </c>
      <c r="L542" s="1">
        <v>260</v>
      </c>
      <c r="M542" s="1">
        <v>35</v>
      </c>
      <c r="N542" s="1">
        <v>68.75</v>
      </c>
      <c r="O542" s="1">
        <v>90</v>
      </c>
      <c r="P542" s="1">
        <v>2</v>
      </c>
      <c r="Q542" s="1">
        <v>4</v>
      </c>
      <c r="R542" s="1">
        <v>4</v>
      </c>
      <c r="S542" s="1">
        <v>5</v>
      </c>
      <c r="T542" s="1">
        <v>37.5</v>
      </c>
      <c r="U542" s="1">
        <v>75</v>
      </c>
      <c r="V542" s="1">
        <v>10</v>
      </c>
      <c r="W542" s="1">
        <v>51.25</v>
      </c>
      <c r="X542" s="1">
        <v>90</v>
      </c>
      <c r="Y542" s="1">
        <v>10</v>
      </c>
      <c r="Z542" s="1">
        <v>51.25</v>
      </c>
      <c r="AA542" s="1">
        <v>90</v>
      </c>
    </row>
    <row r="543" spans="3:27" x14ac:dyDescent="0.3">
      <c r="C543" s="1">
        <v>10</v>
      </c>
      <c r="D543" s="1">
        <v>8</v>
      </c>
      <c r="E543" s="1" t="s">
        <v>1</v>
      </c>
      <c r="F543" s="1">
        <v>11</v>
      </c>
      <c r="G543" s="1">
        <v>4</v>
      </c>
      <c r="H543" s="1">
        <v>46797</v>
      </c>
      <c r="I543" s="1">
        <v>43267</v>
      </c>
      <c r="J543" s="1">
        <v>840</v>
      </c>
      <c r="K543" s="1">
        <v>2430</v>
      </c>
      <c r="L543" s="1">
        <v>260</v>
      </c>
      <c r="M543" s="1">
        <v>40</v>
      </c>
      <c r="N543" s="1">
        <v>83.75</v>
      </c>
      <c r="O543" s="1">
        <v>90</v>
      </c>
      <c r="P543" s="1">
        <v>2</v>
      </c>
      <c r="Q543" s="1">
        <v>4</v>
      </c>
      <c r="R543" s="1">
        <v>4</v>
      </c>
      <c r="S543" s="1">
        <v>15</v>
      </c>
      <c r="T543" s="1">
        <v>53.13</v>
      </c>
      <c r="U543" s="1">
        <v>80</v>
      </c>
      <c r="V543" s="1">
        <v>10</v>
      </c>
      <c r="W543" s="1">
        <v>58.13</v>
      </c>
      <c r="X543" s="1">
        <v>90</v>
      </c>
      <c r="Y543" s="1">
        <v>10</v>
      </c>
      <c r="Z543" s="1">
        <v>57.5</v>
      </c>
      <c r="AA543" s="1">
        <v>90</v>
      </c>
    </row>
    <row r="544" spans="3:27" x14ac:dyDescent="0.3">
      <c r="C544" s="1">
        <v>10</v>
      </c>
      <c r="D544" s="1">
        <v>4</v>
      </c>
      <c r="E544" s="1" t="s">
        <v>1</v>
      </c>
      <c r="F544" s="1">
        <v>12</v>
      </c>
      <c r="G544" s="1">
        <v>4</v>
      </c>
      <c r="H544" s="1">
        <v>36905.999999997097</v>
      </c>
      <c r="I544" s="1">
        <v>31515.999999997101</v>
      </c>
      <c r="J544" s="1">
        <v>770</v>
      </c>
      <c r="K544" s="1">
        <v>4320</v>
      </c>
      <c r="L544" s="1">
        <v>300</v>
      </c>
      <c r="M544" s="1">
        <v>63.33</v>
      </c>
      <c r="N544" s="1">
        <v>61.67</v>
      </c>
      <c r="O544" s="1">
        <v>85</v>
      </c>
      <c r="P544" s="1">
        <v>3</v>
      </c>
      <c r="Q544" s="1">
        <v>3</v>
      </c>
      <c r="R544" s="1">
        <v>4</v>
      </c>
      <c r="S544" s="1">
        <v>10</v>
      </c>
      <c r="T544" s="1">
        <v>50</v>
      </c>
      <c r="U544" s="1">
        <v>90</v>
      </c>
      <c r="V544" s="1">
        <v>10</v>
      </c>
      <c r="W544" s="1">
        <v>51.67</v>
      </c>
      <c r="X544" s="1">
        <v>90</v>
      </c>
      <c r="Y544" s="1">
        <v>10</v>
      </c>
      <c r="Z544" s="1">
        <v>50.63</v>
      </c>
      <c r="AA544" s="1">
        <v>90</v>
      </c>
    </row>
    <row r="545" spans="3:27" x14ac:dyDescent="0.3">
      <c r="C545" s="1">
        <v>10</v>
      </c>
      <c r="D545" s="1">
        <v>8</v>
      </c>
      <c r="E545" s="1" t="s">
        <v>1</v>
      </c>
      <c r="F545" s="1">
        <v>12</v>
      </c>
      <c r="G545" s="1">
        <v>4</v>
      </c>
      <c r="H545" s="1">
        <v>36392.999999998799</v>
      </c>
      <c r="I545" s="1">
        <v>31362.999999998799</v>
      </c>
      <c r="J545" s="1">
        <v>770</v>
      </c>
      <c r="K545" s="1">
        <v>3990</v>
      </c>
      <c r="L545" s="1">
        <v>270</v>
      </c>
      <c r="M545" s="1">
        <v>63.33</v>
      </c>
      <c r="N545" s="1">
        <v>53.33</v>
      </c>
      <c r="O545" s="1">
        <v>82.5</v>
      </c>
      <c r="P545" s="1">
        <v>3</v>
      </c>
      <c r="Q545" s="1">
        <v>3</v>
      </c>
      <c r="R545" s="1">
        <v>4</v>
      </c>
      <c r="S545" s="1">
        <v>10</v>
      </c>
      <c r="T545" s="1">
        <v>51.67</v>
      </c>
      <c r="U545" s="1">
        <v>86.67</v>
      </c>
      <c r="V545" s="1">
        <v>10</v>
      </c>
      <c r="W545" s="1">
        <v>56.67</v>
      </c>
      <c r="X545" s="1">
        <v>90</v>
      </c>
      <c r="Y545" s="1">
        <v>10</v>
      </c>
      <c r="Z545" s="1">
        <v>54.38</v>
      </c>
      <c r="AA545" s="1">
        <v>90</v>
      </c>
    </row>
    <row r="546" spans="3:27" x14ac:dyDescent="0.3">
      <c r="C546" s="1">
        <v>10</v>
      </c>
      <c r="D546" s="1">
        <v>4</v>
      </c>
      <c r="E546" s="1" t="s">
        <v>1</v>
      </c>
      <c r="F546" s="1">
        <v>13</v>
      </c>
      <c r="G546" s="1">
        <v>4</v>
      </c>
      <c r="H546" s="1">
        <v>35627</v>
      </c>
      <c r="I546" s="1">
        <v>30937</v>
      </c>
      <c r="J546" s="1">
        <v>420</v>
      </c>
      <c r="K546" s="1">
        <v>4090</v>
      </c>
      <c r="L546" s="1">
        <v>180</v>
      </c>
      <c r="M546" s="1">
        <v>85</v>
      </c>
      <c r="N546" s="1">
        <v>71.67</v>
      </c>
      <c r="O546" s="1">
        <v>90</v>
      </c>
      <c r="P546" s="1">
        <v>4</v>
      </c>
      <c r="Q546" s="1">
        <v>3</v>
      </c>
      <c r="R546" s="1">
        <v>3</v>
      </c>
      <c r="S546" s="1">
        <v>10</v>
      </c>
      <c r="T546" s="1">
        <v>50.63</v>
      </c>
      <c r="U546" s="1">
        <v>90</v>
      </c>
      <c r="V546" s="1">
        <v>6.67</v>
      </c>
      <c r="W546" s="1">
        <v>46.67</v>
      </c>
      <c r="X546" s="1">
        <v>86.67</v>
      </c>
      <c r="Y546" s="1">
        <v>10</v>
      </c>
      <c r="Z546" s="1">
        <v>50</v>
      </c>
      <c r="AA546" s="1">
        <v>90</v>
      </c>
    </row>
    <row r="547" spans="3:27" x14ac:dyDescent="0.3">
      <c r="C547" s="1">
        <v>10</v>
      </c>
      <c r="D547" s="1">
        <v>8</v>
      </c>
      <c r="E547" s="1" t="s">
        <v>1</v>
      </c>
      <c r="F547" s="1">
        <v>13</v>
      </c>
      <c r="G547" s="1">
        <v>4</v>
      </c>
      <c r="H547" s="1">
        <v>36022</v>
      </c>
      <c r="I547" s="1">
        <v>30162</v>
      </c>
      <c r="J547" s="1">
        <v>1470</v>
      </c>
      <c r="K547" s="1">
        <v>4010</v>
      </c>
      <c r="L547" s="1">
        <v>380</v>
      </c>
      <c r="M547" s="1">
        <v>47.5</v>
      </c>
      <c r="N547" s="1">
        <v>68.33</v>
      </c>
      <c r="O547" s="1">
        <v>80</v>
      </c>
      <c r="P547" s="1">
        <v>4</v>
      </c>
      <c r="Q547" s="1">
        <v>3</v>
      </c>
      <c r="R547" s="1">
        <v>3</v>
      </c>
      <c r="S547" s="1">
        <v>10</v>
      </c>
      <c r="T547" s="1">
        <v>56.25</v>
      </c>
      <c r="U547" s="1">
        <v>87.5</v>
      </c>
      <c r="V547" s="1">
        <v>10</v>
      </c>
      <c r="W547" s="1">
        <v>52.08</v>
      </c>
      <c r="X547" s="1">
        <v>83.33</v>
      </c>
      <c r="Y547" s="1">
        <v>10</v>
      </c>
      <c r="Z547" s="1">
        <v>51.67</v>
      </c>
      <c r="AA547" s="1">
        <v>86.67</v>
      </c>
    </row>
    <row r="548" spans="3:27" x14ac:dyDescent="0.3">
      <c r="C548" s="1">
        <v>10</v>
      </c>
      <c r="D548" s="1">
        <v>4</v>
      </c>
      <c r="E548" s="1" t="s">
        <v>1</v>
      </c>
      <c r="F548" s="1">
        <v>14</v>
      </c>
      <c r="G548" s="1">
        <v>4</v>
      </c>
      <c r="H548" s="1">
        <v>40296</v>
      </c>
      <c r="I548" s="1">
        <v>34436</v>
      </c>
      <c r="J548" s="1">
        <v>770</v>
      </c>
      <c r="K548" s="1">
        <v>4620</v>
      </c>
      <c r="L548" s="1">
        <v>470</v>
      </c>
      <c r="M548" s="1">
        <v>63.33</v>
      </c>
      <c r="N548" s="1">
        <v>65</v>
      </c>
      <c r="O548" s="1">
        <v>76.67</v>
      </c>
      <c r="P548" s="1">
        <v>3</v>
      </c>
      <c r="Q548" s="1">
        <v>4</v>
      </c>
      <c r="R548" s="1">
        <v>3</v>
      </c>
      <c r="S548" s="1">
        <v>10</v>
      </c>
      <c r="T548" s="1">
        <v>44.17</v>
      </c>
      <c r="U548" s="1">
        <v>76.67</v>
      </c>
      <c r="V548" s="1">
        <v>10</v>
      </c>
      <c r="W548" s="1">
        <v>51.25</v>
      </c>
      <c r="X548" s="1">
        <v>90</v>
      </c>
      <c r="Y548" s="1">
        <v>10</v>
      </c>
      <c r="Z548" s="1">
        <v>44.17</v>
      </c>
      <c r="AA548" s="1">
        <v>76.67</v>
      </c>
    </row>
    <row r="549" spans="3:27" x14ac:dyDescent="0.3">
      <c r="C549" s="1">
        <v>10</v>
      </c>
      <c r="D549" s="1">
        <v>8</v>
      </c>
      <c r="E549" s="1" t="s">
        <v>1</v>
      </c>
      <c r="F549" s="1">
        <v>14</v>
      </c>
      <c r="G549" s="1">
        <v>4</v>
      </c>
      <c r="H549" s="1">
        <v>39603</v>
      </c>
      <c r="I549" s="1">
        <v>34123</v>
      </c>
      <c r="J549" s="1">
        <v>630</v>
      </c>
      <c r="K549" s="1">
        <v>4540</v>
      </c>
      <c r="L549" s="1">
        <v>310</v>
      </c>
      <c r="M549" s="1">
        <v>70</v>
      </c>
      <c r="N549" s="1">
        <v>66.25</v>
      </c>
      <c r="O549" s="1">
        <v>83.33</v>
      </c>
      <c r="P549" s="1">
        <v>3</v>
      </c>
      <c r="Q549" s="1">
        <v>4</v>
      </c>
      <c r="R549" s="1">
        <v>3</v>
      </c>
      <c r="S549" s="1">
        <v>10</v>
      </c>
      <c r="T549" s="1">
        <v>56.25</v>
      </c>
      <c r="U549" s="1">
        <v>86.67</v>
      </c>
      <c r="V549" s="1">
        <v>10</v>
      </c>
      <c r="W549" s="1">
        <v>58.13</v>
      </c>
      <c r="X549" s="1">
        <v>90</v>
      </c>
      <c r="Y549" s="1">
        <v>10</v>
      </c>
      <c r="Z549" s="1">
        <v>56.25</v>
      </c>
      <c r="AA549" s="1">
        <v>86.67</v>
      </c>
    </row>
    <row r="550" spans="3:27" x14ac:dyDescent="0.3">
      <c r="C550" s="1">
        <v>10</v>
      </c>
      <c r="D550" s="1">
        <v>4</v>
      </c>
      <c r="E550" s="1" t="s">
        <v>1</v>
      </c>
      <c r="F550" s="1">
        <v>15</v>
      </c>
      <c r="G550" s="1">
        <v>4</v>
      </c>
      <c r="H550" s="1">
        <v>34622.000000000196</v>
      </c>
      <c r="I550" s="1">
        <v>29682.0000000002</v>
      </c>
      <c r="J550" s="1">
        <v>630</v>
      </c>
      <c r="K550" s="1">
        <v>4220</v>
      </c>
      <c r="L550" s="1">
        <v>90</v>
      </c>
      <c r="M550" s="1">
        <v>82</v>
      </c>
      <c r="N550" s="1">
        <v>60</v>
      </c>
      <c r="O550" s="1">
        <v>90</v>
      </c>
      <c r="P550" s="1">
        <v>5</v>
      </c>
      <c r="Q550" s="1">
        <v>3</v>
      </c>
      <c r="R550" s="1">
        <v>2</v>
      </c>
      <c r="S550" s="1">
        <v>18</v>
      </c>
      <c r="T550" s="1">
        <v>49</v>
      </c>
      <c r="U550" s="1">
        <v>82</v>
      </c>
      <c r="V550" s="1">
        <v>10</v>
      </c>
      <c r="W550" s="1">
        <v>50.83</v>
      </c>
      <c r="X550" s="1">
        <v>90</v>
      </c>
      <c r="Y550" s="1">
        <v>10</v>
      </c>
      <c r="Z550" s="1">
        <v>51.25</v>
      </c>
      <c r="AA550" s="1">
        <v>90</v>
      </c>
    </row>
    <row r="551" spans="3:27" x14ac:dyDescent="0.3">
      <c r="C551" s="1">
        <v>10</v>
      </c>
      <c r="D551" s="1">
        <v>8</v>
      </c>
      <c r="E551" s="1" t="s">
        <v>1</v>
      </c>
      <c r="F551" s="1">
        <v>15</v>
      </c>
      <c r="G551" s="1">
        <v>4</v>
      </c>
      <c r="H551" s="1">
        <v>33495</v>
      </c>
      <c r="I551" s="1">
        <v>29455</v>
      </c>
      <c r="J551" s="1">
        <v>1400</v>
      </c>
      <c r="K551" s="1">
        <v>2550</v>
      </c>
      <c r="L551" s="1">
        <v>90</v>
      </c>
      <c r="M551" s="1">
        <v>60</v>
      </c>
      <c r="N551" s="1">
        <v>78.33</v>
      </c>
      <c r="O551" s="1">
        <v>90</v>
      </c>
      <c r="P551" s="1">
        <v>5</v>
      </c>
      <c r="Q551" s="1">
        <v>3</v>
      </c>
      <c r="R551" s="1">
        <v>2</v>
      </c>
      <c r="S551" s="1">
        <v>18</v>
      </c>
      <c r="T551" s="1">
        <v>53</v>
      </c>
      <c r="U551" s="1">
        <v>86</v>
      </c>
      <c r="V551" s="1">
        <v>10</v>
      </c>
      <c r="W551" s="1">
        <v>55</v>
      </c>
      <c r="X551" s="1">
        <v>90</v>
      </c>
      <c r="Y551" s="1">
        <v>10</v>
      </c>
      <c r="Z551" s="1">
        <v>58.75</v>
      </c>
      <c r="AA551" s="1">
        <v>90</v>
      </c>
    </row>
    <row r="552" spans="3:27" x14ac:dyDescent="0.3">
      <c r="C552" s="1">
        <v>10</v>
      </c>
      <c r="D552" s="1">
        <v>4</v>
      </c>
      <c r="E552" s="1" t="s">
        <v>1</v>
      </c>
      <c r="F552" s="1">
        <v>16</v>
      </c>
      <c r="G552" s="1">
        <v>4</v>
      </c>
      <c r="H552" s="1">
        <v>29172</v>
      </c>
      <c r="I552" s="1">
        <v>25002</v>
      </c>
      <c r="J552" s="1">
        <v>1190</v>
      </c>
      <c r="K552" s="1">
        <v>2840</v>
      </c>
      <c r="L552" s="1">
        <v>140</v>
      </c>
      <c r="M552" s="1">
        <v>57.5</v>
      </c>
      <c r="N552" s="1">
        <v>70</v>
      </c>
      <c r="O552" s="1">
        <v>90</v>
      </c>
      <c r="P552" s="1">
        <v>4</v>
      </c>
      <c r="Q552" s="1">
        <v>3</v>
      </c>
      <c r="R552" s="1">
        <v>3</v>
      </c>
      <c r="S552" s="1">
        <v>10</v>
      </c>
      <c r="T552" s="1">
        <v>51.25</v>
      </c>
      <c r="U552" s="1">
        <v>90</v>
      </c>
      <c r="V552" s="1">
        <v>10</v>
      </c>
      <c r="W552" s="1">
        <v>51.67</v>
      </c>
      <c r="X552" s="1">
        <v>90</v>
      </c>
      <c r="Y552" s="1">
        <v>10</v>
      </c>
      <c r="Z552" s="1">
        <v>50</v>
      </c>
      <c r="AA552" s="1">
        <v>90</v>
      </c>
    </row>
    <row r="553" spans="3:27" x14ac:dyDescent="0.3">
      <c r="C553" s="1">
        <v>10</v>
      </c>
      <c r="D553" s="1">
        <v>8</v>
      </c>
      <c r="E553" s="1" t="s">
        <v>1</v>
      </c>
      <c r="F553" s="1">
        <v>16</v>
      </c>
      <c r="G553" s="1">
        <v>4</v>
      </c>
      <c r="H553" s="1">
        <v>28438.999999999902</v>
      </c>
      <c r="I553" s="1">
        <v>24938.999999999902</v>
      </c>
      <c r="J553" s="1">
        <v>770</v>
      </c>
      <c r="K553" s="1">
        <v>2460</v>
      </c>
      <c r="L553" s="1">
        <v>270</v>
      </c>
      <c r="M553" s="1">
        <v>72.5</v>
      </c>
      <c r="N553" s="1">
        <v>78.33</v>
      </c>
      <c r="O553" s="1">
        <v>83.33</v>
      </c>
      <c r="P553" s="1">
        <v>4</v>
      </c>
      <c r="Q553" s="1">
        <v>3</v>
      </c>
      <c r="R553" s="1">
        <v>3</v>
      </c>
      <c r="S553" s="1">
        <v>10</v>
      </c>
      <c r="T553" s="1">
        <v>58.75</v>
      </c>
      <c r="U553" s="1">
        <v>90</v>
      </c>
      <c r="V553" s="1">
        <v>10</v>
      </c>
      <c r="W553" s="1">
        <v>58.33</v>
      </c>
      <c r="X553" s="1">
        <v>90</v>
      </c>
      <c r="Y553" s="1">
        <v>10</v>
      </c>
      <c r="Z553" s="1">
        <v>51.67</v>
      </c>
      <c r="AA553" s="1">
        <v>83.33</v>
      </c>
    </row>
    <row r="554" spans="3:27" x14ac:dyDescent="0.3">
      <c r="C554" s="1">
        <v>10</v>
      </c>
      <c r="D554" s="1">
        <v>4</v>
      </c>
      <c r="E554" s="1" t="s">
        <v>1</v>
      </c>
      <c r="F554" s="1">
        <v>17</v>
      </c>
      <c r="G554" s="1">
        <v>4</v>
      </c>
      <c r="H554" s="1">
        <v>35191.999999999898</v>
      </c>
      <c r="I554" s="1">
        <v>29611.999999999902</v>
      </c>
      <c r="J554" s="1">
        <v>1050</v>
      </c>
      <c r="K554" s="1">
        <v>4310</v>
      </c>
      <c r="L554" s="1">
        <v>220</v>
      </c>
      <c r="M554" s="1">
        <v>62.5</v>
      </c>
      <c r="N554" s="1">
        <v>65</v>
      </c>
      <c r="O554" s="1">
        <v>90</v>
      </c>
      <c r="P554" s="1">
        <v>4</v>
      </c>
      <c r="Q554" s="1">
        <v>3</v>
      </c>
      <c r="R554" s="1">
        <v>3</v>
      </c>
      <c r="S554" s="1">
        <v>7.5</v>
      </c>
      <c r="T554" s="1">
        <v>51.88</v>
      </c>
      <c r="U554" s="1">
        <v>90</v>
      </c>
      <c r="V554" s="1">
        <v>10</v>
      </c>
      <c r="W554" s="1">
        <v>51.67</v>
      </c>
      <c r="X554" s="1">
        <v>90</v>
      </c>
      <c r="Y554" s="1">
        <v>10</v>
      </c>
      <c r="Z554" s="1">
        <v>50</v>
      </c>
      <c r="AA554" s="1">
        <v>90</v>
      </c>
    </row>
    <row r="555" spans="3:27" x14ac:dyDescent="0.3">
      <c r="C555" s="1">
        <v>10</v>
      </c>
      <c r="D555" s="1">
        <v>8</v>
      </c>
      <c r="E555" s="1" t="s">
        <v>1</v>
      </c>
      <c r="F555" s="1">
        <v>17</v>
      </c>
      <c r="G555" s="1">
        <v>4</v>
      </c>
      <c r="H555" s="1">
        <v>35018.999999999898</v>
      </c>
      <c r="I555" s="1">
        <v>30118.999999999902</v>
      </c>
      <c r="J555" s="1">
        <v>910</v>
      </c>
      <c r="K555" s="1">
        <v>3720</v>
      </c>
      <c r="L555" s="1">
        <v>270</v>
      </c>
      <c r="M555" s="1">
        <v>67.5</v>
      </c>
      <c r="N555" s="1">
        <v>56.67</v>
      </c>
      <c r="O555" s="1">
        <v>86.67</v>
      </c>
      <c r="P555" s="1">
        <v>4</v>
      </c>
      <c r="Q555" s="1">
        <v>3</v>
      </c>
      <c r="R555" s="1">
        <v>3</v>
      </c>
      <c r="S555" s="1">
        <v>7.5</v>
      </c>
      <c r="T555" s="1">
        <v>49.69</v>
      </c>
      <c r="U555" s="1">
        <v>85</v>
      </c>
      <c r="V555" s="1">
        <v>10</v>
      </c>
      <c r="W555" s="1">
        <v>56.67</v>
      </c>
      <c r="X555" s="1">
        <v>86.67</v>
      </c>
      <c r="Y555" s="1">
        <v>10</v>
      </c>
      <c r="Z555" s="1">
        <v>51.67</v>
      </c>
      <c r="AA555" s="1">
        <v>86.67</v>
      </c>
    </row>
    <row r="556" spans="3:27" x14ac:dyDescent="0.3">
      <c r="C556" s="1">
        <v>10</v>
      </c>
      <c r="D556" s="1">
        <v>4</v>
      </c>
      <c r="E556" s="1" t="s">
        <v>1</v>
      </c>
      <c r="F556" s="1">
        <v>18</v>
      </c>
      <c r="G556" s="1">
        <v>4</v>
      </c>
      <c r="H556" s="1">
        <v>45850</v>
      </c>
      <c r="I556" s="1">
        <v>43550</v>
      </c>
      <c r="J556" s="1">
        <v>280</v>
      </c>
      <c r="K556" s="1">
        <v>1860</v>
      </c>
      <c r="L556" s="1">
        <v>160</v>
      </c>
      <c r="M556" s="1">
        <v>90</v>
      </c>
      <c r="N556" s="1">
        <v>77.5</v>
      </c>
      <c r="O556" s="1">
        <v>90</v>
      </c>
      <c r="P556" s="1">
        <v>4</v>
      </c>
      <c r="Q556" s="1">
        <v>2</v>
      </c>
      <c r="R556" s="1">
        <v>4</v>
      </c>
      <c r="S556" s="1">
        <v>10</v>
      </c>
      <c r="T556" s="1">
        <v>50</v>
      </c>
      <c r="U556" s="1">
        <v>90</v>
      </c>
      <c r="V556" s="1">
        <v>10</v>
      </c>
      <c r="W556" s="1">
        <v>43.75</v>
      </c>
      <c r="X556" s="1">
        <v>90</v>
      </c>
      <c r="Y556" s="1">
        <v>10</v>
      </c>
      <c r="Z556" s="1">
        <v>48.75</v>
      </c>
      <c r="AA556" s="1">
        <v>90</v>
      </c>
    </row>
    <row r="557" spans="3:27" x14ac:dyDescent="0.3">
      <c r="C557" s="1">
        <v>10</v>
      </c>
      <c r="D557" s="1">
        <v>8</v>
      </c>
      <c r="E557" s="1" t="s">
        <v>1</v>
      </c>
      <c r="F557" s="1">
        <v>18</v>
      </c>
      <c r="G557" s="1">
        <v>4</v>
      </c>
      <c r="H557" s="1">
        <v>46130</v>
      </c>
      <c r="I557" s="1">
        <v>41550</v>
      </c>
      <c r="J557" s="1">
        <v>700</v>
      </c>
      <c r="K557" s="1">
        <v>3520</v>
      </c>
      <c r="L557" s="1">
        <v>360</v>
      </c>
      <c r="M557" s="1">
        <v>75</v>
      </c>
      <c r="N557" s="1">
        <v>57.5</v>
      </c>
      <c r="O557" s="1">
        <v>77.5</v>
      </c>
      <c r="P557" s="1">
        <v>4</v>
      </c>
      <c r="Q557" s="1">
        <v>2</v>
      </c>
      <c r="R557" s="1">
        <v>4</v>
      </c>
      <c r="S557" s="1">
        <v>10</v>
      </c>
      <c r="T557" s="1">
        <v>52.5</v>
      </c>
      <c r="U557" s="1">
        <v>85</v>
      </c>
      <c r="V557" s="1">
        <v>5</v>
      </c>
      <c r="W557" s="1">
        <v>46.25</v>
      </c>
      <c r="X557" s="1">
        <v>90</v>
      </c>
      <c r="Y557" s="1">
        <v>7.5</v>
      </c>
      <c r="Z557" s="1">
        <v>53.75</v>
      </c>
      <c r="AA557" s="1">
        <v>90</v>
      </c>
    </row>
    <row r="558" spans="3:27" x14ac:dyDescent="0.3">
      <c r="C558" s="1">
        <v>10</v>
      </c>
      <c r="D558" s="1">
        <v>4</v>
      </c>
      <c r="E558" s="1" t="s">
        <v>1</v>
      </c>
      <c r="F558" s="1">
        <v>19</v>
      </c>
      <c r="G558" s="1">
        <v>4</v>
      </c>
      <c r="H558" s="1">
        <v>28233</v>
      </c>
      <c r="I558" s="1">
        <v>22293</v>
      </c>
      <c r="J558" s="1">
        <v>700</v>
      </c>
      <c r="K558" s="1">
        <v>5080</v>
      </c>
      <c r="L558" s="1">
        <v>160</v>
      </c>
      <c r="M558" s="1">
        <v>50</v>
      </c>
      <c r="N558" s="1">
        <v>51</v>
      </c>
      <c r="O558" s="1">
        <v>90</v>
      </c>
      <c r="P558" s="1">
        <v>2</v>
      </c>
      <c r="Q558" s="1">
        <v>5</v>
      </c>
      <c r="R558" s="1">
        <v>3</v>
      </c>
      <c r="S558" s="1">
        <v>10</v>
      </c>
      <c r="T558" s="1">
        <v>50</v>
      </c>
      <c r="U558" s="1">
        <v>90</v>
      </c>
      <c r="V558" s="1">
        <v>10</v>
      </c>
      <c r="W558" s="1">
        <v>45.5</v>
      </c>
      <c r="X558" s="1">
        <v>82</v>
      </c>
      <c r="Y558" s="1">
        <v>10</v>
      </c>
      <c r="Z558" s="1">
        <v>50.83</v>
      </c>
      <c r="AA558" s="1">
        <v>90</v>
      </c>
    </row>
    <row r="559" spans="3:27" x14ac:dyDescent="0.3">
      <c r="C559" s="1">
        <v>10</v>
      </c>
      <c r="D559" s="1">
        <v>8</v>
      </c>
      <c r="E559" s="1" t="s">
        <v>1</v>
      </c>
      <c r="F559" s="1">
        <v>19</v>
      </c>
      <c r="G559" s="1">
        <v>4</v>
      </c>
      <c r="H559" s="1">
        <v>25721.999999997799</v>
      </c>
      <c r="I559" s="1">
        <v>22231.999999997799</v>
      </c>
      <c r="J559" s="1">
        <v>420</v>
      </c>
      <c r="K559" s="1">
        <v>2910</v>
      </c>
      <c r="L559" s="1">
        <v>160</v>
      </c>
      <c r="M559" s="1">
        <v>70</v>
      </c>
      <c r="N559" s="1">
        <v>73</v>
      </c>
      <c r="O559" s="1">
        <v>90</v>
      </c>
      <c r="P559" s="1">
        <v>2</v>
      </c>
      <c r="Q559" s="1">
        <v>5</v>
      </c>
      <c r="R559" s="1">
        <v>3</v>
      </c>
      <c r="S559" s="1">
        <v>10</v>
      </c>
      <c r="T559" s="1">
        <v>55</v>
      </c>
      <c r="U559" s="1">
        <v>90</v>
      </c>
      <c r="V559" s="1">
        <v>8</v>
      </c>
      <c r="W559" s="1">
        <v>52.25</v>
      </c>
      <c r="X559" s="1">
        <v>86</v>
      </c>
      <c r="Y559" s="1">
        <v>10</v>
      </c>
      <c r="Z559" s="1">
        <v>55.83</v>
      </c>
      <c r="AA559" s="1">
        <v>90</v>
      </c>
    </row>
    <row r="560" spans="3:27" x14ac:dyDescent="0.3">
      <c r="C560" s="1">
        <v>10</v>
      </c>
      <c r="D560" s="1">
        <v>4</v>
      </c>
      <c r="E560" s="1" t="s">
        <v>1</v>
      </c>
      <c r="F560" s="1">
        <v>20</v>
      </c>
      <c r="G560" s="1">
        <v>4</v>
      </c>
      <c r="H560" s="1">
        <v>39218</v>
      </c>
      <c r="I560" s="1">
        <v>32928</v>
      </c>
      <c r="J560" s="1">
        <v>140</v>
      </c>
      <c r="K560" s="1">
        <v>5640</v>
      </c>
      <c r="L560" s="1">
        <v>510</v>
      </c>
      <c r="M560" s="1">
        <v>90</v>
      </c>
      <c r="N560" s="1">
        <v>58.75</v>
      </c>
      <c r="O560" s="1">
        <v>77.5</v>
      </c>
      <c r="P560" s="1">
        <v>2</v>
      </c>
      <c r="Q560" s="1">
        <v>4</v>
      </c>
      <c r="R560" s="1">
        <v>4</v>
      </c>
      <c r="S560" s="1">
        <v>10</v>
      </c>
      <c r="T560" s="1">
        <v>50</v>
      </c>
      <c r="U560" s="1">
        <v>90</v>
      </c>
      <c r="V560" s="1">
        <v>10</v>
      </c>
      <c r="W560" s="1">
        <v>51.25</v>
      </c>
      <c r="X560" s="1">
        <v>90</v>
      </c>
      <c r="Y560" s="1">
        <v>15</v>
      </c>
      <c r="Z560" s="1">
        <v>52.5</v>
      </c>
      <c r="AA560" s="1">
        <v>87.5</v>
      </c>
    </row>
    <row r="561" spans="3:27" x14ac:dyDescent="0.3">
      <c r="C561" s="1">
        <v>10</v>
      </c>
      <c r="D561" s="1">
        <v>8</v>
      </c>
      <c r="E561" s="1" t="s">
        <v>1</v>
      </c>
      <c r="F561" s="1">
        <v>20</v>
      </c>
      <c r="G561" s="1">
        <v>4</v>
      </c>
      <c r="H561" s="1">
        <v>45738.9999999992</v>
      </c>
      <c r="I561" s="1">
        <v>41118.9999999992</v>
      </c>
      <c r="J561" s="1">
        <v>700</v>
      </c>
      <c r="K561" s="1">
        <v>3660</v>
      </c>
      <c r="L561" s="1">
        <v>260</v>
      </c>
      <c r="M561" s="1">
        <v>50</v>
      </c>
      <c r="N561" s="1">
        <v>63.75</v>
      </c>
      <c r="O561" s="1">
        <v>87.5</v>
      </c>
      <c r="P561" s="1">
        <v>2</v>
      </c>
      <c r="Q561" s="1">
        <v>4</v>
      </c>
      <c r="R561" s="1">
        <v>4</v>
      </c>
      <c r="S561" s="1">
        <v>10</v>
      </c>
      <c r="T561" s="1">
        <v>50</v>
      </c>
      <c r="U561" s="1">
        <v>90</v>
      </c>
      <c r="V561" s="1">
        <v>10</v>
      </c>
      <c r="W561" s="1">
        <v>55</v>
      </c>
      <c r="X561" s="1">
        <v>85</v>
      </c>
      <c r="Y561" s="1">
        <v>15</v>
      </c>
      <c r="Z561" s="1">
        <v>54.38</v>
      </c>
      <c r="AA561" s="1">
        <v>90</v>
      </c>
    </row>
    <row r="562" spans="3:27" x14ac:dyDescent="0.3">
      <c r="C562" s="1">
        <v>10</v>
      </c>
      <c r="D562" s="1">
        <v>4</v>
      </c>
      <c r="E562" s="1" t="s">
        <v>1</v>
      </c>
      <c r="F562" s="1">
        <v>2</v>
      </c>
      <c r="G562" s="1">
        <v>4</v>
      </c>
      <c r="H562" s="1">
        <v>28985.999999999902</v>
      </c>
      <c r="I562" s="1">
        <v>25395.999999999902</v>
      </c>
      <c r="J562" s="1">
        <v>910</v>
      </c>
      <c r="K562" s="1">
        <v>2420</v>
      </c>
      <c r="L562" s="1">
        <v>260</v>
      </c>
      <c r="M562" s="1">
        <v>56.67</v>
      </c>
      <c r="N562" s="1">
        <v>71.67</v>
      </c>
      <c r="O562" s="1">
        <v>85</v>
      </c>
      <c r="P562" s="1">
        <v>3</v>
      </c>
      <c r="Q562" s="1">
        <v>3</v>
      </c>
      <c r="R562" s="1">
        <v>4</v>
      </c>
      <c r="S562" s="1">
        <v>6.67</v>
      </c>
      <c r="T562" s="1">
        <v>49.17</v>
      </c>
      <c r="U562" s="1">
        <v>83.33</v>
      </c>
      <c r="V562" s="1">
        <v>10</v>
      </c>
      <c r="W562" s="1">
        <v>52.5</v>
      </c>
      <c r="X562" s="1">
        <v>90</v>
      </c>
      <c r="Y562" s="1">
        <v>7.5</v>
      </c>
      <c r="Z562" s="1">
        <v>50.63</v>
      </c>
      <c r="AA562" s="1">
        <v>85</v>
      </c>
    </row>
    <row r="563" spans="3:27" x14ac:dyDescent="0.3">
      <c r="C563" s="1">
        <v>10</v>
      </c>
      <c r="D563" s="1">
        <v>4</v>
      </c>
      <c r="E563" s="1" t="s">
        <v>1</v>
      </c>
      <c r="F563" s="1">
        <v>1</v>
      </c>
      <c r="G563" s="1">
        <v>5</v>
      </c>
      <c r="H563" s="1">
        <v>58139</v>
      </c>
      <c r="I563" s="1">
        <v>55799</v>
      </c>
      <c r="J563" s="1">
        <v>350</v>
      </c>
      <c r="K563" s="1">
        <v>1740</v>
      </c>
      <c r="L563" s="1">
        <v>250</v>
      </c>
      <c r="M563" s="1">
        <v>83.33</v>
      </c>
      <c r="N563" s="1">
        <v>90</v>
      </c>
      <c r="O563" s="1">
        <v>90</v>
      </c>
      <c r="P563" s="1">
        <v>3</v>
      </c>
      <c r="Q563" s="1">
        <v>3</v>
      </c>
      <c r="R563" s="1">
        <v>4</v>
      </c>
      <c r="S563" s="1">
        <v>10</v>
      </c>
      <c r="T563" s="1">
        <v>51.67</v>
      </c>
      <c r="U563" s="1">
        <v>90</v>
      </c>
      <c r="V563" s="1">
        <v>10</v>
      </c>
      <c r="W563" s="1">
        <v>50</v>
      </c>
      <c r="X563" s="1">
        <v>90</v>
      </c>
      <c r="Y563" s="1">
        <v>22.5</v>
      </c>
      <c r="Z563" s="1">
        <v>56.88</v>
      </c>
      <c r="AA563" s="1">
        <v>90</v>
      </c>
    </row>
    <row r="564" spans="3:27" x14ac:dyDescent="0.3">
      <c r="C564" s="1">
        <v>10</v>
      </c>
      <c r="D564" s="1">
        <v>8</v>
      </c>
      <c r="E564" s="1" t="s">
        <v>1</v>
      </c>
      <c r="F564" s="1">
        <v>1</v>
      </c>
      <c r="G564" s="1">
        <v>5</v>
      </c>
      <c r="H564" s="1">
        <v>64322</v>
      </c>
      <c r="I564" s="1">
        <v>59852</v>
      </c>
      <c r="J564" s="1">
        <v>350</v>
      </c>
      <c r="K564" s="1">
        <v>3360</v>
      </c>
      <c r="L564" s="1">
        <v>760</v>
      </c>
      <c r="M564" s="1">
        <v>83.33</v>
      </c>
      <c r="N564" s="1">
        <v>80</v>
      </c>
      <c r="O564" s="1">
        <v>67.5</v>
      </c>
      <c r="P564" s="1">
        <v>3</v>
      </c>
      <c r="Q564" s="1">
        <v>3</v>
      </c>
      <c r="R564" s="1">
        <v>4</v>
      </c>
      <c r="S564" s="1">
        <v>10</v>
      </c>
      <c r="T564" s="1">
        <v>56.67</v>
      </c>
      <c r="U564" s="1">
        <v>86.67</v>
      </c>
      <c r="V564" s="1">
        <v>10</v>
      </c>
      <c r="W564" s="1">
        <v>54.17</v>
      </c>
      <c r="X564" s="1">
        <v>90</v>
      </c>
      <c r="Y564" s="1">
        <v>7.5</v>
      </c>
      <c r="Z564" s="1">
        <v>54.06</v>
      </c>
      <c r="AA564" s="1">
        <v>90</v>
      </c>
    </row>
    <row r="565" spans="3:27" x14ac:dyDescent="0.3">
      <c r="C565" s="1">
        <v>10</v>
      </c>
      <c r="D565" s="1">
        <v>8</v>
      </c>
      <c r="E565" s="1" t="s">
        <v>1</v>
      </c>
      <c r="F565" s="1">
        <v>2</v>
      </c>
      <c r="G565" s="1">
        <v>5</v>
      </c>
      <c r="H565" s="1">
        <v>38888</v>
      </c>
      <c r="I565" s="1">
        <v>37668</v>
      </c>
      <c r="J565" s="1">
        <v>280</v>
      </c>
      <c r="K565" s="1">
        <v>760</v>
      </c>
      <c r="L565" s="1">
        <v>180</v>
      </c>
      <c r="M565" s="1">
        <v>86.67</v>
      </c>
      <c r="N565" s="1">
        <v>90</v>
      </c>
      <c r="O565" s="1">
        <v>90</v>
      </c>
      <c r="P565" s="1">
        <v>3</v>
      </c>
      <c r="Q565" s="1">
        <v>3</v>
      </c>
      <c r="R565" s="1">
        <v>4</v>
      </c>
      <c r="S565" s="1">
        <v>10</v>
      </c>
      <c r="T565" s="1">
        <v>52.08</v>
      </c>
      <c r="U565" s="1">
        <v>86.67</v>
      </c>
      <c r="V565" s="1">
        <v>10</v>
      </c>
      <c r="W565" s="1">
        <v>60</v>
      </c>
      <c r="X565" s="1">
        <v>90</v>
      </c>
      <c r="Y565" s="1">
        <v>10</v>
      </c>
      <c r="Z565" s="1">
        <v>56.56</v>
      </c>
      <c r="AA565" s="1">
        <v>90</v>
      </c>
    </row>
    <row r="566" spans="3:27" x14ac:dyDescent="0.3">
      <c r="C566" s="1">
        <v>10</v>
      </c>
      <c r="D566" s="1">
        <v>4</v>
      </c>
      <c r="E566" s="1" t="s">
        <v>1</v>
      </c>
      <c r="F566" s="1">
        <v>3</v>
      </c>
      <c r="G566" s="1">
        <v>5</v>
      </c>
      <c r="H566" s="1">
        <v>44917.999999998101</v>
      </c>
      <c r="I566" s="1">
        <v>42917.999999998101</v>
      </c>
      <c r="J566" s="1">
        <v>490</v>
      </c>
      <c r="K566" s="1">
        <v>1360</v>
      </c>
      <c r="L566" s="1">
        <v>150</v>
      </c>
      <c r="M566" s="1">
        <v>86</v>
      </c>
      <c r="N566" s="1">
        <v>83.33</v>
      </c>
      <c r="O566" s="1">
        <v>90</v>
      </c>
      <c r="P566" s="1">
        <v>5</v>
      </c>
      <c r="Q566" s="1">
        <v>3</v>
      </c>
      <c r="R566" s="1">
        <v>2</v>
      </c>
      <c r="S566" s="1">
        <v>10</v>
      </c>
      <c r="T566" s="1">
        <v>51.5</v>
      </c>
      <c r="U566" s="1">
        <v>90</v>
      </c>
      <c r="V566" s="1">
        <v>10</v>
      </c>
      <c r="W566" s="1">
        <v>51.67</v>
      </c>
      <c r="X566" s="1">
        <v>90</v>
      </c>
      <c r="Y566" s="1">
        <v>10</v>
      </c>
      <c r="Z566" s="1">
        <v>50</v>
      </c>
      <c r="AA566" s="1">
        <v>90</v>
      </c>
    </row>
    <row r="567" spans="3:27" x14ac:dyDescent="0.3">
      <c r="C567" s="1">
        <v>10</v>
      </c>
      <c r="D567" s="1">
        <v>8</v>
      </c>
      <c r="E567" s="1" t="s">
        <v>1</v>
      </c>
      <c r="F567" s="1">
        <v>3</v>
      </c>
      <c r="G567" s="1">
        <v>5</v>
      </c>
      <c r="H567" s="1">
        <v>46507</v>
      </c>
      <c r="I567" s="1">
        <v>44397</v>
      </c>
      <c r="J567" s="1">
        <v>490</v>
      </c>
      <c r="K567" s="1">
        <v>1390</v>
      </c>
      <c r="L567" s="1">
        <v>230</v>
      </c>
      <c r="M567" s="1">
        <v>86</v>
      </c>
      <c r="N567" s="1">
        <v>85</v>
      </c>
      <c r="O567" s="1">
        <v>85</v>
      </c>
      <c r="P567" s="1">
        <v>5</v>
      </c>
      <c r="Q567" s="1">
        <v>3</v>
      </c>
      <c r="R567" s="1">
        <v>2</v>
      </c>
      <c r="S567" s="1">
        <v>10</v>
      </c>
      <c r="T567" s="1">
        <v>57.5</v>
      </c>
      <c r="U567" s="1">
        <v>90</v>
      </c>
      <c r="V567" s="1">
        <v>10</v>
      </c>
      <c r="W567" s="1">
        <v>56.67</v>
      </c>
      <c r="X567" s="1">
        <v>86.67</v>
      </c>
      <c r="Y567" s="1">
        <v>10</v>
      </c>
      <c r="Z567" s="1">
        <v>52.5</v>
      </c>
      <c r="AA567" s="1">
        <v>85</v>
      </c>
    </row>
    <row r="568" spans="3:27" x14ac:dyDescent="0.3">
      <c r="C568" s="1">
        <v>10</v>
      </c>
      <c r="D568" s="1">
        <v>4</v>
      </c>
      <c r="E568" s="1" t="s">
        <v>1</v>
      </c>
      <c r="F568" s="1">
        <v>4</v>
      </c>
      <c r="G568" s="1">
        <v>4</v>
      </c>
      <c r="H568" s="1">
        <v>36162.999999999804</v>
      </c>
      <c r="I568" s="1">
        <v>29432.9999999998</v>
      </c>
      <c r="J568" s="1">
        <v>700</v>
      </c>
      <c r="K568" s="1">
        <v>5800</v>
      </c>
      <c r="L568" s="1">
        <v>230</v>
      </c>
      <c r="M568" s="1">
        <v>50</v>
      </c>
      <c r="N568" s="1">
        <v>61.25</v>
      </c>
      <c r="O568" s="1">
        <v>90</v>
      </c>
      <c r="P568" s="1">
        <v>2</v>
      </c>
      <c r="Q568" s="1">
        <v>4</v>
      </c>
      <c r="R568" s="1">
        <v>4</v>
      </c>
      <c r="S568" s="1">
        <v>10</v>
      </c>
      <c r="T568" s="1">
        <v>50</v>
      </c>
      <c r="U568" s="1">
        <v>90</v>
      </c>
      <c r="V568" s="1">
        <v>10</v>
      </c>
      <c r="W568" s="1">
        <v>50.63</v>
      </c>
      <c r="X568" s="1">
        <v>90</v>
      </c>
      <c r="Y568" s="1">
        <v>12.5</v>
      </c>
      <c r="Z568" s="1">
        <v>52.5</v>
      </c>
      <c r="AA568" s="1">
        <v>90</v>
      </c>
    </row>
    <row r="569" spans="3:27" x14ac:dyDescent="0.3">
      <c r="C569" s="1">
        <v>10</v>
      </c>
      <c r="D569" s="1">
        <v>4</v>
      </c>
      <c r="E569" s="1" t="s">
        <v>1</v>
      </c>
      <c r="F569" s="1">
        <v>4</v>
      </c>
      <c r="G569" s="1">
        <v>5</v>
      </c>
      <c r="H569" s="1">
        <v>58818</v>
      </c>
      <c r="I569" s="1">
        <v>56568</v>
      </c>
      <c r="J569" s="1">
        <v>140</v>
      </c>
      <c r="K569" s="1">
        <v>1880</v>
      </c>
      <c r="L569" s="1">
        <v>230</v>
      </c>
      <c r="M569" s="1">
        <v>90</v>
      </c>
      <c r="N569" s="1">
        <v>87.5</v>
      </c>
      <c r="O569" s="1">
        <v>90</v>
      </c>
      <c r="P569" s="1">
        <v>2</v>
      </c>
      <c r="Q569" s="1">
        <v>4</v>
      </c>
      <c r="R569" s="1">
        <v>4</v>
      </c>
      <c r="S569" s="1">
        <v>10</v>
      </c>
      <c r="T569" s="1">
        <v>50</v>
      </c>
      <c r="U569" s="1">
        <v>90</v>
      </c>
      <c r="V569" s="1">
        <v>10</v>
      </c>
      <c r="W569" s="1">
        <v>50.63</v>
      </c>
      <c r="X569" s="1">
        <v>90</v>
      </c>
      <c r="Y569" s="1">
        <v>12.5</v>
      </c>
      <c r="Z569" s="1">
        <v>52.5</v>
      </c>
      <c r="AA569" s="1">
        <v>90</v>
      </c>
    </row>
    <row r="570" spans="3:27" x14ac:dyDescent="0.3">
      <c r="C570" s="1">
        <v>10</v>
      </c>
      <c r="D570" s="1">
        <v>4</v>
      </c>
      <c r="E570" s="1" t="s">
        <v>1</v>
      </c>
      <c r="F570" s="1">
        <v>5</v>
      </c>
      <c r="G570" s="1">
        <v>5</v>
      </c>
      <c r="H570" s="1">
        <v>60301.999999996202</v>
      </c>
      <c r="I570" s="1">
        <v>56431.999999996202</v>
      </c>
      <c r="J570" s="1">
        <v>140</v>
      </c>
      <c r="K570" s="1">
        <v>2970</v>
      </c>
      <c r="L570" s="1">
        <v>760</v>
      </c>
      <c r="M570" s="1">
        <v>90</v>
      </c>
      <c r="N570" s="1">
        <v>81.25</v>
      </c>
      <c r="O570" s="1">
        <v>75</v>
      </c>
      <c r="P570" s="1">
        <v>2</v>
      </c>
      <c r="Q570" s="1">
        <v>4</v>
      </c>
      <c r="R570" s="1">
        <v>4</v>
      </c>
      <c r="S570" s="1">
        <v>10</v>
      </c>
      <c r="T570" s="1">
        <v>51.25</v>
      </c>
      <c r="U570" s="1">
        <v>90</v>
      </c>
      <c r="V570" s="1">
        <v>10</v>
      </c>
      <c r="W570" s="1">
        <v>50.63</v>
      </c>
      <c r="X570" s="1">
        <v>90</v>
      </c>
      <c r="Y570" s="1">
        <v>10</v>
      </c>
      <c r="Z570" s="1">
        <v>49.38</v>
      </c>
      <c r="AA570" s="1">
        <v>90</v>
      </c>
    </row>
    <row r="571" spans="3:27" x14ac:dyDescent="0.3">
      <c r="C571" s="1">
        <v>10</v>
      </c>
      <c r="D571" s="1">
        <v>8</v>
      </c>
      <c r="E571" s="1" t="s">
        <v>1</v>
      </c>
      <c r="F571" s="1">
        <v>5</v>
      </c>
      <c r="G571" s="1">
        <v>5</v>
      </c>
      <c r="H571" s="1">
        <v>61334.999999999498</v>
      </c>
      <c r="I571" s="1">
        <v>57334.999999999498</v>
      </c>
      <c r="J571" s="1">
        <v>210</v>
      </c>
      <c r="K571" s="1">
        <v>2950</v>
      </c>
      <c r="L571" s="1">
        <v>840</v>
      </c>
      <c r="M571" s="1">
        <v>85</v>
      </c>
      <c r="N571" s="1">
        <v>81.25</v>
      </c>
      <c r="O571" s="1">
        <v>72.5</v>
      </c>
      <c r="P571" s="1">
        <v>2</v>
      </c>
      <c r="Q571" s="1">
        <v>4</v>
      </c>
      <c r="R571" s="1">
        <v>4</v>
      </c>
      <c r="S571" s="1">
        <v>10</v>
      </c>
      <c r="T571" s="1">
        <v>55</v>
      </c>
      <c r="U571" s="1">
        <v>85</v>
      </c>
      <c r="V571" s="1">
        <v>15</v>
      </c>
      <c r="W571" s="1">
        <v>58.44</v>
      </c>
      <c r="X571" s="1">
        <v>87.5</v>
      </c>
      <c r="Y571" s="1">
        <v>20</v>
      </c>
      <c r="Z571" s="1">
        <v>55.63</v>
      </c>
      <c r="AA571" s="1">
        <v>82.5</v>
      </c>
    </row>
    <row r="572" spans="3:27" x14ac:dyDescent="0.3">
      <c r="C572" s="1">
        <v>10</v>
      </c>
      <c r="D572" s="1">
        <v>4</v>
      </c>
      <c r="E572" s="1" t="s">
        <v>1</v>
      </c>
      <c r="F572" s="1">
        <v>6</v>
      </c>
      <c r="G572" s="1">
        <v>5</v>
      </c>
      <c r="H572" s="1">
        <v>42048</v>
      </c>
      <c r="I572" s="1">
        <v>40208</v>
      </c>
      <c r="J572" s="1">
        <v>630</v>
      </c>
      <c r="K572" s="1">
        <v>1160</v>
      </c>
      <c r="L572" s="1">
        <v>50</v>
      </c>
      <c r="M572" s="1">
        <v>82</v>
      </c>
      <c r="N572" s="1">
        <v>86.67</v>
      </c>
      <c r="O572" s="1">
        <v>90</v>
      </c>
      <c r="P572" s="1">
        <v>5</v>
      </c>
      <c r="Q572" s="1">
        <v>3</v>
      </c>
      <c r="R572" s="1">
        <v>2</v>
      </c>
      <c r="S572" s="1">
        <v>12</v>
      </c>
      <c r="T572" s="1">
        <v>48</v>
      </c>
      <c r="U572" s="1">
        <v>82</v>
      </c>
      <c r="V572" s="1">
        <v>10</v>
      </c>
      <c r="W572" s="1">
        <v>50.83</v>
      </c>
      <c r="X572" s="1">
        <v>90</v>
      </c>
      <c r="Y572" s="1">
        <v>10</v>
      </c>
      <c r="Z572" s="1">
        <v>50</v>
      </c>
      <c r="AA572" s="1">
        <v>90</v>
      </c>
    </row>
    <row r="573" spans="3:27" x14ac:dyDescent="0.3">
      <c r="C573" s="1">
        <v>10</v>
      </c>
      <c r="D573" s="1">
        <v>8</v>
      </c>
      <c r="E573" s="1" t="s">
        <v>1</v>
      </c>
      <c r="F573" s="1">
        <v>6</v>
      </c>
      <c r="G573" s="1">
        <v>5</v>
      </c>
      <c r="H573" s="1">
        <v>57972.999999999403</v>
      </c>
      <c r="I573" s="1">
        <v>55672.999999999403</v>
      </c>
      <c r="J573" s="1">
        <v>420</v>
      </c>
      <c r="K573" s="1">
        <v>1820</v>
      </c>
      <c r="L573" s="1">
        <v>60</v>
      </c>
      <c r="M573" s="1">
        <v>88</v>
      </c>
      <c r="N573" s="1">
        <v>83.33</v>
      </c>
      <c r="O573" s="1">
        <v>85</v>
      </c>
      <c r="P573" s="1">
        <v>5</v>
      </c>
      <c r="Q573" s="1">
        <v>3</v>
      </c>
      <c r="R573" s="1">
        <v>2</v>
      </c>
      <c r="S573" s="1">
        <v>8</v>
      </c>
      <c r="T573" s="1">
        <v>53</v>
      </c>
      <c r="U573" s="1">
        <v>88</v>
      </c>
      <c r="V573" s="1">
        <v>10</v>
      </c>
      <c r="W573" s="1">
        <v>55.83</v>
      </c>
      <c r="X573" s="1">
        <v>90</v>
      </c>
      <c r="Y573" s="1">
        <v>10</v>
      </c>
      <c r="Z573" s="1">
        <v>50</v>
      </c>
      <c r="AA573" s="1">
        <v>85</v>
      </c>
    </row>
    <row r="574" spans="3:27" x14ac:dyDescent="0.3">
      <c r="C574" s="1">
        <v>10</v>
      </c>
      <c r="D574" s="1">
        <v>4</v>
      </c>
      <c r="E574" s="1" t="s">
        <v>1</v>
      </c>
      <c r="F574" s="1">
        <v>7</v>
      </c>
      <c r="G574" s="1">
        <v>5</v>
      </c>
      <c r="H574" s="1">
        <v>28463.999999999902</v>
      </c>
      <c r="I574" s="1">
        <v>27403.999999999902</v>
      </c>
      <c r="J574" s="1">
        <v>350</v>
      </c>
      <c r="K574" s="1">
        <v>480</v>
      </c>
      <c r="L574" s="1">
        <v>230</v>
      </c>
      <c r="M574" s="1">
        <v>90</v>
      </c>
      <c r="N574" s="1">
        <v>86.67</v>
      </c>
      <c r="O574" s="1">
        <v>85</v>
      </c>
      <c r="P574" s="1">
        <v>5</v>
      </c>
      <c r="Q574" s="1">
        <v>3</v>
      </c>
      <c r="R574" s="1">
        <v>2</v>
      </c>
      <c r="S574" s="1">
        <v>10</v>
      </c>
      <c r="T574" s="1">
        <v>51</v>
      </c>
      <c r="U574" s="1">
        <v>90</v>
      </c>
      <c r="V574" s="1">
        <v>10</v>
      </c>
      <c r="W574" s="1">
        <v>50.83</v>
      </c>
      <c r="X574" s="1">
        <v>90</v>
      </c>
      <c r="Y574" s="1">
        <v>15</v>
      </c>
      <c r="Z574" s="1">
        <v>46.25</v>
      </c>
      <c r="AA574" s="1">
        <v>85</v>
      </c>
    </row>
    <row r="575" spans="3:27" x14ac:dyDescent="0.3">
      <c r="C575" s="1">
        <v>10</v>
      </c>
      <c r="D575" s="1">
        <v>8</v>
      </c>
      <c r="E575" s="1" t="s">
        <v>1</v>
      </c>
      <c r="F575" s="1">
        <v>7</v>
      </c>
      <c r="G575" s="1">
        <v>5</v>
      </c>
      <c r="H575" s="1">
        <v>35170.999999999898</v>
      </c>
      <c r="I575" s="1">
        <v>33711</v>
      </c>
      <c r="J575" s="1">
        <v>350</v>
      </c>
      <c r="K575" s="1">
        <v>640</v>
      </c>
      <c r="L575" s="1">
        <v>470</v>
      </c>
      <c r="M575" s="1">
        <v>90</v>
      </c>
      <c r="N575" s="1">
        <v>86.67</v>
      </c>
      <c r="O575" s="1">
        <v>70</v>
      </c>
      <c r="P575" s="1">
        <v>5</v>
      </c>
      <c r="Q575" s="1">
        <v>3</v>
      </c>
      <c r="R575" s="1">
        <v>2</v>
      </c>
      <c r="S575" s="1">
        <v>10</v>
      </c>
      <c r="T575" s="1">
        <v>57.5</v>
      </c>
      <c r="U575" s="1">
        <v>90</v>
      </c>
      <c r="V575" s="1">
        <v>10</v>
      </c>
      <c r="W575" s="1">
        <v>53.33</v>
      </c>
      <c r="X575" s="1">
        <v>86.67</v>
      </c>
      <c r="Y575" s="1">
        <v>10</v>
      </c>
      <c r="Z575" s="1">
        <v>41.25</v>
      </c>
      <c r="AA575" s="1">
        <v>70</v>
      </c>
    </row>
    <row r="576" spans="3:27" x14ac:dyDescent="0.3">
      <c r="C576" s="1">
        <v>10</v>
      </c>
      <c r="D576" s="1">
        <v>4</v>
      </c>
      <c r="E576" s="1" t="s">
        <v>1</v>
      </c>
      <c r="F576" s="1">
        <v>8</v>
      </c>
      <c r="G576" s="1">
        <v>5</v>
      </c>
      <c r="H576" s="1">
        <v>35146</v>
      </c>
      <c r="I576" s="1">
        <v>33476</v>
      </c>
      <c r="J576" s="1">
        <v>210</v>
      </c>
      <c r="K576" s="1">
        <v>1260</v>
      </c>
      <c r="L576" s="1">
        <v>200</v>
      </c>
      <c r="M576" s="1">
        <v>90</v>
      </c>
      <c r="N576" s="1">
        <v>87.5</v>
      </c>
      <c r="O576" s="1">
        <v>90</v>
      </c>
      <c r="P576" s="1">
        <v>3</v>
      </c>
      <c r="Q576" s="1">
        <v>4</v>
      </c>
      <c r="R576" s="1">
        <v>3</v>
      </c>
      <c r="S576" s="1">
        <v>10</v>
      </c>
      <c r="T576" s="1">
        <v>50</v>
      </c>
      <c r="U576" s="1">
        <v>90</v>
      </c>
      <c r="V576" s="1">
        <v>10</v>
      </c>
      <c r="W576" s="1">
        <v>50.63</v>
      </c>
      <c r="X576" s="1">
        <v>90</v>
      </c>
      <c r="Y576" s="1">
        <v>10</v>
      </c>
      <c r="Z576" s="1">
        <v>51.67</v>
      </c>
      <c r="AA576" s="1">
        <v>90</v>
      </c>
    </row>
    <row r="577" spans="3:27" x14ac:dyDescent="0.3">
      <c r="C577" s="1">
        <v>10</v>
      </c>
      <c r="D577" s="1">
        <v>8</v>
      </c>
      <c r="E577" s="1" t="s">
        <v>1</v>
      </c>
      <c r="F577" s="1">
        <v>8</v>
      </c>
      <c r="G577" s="1">
        <v>5</v>
      </c>
      <c r="H577" s="1">
        <v>39846.999999999702</v>
      </c>
      <c r="I577" s="1">
        <v>37936.999999999702</v>
      </c>
      <c r="J577" s="1">
        <v>350</v>
      </c>
      <c r="K577" s="1">
        <v>1360</v>
      </c>
      <c r="L577" s="1">
        <v>200</v>
      </c>
      <c r="M577" s="1">
        <v>83.33</v>
      </c>
      <c r="N577" s="1">
        <v>87.5</v>
      </c>
      <c r="O577" s="1">
        <v>90</v>
      </c>
      <c r="P577" s="1">
        <v>3</v>
      </c>
      <c r="Q577" s="1">
        <v>4</v>
      </c>
      <c r="R577" s="1">
        <v>3</v>
      </c>
      <c r="S577" s="1">
        <v>10</v>
      </c>
      <c r="T577" s="1">
        <v>50</v>
      </c>
      <c r="U577" s="1">
        <v>83.33</v>
      </c>
      <c r="V577" s="1">
        <v>10</v>
      </c>
      <c r="W577" s="1">
        <v>55.63</v>
      </c>
      <c r="X577" s="1">
        <v>87.5</v>
      </c>
      <c r="Y577" s="1">
        <v>10</v>
      </c>
      <c r="Z577" s="1">
        <v>56.67</v>
      </c>
      <c r="AA577" s="1">
        <v>90</v>
      </c>
    </row>
    <row r="578" spans="3:27" x14ac:dyDescent="0.3">
      <c r="C578" s="1">
        <v>10</v>
      </c>
      <c r="D578" s="1">
        <v>4</v>
      </c>
      <c r="E578" s="1" t="s">
        <v>1</v>
      </c>
      <c r="F578" s="1">
        <v>9</v>
      </c>
      <c r="G578" s="1">
        <v>5</v>
      </c>
      <c r="H578" s="1">
        <v>55323.999999998799</v>
      </c>
      <c r="I578" s="1">
        <v>50813.999999998799</v>
      </c>
      <c r="J578" s="1">
        <v>700</v>
      </c>
      <c r="K578" s="1">
        <v>3530</v>
      </c>
      <c r="L578" s="1">
        <v>280</v>
      </c>
      <c r="M578" s="1">
        <v>75</v>
      </c>
      <c r="N578" s="1">
        <v>78.33</v>
      </c>
      <c r="O578" s="1">
        <v>83.33</v>
      </c>
      <c r="P578" s="1">
        <v>4</v>
      </c>
      <c r="Q578" s="1">
        <v>3</v>
      </c>
      <c r="R578" s="1">
        <v>3</v>
      </c>
      <c r="S578" s="1">
        <v>10</v>
      </c>
      <c r="T578" s="1">
        <v>51.88</v>
      </c>
      <c r="U578" s="1">
        <v>90</v>
      </c>
      <c r="V578" s="1">
        <v>16.670000000000002</v>
      </c>
      <c r="W578" s="1">
        <v>50.83</v>
      </c>
      <c r="X578" s="1">
        <v>83.33</v>
      </c>
      <c r="Y578" s="1">
        <v>10</v>
      </c>
      <c r="Z578" s="1">
        <v>50.83</v>
      </c>
      <c r="AA578" s="1">
        <v>90</v>
      </c>
    </row>
    <row r="579" spans="3:27" x14ac:dyDescent="0.3">
      <c r="C579" s="1">
        <v>10</v>
      </c>
      <c r="D579" s="1">
        <v>8</v>
      </c>
      <c r="E579" s="1" t="s">
        <v>1</v>
      </c>
      <c r="F579" s="1">
        <v>9</v>
      </c>
      <c r="G579" s="1">
        <v>5</v>
      </c>
      <c r="H579" s="1">
        <v>49413</v>
      </c>
      <c r="I579" s="1">
        <v>46093</v>
      </c>
      <c r="J579" s="1">
        <v>630</v>
      </c>
      <c r="K579" s="1">
        <v>2450</v>
      </c>
      <c r="L579" s="1">
        <v>240</v>
      </c>
      <c r="M579" s="1">
        <v>77.5</v>
      </c>
      <c r="N579" s="1">
        <v>85</v>
      </c>
      <c r="O579" s="1">
        <v>86.67</v>
      </c>
      <c r="P579" s="1">
        <v>4</v>
      </c>
      <c r="Q579" s="1">
        <v>3</v>
      </c>
      <c r="R579" s="1">
        <v>3</v>
      </c>
      <c r="S579" s="1">
        <v>10</v>
      </c>
      <c r="T579" s="1">
        <v>57.5</v>
      </c>
      <c r="U579" s="1">
        <v>87.5</v>
      </c>
      <c r="V579" s="1">
        <v>20</v>
      </c>
      <c r="W579" s="1">
        <v>60.42</v>
      </c>
      <c r="X579" s="1">
        <v>90</v>
      </c>
      <c r="Y579" s="1">
        <v>10</v>
      </c>
      <c r="Z579" s="1">
        <v>55.83</v>
      </c>
      <c r="AA579" s="1">
        <v>90</v>
      </c>
    </row>
    <row r="580" spans="3:27" x14ac:dyDescent="0.3">
      <c r="C580" s="1">
        <v>10</v>
      </c>
      <c r="D580" s="1">
        <v>4</v>
      </c>
      <c r="E580" s="1" t="s">
        <v>1</v>
      </c>
      <c r="F580" s="1">
        <v>10</v>
      </c>
      <c r="G580" s="1">
        <v>5</v>
      </c>
      <c r="H580" s="1">
        <v>36710.999999999898</v>
      </c>
      <c r="I580" s="1">
        <v>35060.999999999898</v>
      </c>
      <c r="J580" s="1">
        <v>350</v>
      </c>
      <c r="K580" s="1">
        <v>1140</v>
      </c>
      <c r="L580" s="1">
        <v>160</v>
      </c>
      <c r="M580" s="1">
        <v>90</v>
      </c>
      <c r="N580" s="1">
        <v>83.33</v>
      </c>
      <c r="O580" s="1">
        <v>90</v>
      </c>
      <c r="P580" s="1">
        <v>5</v>
      </c>
      <c r="Q580" s="1">
        <v>3</v>
      </c>
      <c r="R580" s="1">
        <v>2</v>
      </c>
      <c r="S580" s="1">
        <v>10</v>
      </c>
      <c r="T580" s="1">
        <v>50.5</v>
      </c>
      <c r="U580" s="1">
        <v>90</v>
      </c>
      <c r="V580" s="1">
        <v>10</v>
      </c>
      <c r="W580" s="1">
        <v>51.67</v>
      </c>
      <c r="X580" s="1">
        <v>90</v>
      </c>
      <c r="Y580" s="1">
        <v>10</v>
      </c>
      <c r="Z580" s="1">
        <v>51.25</v>
      </c>
      <c r="AA580" s="1">
        <v>90</v>
      </c>
    </row>
    <row r="581" spans="3:27" x14ac:dyDescent="0.3">
      <c r="C581" s="1">
        <v>10</v>
      </c>
      <c r="D581" s="1">
        <v>8</v>
      </c>
      <c r="E581" s="1" t="s">
        <v>1</v>
      </c>
      <c r="F581" s="1">
        <v>10</v>
      </c>
      <c r="G581" s="1">
        <v>5</v>
      </c>
      <c r="H581" s="1">
        <v>36781</v>
      </c>
      <c r="I581" s="1">
        <v>35061</v>
      </c>
      <c r="J581" s="1">
        <v>420</v>
      </c>
      <c r="K581" s="1">
        <v>1140</v>
      </c>
      <c r="L581" s="1">
        <v>160</v>
      </c>
      <c r="M581" s="1">
        <v>88</v>
      </c>
      <c r="N581" s="1">
        <v>86.67</v>
      </c>
      <c r="O581" s="1">
        <v>90</v>
      </c>
      <c r="P581" s="1">
        <v>5</v>
      </c>
      <c r="Q581" s="1">
        <v>3</v>
      </c>
      <c r="R581" s="1">
        <v>2</v>
      </c>
      <c r="S581" s="1">
        <v>10</v>
      </c>
      <c r="T581" s="1">
        <v>56</v>
      </c>
      <c r="U581" s="1">
        <v>88</v>
      </c>
      <c r="V581" s="1">
        <v>10</v>
      </c>
      <c r="W581" s="1">
        <v>56.67</v>
      </c>
      <c r="X581" s="1">
        <v>86.67</v>
      </c>
      <c r="Y581" s="1">
        <v>10</v>
      </c>
      <c r="Z581" s="1">
        <v>58.75</v>
      </c>
      <c r="AA581" s="1">
        <v>90</v>
      </c>
    </row>
    <row r="582" spans="3:27" x14ac:dyDescent="0.3">
      <c r="C582" s="1">
        <v>10</v>
      </c>
      <c r="D582" s="1">
        <v>4</v>
      </c>
      <c r="E582" s="1" t="s">
        <v>1</v>
      </c>
      <c r="F582" s="1">
        <v>11</v>
      </c>
      <c r="G582" s="1">
        <v>5</v>
      </c>
      <c r="H582" s="1">
        <v>46736.9999999996</v>
      </c>
      <c r="I582" s="1">
        <v>43686.9999999996</v>
      </c>
      <c r="J582" s="1">
        <v>350</v>
      </c>
      <c r="K582" s="1">
        <v>2140</v>
      </c>
      <c r="L582" s="1">
        <v>560</v>
      </c>
      <c r="M582" s="1">
        <v>75</v>
      </c>
      <c r="N582" s="1">
        <v>85</v>
      </c>
      <c r="O582" s="1">
        <v>80</v>
      </c>
      <c r="P582" s="1">
        <v>2</v>
      </c>
      <c r="Q582" s="1">
        <v>4</v>
      </c>
      <c r="R582" s="1">
        <v>4</v>
      </c>
      <c r="S582" s="1">
        <v>5</v>
      </c>
      <c r="T582" s="1">
        <v>37.5</v>
      </c>
      <c r="U582" s="1">
        <v>75</v>
      </c>
      <c r="V582" s="1">
        <v>10</v>
      </c>
      <c r="W582" s="1">
        <v>51.25</v>
      </c>
      <c r="X582" s="1">
        <v>90</v>
      </c>
      <c r="Y582" s="1">
        <v>10</v>
      </c>
      <c r="Z582" s="1">
        <v>51.25</v>
      </c>
      <c r="AA582" s="1">
        <v>90</v>
      </c>
    </row>
    <row r="583" spans="3:27" x14ac:dyDescent="0.3">
      <c r="C583" s="1">
        <v>10</v>
      </c>
      <c r="D583" s="1">
        <v>8</v>
      </c>
      <c r="E583" s="1" t="s">
        <v>1</v>
      </c>
      <c r="F583" s="1">
        <v>11</v>
      </c>
      <c r="G583" s="1">
        <v>5</v>
      </c>
      <c r="H583" s="1">
        <v>48136</v>
      </c>
      <c r="I583" s="1">
        <v>45746</v>
      </c>
      <c r="J583" s="1">
        <v>350</v>
      </c>
      <c r="K583" s="1">
        <v>1630</v>
      </c>
      <c r="L583" s="1">
        <v>410</v>
      </c>
      <c r="M583" s="1">
        <v>75</v>
      </c>
      <c r="N583" s="1">
        <v>88.75</v>
      </c>
      <c r="O583" s="1">
        <v>85</v>
      </c>
      <c r="P583" s="1">
        <v>2</v>
      </c>
      <c r="Q583" s="1">
        <v>4</v>
      </c>
      <c r="R583" s="1">
        <v>4</v>
      </c>
      <c r="S583" s="1">
        <v>15</v>
      </c>
      <c r="T583" s="1">
        <v>53.13</v>
      </c>
      <c r="U583" s="1">
        <v>80</v>
      </c>
      <c r="V583" s="1">
        <v>10</v>
      </c>
      <c r="W583" s="1">
        <v>58.13</v>
      </c>
      <c r="X583" s="1">
        <v>90</v>
      </c>
      <c r="Y583" s="1">
        <v>10</v>
      </c>
      <c r="Z583" s="1">
        <v>57.5</v>
      </c>
      <c r="AA583" s="1">
        <v>90</v>
      </c>
    </row>
    <row r="584" spans="3:27" x14ac:dyDescent="0.3">
      <c r="C584" s="1">
        <v>10</v>
      </c>
      <c r="D584" s="1">
        <v>4</v>
      </c>
      <c r="E584" s="1" t="s">
        <v>1</v>
      </c>
      <c r="F584" s="1">
        <v>12</v>
      </c>
      <c r="G584" s="1">
        <v>5</v>
      </c>
      <c r="H584" s="1">
        <v>39945.999999996602</v>
      </c>
      <c r="I584" s="1">
        <v>35195.999999996602</v>
      </c>
      <c r="J584" s="1">
        <v>210</v>
      </c>
      <c r="K584" s="1">
        <v>4240</v>
      </c>
      <c r="L584" s="1">
        <v>300</v>
      </c>
      <c r="M584" s="1">
        <v>90</v>
      </c>
      <c r="N584" s="1">
        <v>75</v>
      </c>
      <c r="O584" s="1">
        <v>85</v>
      </c>
      <c r="P584" s="1">
        <v>3</v>
      </c>
      <c r="Q584" s="1">
        <v>3</v>
      </c>
      <c r="R584" s="1">
        <v>4</v>
      </c>
      <c r="S584" s="1">
        <v>10</v>
      </c>
      <c r="T584" s="1">
        <v>50</v>
      </c>
      <c r="U584" s="1">
        <v>90</v>
      </c>
      <c r="V584" s="1">
        <v>10</v>
      </c>
      <c r="W584" s="1">
        <v>51.67</v>
      </c>
      <c r="X584" s="1">
        <v>90</v>
      </c>
      <c r="Y584" s="1">
        <v>10</v>
      </c>
      <c r="Z584" s="1">
        <v>50.63</v>
      </c>
      <c r="AA584" s="1">
        <v>90</v>
      </c>
    </row>
    <row r="585" spans="3:27" x14ac:dyDescent="0.3">
      <c r="C585" s="1">
        <v>10</v>
      </c>
      <c r="D585" s="1">
        <v>8</v>
      </c>
      <c r="E585" s="1" t="s">
        <v>1</v>
      </c>
      <c r="F585" s="1">
        <v>12</v>
      </c>
      <c r="G585" s="1">
        <v>5</v>
      </c>
      <c r="H585" s="1">
        <v>44995</v>
      </c>
      <c r="I585" s="1">
        <v>41855</v>
      </c>
      <c r="J585" s="1">
        <v>280</v>
      </c>
      <c r="K585" s="1">
        <v>2590</v>
      </c>
      <c r="L585" s="1">
        <v>270</v>
      </c>
      <c r="M585" s="1">
        <v>86.67</v>
      </c>
      <c r="N585" s="1">
        <v>83.33</v>
      </c>
      <c r="O585" s="1">
        <v>82.5</v>
      </c>
      <c r="P585" s="1">
        <v>3</v>
      </c>
      <c r="Q585" s="1">
        <v>3</v>
      </c>
      <c r="R585" s="1">
        <v>4</v>
      </c>
      <c r="S585" s="1">
        <v>10</v>
      </c>
      <c r="T585" s="1">
        <v>51.67</v>
      </c>
      <c r="U585" s="1">
        <v>86.67</v>
      </c>
      <c r="V585" s="1">
        <v>10</v>
      </c>
      <c r="W585" s="1">
        <v>56.67</v>
      </c>
      <c r="X585" s="1">
        <v>90</v>
      </c>
      <c r="Y585" s="1">
        <v>10</v>
      </c>
      <c r="Z585" s="1">
        <v>54.38</v>
      </c>
      <c r="AA585" s="1">
        <v>90</v>
      </c>
    </row>
    <row r="586" spans="3:27" x14ac:dyDescent="0.3">
      <c r="C586" s="1">
        <v>10</v>
      </c>
      <c r="D586" s="1">
        <v>4</v>
      </c>
      <c r="E586" s="1" t="s">
        <v>1</v>
      </c>
      <c r="F586" s="1">
        <v>13</v>
      </c>
      <c r="G586" s="1">
        <v>5</v>
      </c>
      <c r="H586" s="1">
        <v>47768</v>
      </c>
      <c r="I586" s="1">
        <v>44668</v>
      </c>
      <c r="J586" s="1">
        <v>280</v>
      </c>
      <c r="K586" s="1">
        <v>2640</v>
      </c>
      <c r="L586" s="1">
        <v>180</v>
      </c>
      <c r="M586" s="1">
        <v>90</v>
      </c>
      <c r="N586" s="1">
        <v>80</v>
      </c>
      <c r="O586" s="1">
        <v>90</v>
      </c>
      <c r="P586" s="1">
        <v>4</v>
      </c>
      <c r="Q586" s="1">
        <v>3</v>
      </c>
      <c r="R586" s="1">
        <v>3</v>
      </c>
      <c r="S586" s="1">
        <v>10</v>
      </c>
      <c r="T586" s="1">
        <v>50.63</v>
      </c>
      <c r="U586" s="1">
        <v>90</v>
      </c>
      <c r="V586" s="1">
        <v>6.67</v>
      </c>
      <c r="W586" s="1">
        <v>46.67</v>
      </c>
      <c r="X586" s="1">
        <v>86.67</v>
      </c>
      <c r="Y586" s="1">
        <v>10</v>
      </c>
      <c r="Z586" s="1">
        <v>50</v>
      </c>
      <c r="AA586" s="1">
        <v>90</v>
      </c>
    </row>
    <row r="587" spans="3:27" x14ac:dyDescent="0.3">
      <c r="C587" s="1">
        <v>10</v>
      </c>
      <c r="D587" s="1">
        <v>8</v>
      </c>
      <c r="E587" s="1" t="s">
        <v>1</v>
      </c>
      <c r="F587" s="1">
        <v>13</v>
      </c>
      <c r="G587" s="1">
        <v>5</v>
      </c>
      <c r="H587" s="1">
        <v>48895</v>
      </c>
      <c r="I587" s="1">
        <v>45005</v>
      </c>
      <c r="J587" s="1">
        <v>630</v>
      </c>
      <c r="K587" s="1">
        <v>2880</v>
      </c>
      <c r="L587" s="1">
        <v>380</v>
      </c>
      <c r="M587" s="1">
        <v>77.5</v>
      </c>
      <c r="N587" s="1">
        <v>76.67</v>
      </c>
      <c r="O587" s="1">
        <v>80</v>
      </c>
      <c r="P587" s="1">
        <v>4</v>
      </c>
      <c r="Q587" s="1">
        <v>3</v>
      </c>
      <c r="R587" s="1">
        <v>3</v>
      </c>
      <c r="S587" s="1">
        <v>10</v>
      </c>
      <c r="T587" s="1">
        <v>56.25</v>
      </c>
      <c r="U587" s="1">
        <v>87.5</v>
      </c>
      <c r="V587" s="1">
        <v>10</v>
      </c>
      <c r="W587" s="1">
        <v>52.08</v>
      </c>
      <c r="X587" s="1">
        <v>83.33</v>
      </c>
      <c r="Y587" s="1">
        <v>10</v>
      </c>
      <c r="Z587" s="1">
        <v>51.67</v>
      </c>
      <c r="AA587" s="1">
        <v>86.67</v>
      </c>
    </row>
    <row r="588" spans="3:27" x14ac:dyDescent="0.3">
      <c r="C588" s="1">
        <v>10</v>
      </c>
      <c r="D588" s="1">
        <v>4</v>
      </c>
      <c r="E588" s="1" t="s">
        <v>1</v>
      </c>
      <c r="F588" s="1">
        <v>14</v>
      </c>
      <c r="G588" s="1">
        <v>5</v>
      </c>
      <c r="H588" s="1">
        <v>47380.999999998799</v>
      </c>
      <c r="I588" s="1">
        <v>44280.999999998799</v>
      </c>
      <c r="J588" s="1">
        <v>490</v>
      </c>
      <c r="K588" s="1">
        <v>2140</v>
      </c>
      <c r="L588" s="1">
        <v>470</v>
      </c>
      <c r="M588" s="1">
        <v>76.67</v>
      </c>
      <c r="N588" s="1">
        <v>85</v>
      </c>
      <c r="O588" s="1">
        <v>76.67</v>
      </c>
      <c r="P588" s="1">
        <v>3</v>
      </c>
      <c r="Q588" s="1">
        <v>4</v>
      </c>
      <c r="R588" s="1">
        <v>3</v>
      </c>
      <c r="S588" s="1">
        <v>10</v>
      </c>
      <c r="T588" s="1">
        <v>44.17</v>
      </c>
      <c r="U588" s="1">
        <v>76.67</v>
      </c>
      <c r="V588" s="1">
        <v>10</v>
      </c>
      <c r="W588" s="1">
        <v>51.25</v>
      </c>
      <c r="X588" s="1">
        <v>90</v>
      </c>
      <c r="Y588" s="1">
        <v>10</v>
      </c>
      <c r="Z588" s="1">
        <v>44.17</v>
      </c>
      <c r="AA588" s="1">
        <v>76.67</v>
      </c>
    </row>
    <row r="589" spans="3:27" x14ac:dyDescent="0.3">
      <c r="C589" s="1">
        <v>10</v>
      </c>
      <c r="D589" s="1">
        <v>8</v>
      </c>
      <c r="E589" s="1" t="s">
        <v>1</v>
      </c>
      <c r="F589" s="1">
        <v>14</v>
      </c>
      <c r="G589" s="1">
        <v>5</v>
      </c>
      <c r="H589" s="1">
        <v>58856.999999998901</v>
      </c>
      <c r="I589" s="1">
        <v>56026.999999998901</v>
      </c>
      <c r="J589" s="1">
        <v>280</v>
      </c>
      <c r="K589" s="1">
        <v>2240</v>
      </c>
      <c r="L589" s="1">
        <v>310</v>
      </c>
      <c r="M589" s="1">
        <v>86.67</v>
      </c>
      <c r="N589" s="1">
        <v>85</v>
      </c>
      <c r="O589" s="1">
        <v>83.33</v>
      </c>
      <c r="P589" s="1">
        <v>3</v>
      </c>
      <c r="Q589" s="1">
        <v>4</v>
      </c>
      <c r="R589" s="1">
        <v>3</v>
      </c>
      <c r="S589" s="1">
        <v>10</v>
      </c>
      <c r="T589" s="1">
        <v>56.25</v>
      </c>
      <c r="U589" s="1">
        <v>86.67</v>
      </c>
      <c r="V589" s="1">
        <v>10</v>
      </c>
      <c r="W589" s="1">
        <v>58.13</v>
      </c>
      <c r="X589" s="1">
        <v>90</v>
      </c>
      <c r="Y589" s="1">
        <v>10</v>
      </c>
      <c r="Z589" s="1">
        <v>56.25</v>
      </c>
      <c r="AA589" s="1">
        <v>86.67</v>
      </c>
    </row>
    <row r="590" spans="3:27" x14ac:dyDescent="0.3">
      <c r="C590" s="1">
        <v>10</v>
      </c>
      <c r="D590" s="1">
        <v>4</v>
      </c>
      <c r="E590" s="1" t="s">
        <v>1</v>
      </c>
      <c r="F590" s="1">
        <v>15</v>
      </c>
      <c r="G590" s="1">
        <v>5</v>
      </c>
      <c r="H590" s="1">
        <v>43406</v>
      </c>
      <c r="I590" s="1">
        <v>41106</v>
      </c>
      <c r="J590" s="1">
        <v>630</v>
      </c>
      <c r="K590" s="1">
        <v>1580</v>
      </c>
      <c r="L590" s="1">
        <v>90</v>
      </c>
      <c r="M590" s="1">
        <v>82</v>
      </c>
      <c r="N590" s="1">
        <v>86.67</v>
      </c>
      <c r="O590" s="1">
        <v>90</v>
      </c>
      <c r="P590" s="1">
        <v>5</v>
      </c>
      <c r="Q590" s="1">
        <v>3</v>
      </c>
      <c r="R590" s="1">
        <v>2</v>
      </c>
      <c r="S590" s="1">
        <v>18</v>
      </c>
      <c r="T590" s="1">
        <v>49</v>
      </c>
      <c r="U590" s="1">
        <v>82</v>
      </c>
      <c r="V590" s="1">
        <v>10</v>
      </c>
      <c r="W590" s="1">
        <v>50.83</v>
      </c>
      <c r="X590" s="1">
        <v>90</v>
      </c>
      <c r="Y590" s="1">
        <v>10</v>
      </c>
      <c r="Z590" s="1">
        <v>51.25</v>
      </c>
      <c r="AA590" s="1">
        <v>90</v>
      </c>
    </row>
    <row r="591" spans="3:27" x14ac:dyDescent="0.3">
      <c r="C591" s="1">
        <v>10</v>
      </c>
      <c r="D591" s="1">
        <v>8</v>
      </c>
      <c r="E591" s="1" t="s">
        <v>1</v>
      </c>
      <c r="F591" s="1">
        <v>15</v>
      </c>
      <c r="G591" s="1">
        <v>5</v>
      </c>
      <c r="H591" s="1">
        <v>55285</v>
      </c>
      <c r="I591" s="1">
        <v>53145</v>
      </c>
      <c r="J591" s="1">
        <v>700</v>
      </c>
      <c r="K591" s="1">
        <v>1350</v>
      </c>
      <c r="L591" s="1">
        <v>90</v>
      </c>
      <c r="M591" s="1">
        <v>80</v>
      </c>
      <c r="N591" s="1">
        <v>88.33</v>
      </c>
      <c r="O591" s="1">
        <v>90</v>
      </c>
      <c r="P591" s="1">
        <v>5</v>
      </c>
      <c r="Q591" s="1">
        <v>3</v>
      </c>
      <c r="R591" s="1">
        <v>2</v>
      </c>
      <c r="S591" s="1">
        <v>18</v>
      </c>
      <c r="T591" s="1">
        <v>53</v>
      </c>
      <c r="U591" s="1">
        <v>86</v>
      </c>
      <c r="V591" s="1">
        <v>10</v>
      </c>
      <c r="W591" s="1">
        <v>55</v>
      </c>
      <c r="X591" s="1">
        <v>90</v>
      </c>
      <c r="Y591" s="1">
        <v>10</v>
      </c>
      <c r="Z591" s="1">
        <v>58.75</v>
      </c>
      <c r="AA591" s="1">
        <v>90</v>
      </c>
    </row>
    <row r="592" spans="3:27" x14ac:dyDescent="0.3">
      <c r="C592" s="1">
        <v>10</v>
      </c>
      <c r="D592" s="1">
        <v>4</v>
      </c>
      <c r="E592" s="1" t="s">
        <v>1</v>
      </c>
      <c r="F592" s="1">
        <v>16</v>
      </c>
      <c r="G592" s="1">
        <v>5</v>
      </c>
      <c r="H592" s="1">
        <v>44059.999999999804</v>
      </c>
      <c r="I592" s="1">
        <v>41919.999999999804</v>
      </c>
      <c r="J592" s="1">
        <v>280</v>
      </c>
      <c r="K592" s="1">
        <v>1720</v>
      </c>
      <c r="L592" s="1">
        <v>140</v>
      </c>
      <c r="M592" s="1">
        <v>90</v>
      </c>
      <c r="N592" s="1">
        <v>83.33</v>
      </c>
      <c r="O592" s="1">
        <v>90</v>
      </c>
      <c r="P592" s="1">
        <v>4</v>
      </c>
      <c r="Q592" s="1">
        <v>3</v>
      </c>
      <c r="R592" s="1">
        <v>3</v>
      </c>
      <c r="S592" s="1">
        <v>10</v>
      </c>
      <c r="T592" s="1">
        <v>51.25</v>
      </c>
      <c r="U592" s="1">
        <v>90</v>
      </c>
      <c r="V592" s="1">
        <v>10</v>
      </c>
      <c r="W592" s="1">
        <v>51.67</v>
      </c>
      <c r="X592" s="1">
        <v>90</v>
      </c>
      <c r="Y592" s="1">
        <v>10</v>
      </c>
      <c r="Z592" s="1">
        <v>50</v>
      </c>
      <c r="AA592" s="1">
        <v>90</v>
      </c>
    </row>
    <row r="593" spans="3:27" x14ac:dyDescent="0.3">
      <c r="C593" s="1">
        <v>10</v>
      </c>
      <c r="D593" s="1">
        <v>8</v>
      </c>
      <c r="E593" s="1" t="s">
        <v>1</v>
      </c>
      <c r="F593" s="1">
        <v>16</v>
      </c>
      <c r="G593" s="1">
        <v>5</v>
      </c>
      <c r="H593" s="1">
        <v>44199.999999999898</v>
      </c>
      <c r="I593" s="1">
        <v>42349.999999999898</v>
      </c>
      <c r="J593" s="1">
        <v>280</v>
      </c>
      <c r="K593" s="1">
        <v>1300</v>
      </c>
      <c r="L593" s="1">
        <v>270</v>
      </c>
      <c r="M593" s="1">
        <v>90</v>
      </c>
      <c r="N593" s="1">
        <v>88.33</v>
      </c>
      <c r="O593" s="1">
        <v>83.33</v>
      </c>
      <c r="P593" s="1">
        <v>4</v>
      </c>
      <c r="Q593" s="1">
        <v>3</v>
      </c>
      <c r="R593" s="1">
        <v>3</v>
      </c>
      <c r="S593" s="1">
        <v>10</v>
      </c>
      <c r="T593" s="1">
        <v>58.75</v>
      </c>
      <c r="U593" s="1">
        <v>90</v>
      </c>
      <c r="V593" s="1">
        <v>10</v>
      </c>
      <c r="W593" s="1">
        <v>58.33</v>
      </c>
      <c r="X593" s="1">
        <v>90</v>
      </c>
      <c r="Y593" s="1">
        <v>10</v>
      </c>
      <c r="Z593" s="1">
        <v>51.67</v>
      </c>
      <c r="AA593" s="1">
        <v>83.33</v>
      </c>
    </row>
    <row r="594" spans="3:27" x14ac:dyDescent="0.3">
      <c r="C594" s="1">
        <v>10</v>
      </c>
      <c r="D594" s="1">
        <v>4</v>
      </c>
      <c r="E594" s="1" t="s">
        <v>1</v>
      </c>
      <c r="F594" s="1">
        <v>17</v>
      </c>
      <c r="G594" s="1">
        <v>5</v>
      </c>
      <c r="H594" s="1">
        <v>45417.9999999992</v>
      </c>
      <c r="I594" s="1">
        <v>42927.9999999992</v>
      </c>
      <c r="J594" s="1">
        <v>490</v>
      </c>
      <c r="K594" s="1">
        <v>1780</v>
      </c>
      <c r="L594" s="1">
        <v>220</v>
      </c>
      <c r="M594" s="1">
        <v>82.5</v>
      </c>
      <c r="N594" s="1">
        <v>83.33</v>
      </c>
      <c r="O594" s="1">
        <v>90</v>
      </c>
      <c r="P594" s="1">
        <v>4</v>
      </c>
      <c r="Q594" s="1">
        <v>3</v>
      </c>
      <c r="R594" s="1">
        <v>3</v>
      </c>
      <c r="S594" s="1">
        <v>7.5</v>
      </c>
      <c r="T594" s="1">
        <v>51.88</v>
      </c>
      <c r="U594" s="1">
        <v>90</v>
      </c>
      <c r="V594" s="1">
        <v>10</v>
      </c>
      <c r="W594" s="1">
        <v>51.67</v>
      </c>
      <c r="X594" s="1">
        <v>90</v>
      </c>
      <c r="Y594" s="1">
        <v>10</v>
      </c>
      <c r="Z594" s="1">
        <v>50</v>
      </c>
      <c r="AA594" s="1">
        <v>90</v>
      </c>
    </row>
    <row r="595" spans="3:27" x14ac:dyDescent="0.3">
      <c r="C595" s="1">
        <v>10</v>
      </c>
      <c r="D595" s="1">
        <v>8</v>
      </c>
      <c r="E595" s="1" t="s">
        <v>1</v>
      </c>
      <c r="F595" s="1">
        <v>17</v>
      </c>
      <c r="G595" s="1">
        <v>5</v>
      </c>
      <c r="H595" s="1">
        <v>63020</v>
      </c>
      <c r="I595" s="1">
        <v>59920</v>
      </c>
      <c r="J595" s="1">
        <v>840</v>
      </c>
      <c r="K595" s="1">
        <v>1990</v>
      </c>
      <c r="L595" s="1">
        <v>270</v>
      </c>
      <c r="M595" s="1">
        <v>70</v>
      </c>
      <c r="N595" s="1">
        <v>85</v>
      </c>
      <c r="O595" s="1">
        <v>86.67</v>
      </c>
      <c r="P595" s="1">
        <v>4</v>
      </c>
      <c r="Q595" s="1">
        <v>3</v>
      </c>
      <c r="R595" s="1">
        <v>3</v>
      </c>
      <c r="S595" s="1">
        <v>7.5</v>
      </c>
      <c r="T595" s="1">
        <v>49.69</v>
      </c>
      <c r="U595" s="1">
        <v>85</v>
      </c>
      <c r="V595" s="1">
        <v>10</v>
      </c>
      <c r="W595" s="1">
        <v>56.67</v>
      </c>
      <c r="X595" s="1">
        <v>86.67</v>
      </c>
      <c r="Y595" s="1">
        <v>10</v>
      </c>
      <c r="Z595" s="1">
        <v>51.67</v>
      </c>
      <c r="AA595" s="1">
        <v>86.67</v>
      </c>
    </row>
    <row r="596" spans="3:27" x14ac:dyDescent="0.3">
      <c r="C596" s="1">
        <v>10</v>
      </c>
      <c r="D596" s="1">
        <v>4</v>
      </c>
      <c r="E596" s="1" t="s">
        <v>1</v>
      </c>
      <c r="F596" s="1">
        <v>18</v>
      </c>
      <c r="G596" s="1">
        <v>5</v>
      </c>
      <c r="H596" s="1">
        <v>45850</v>
      </c>
      <c r="I596" s="1">
        <v>43550</v>
      </c>
      <c r="J596" s="1">
        <v>280</v>
      </c>
      <c r="K596" s="1">
        <v>1860</v>
      </c>
      <c r="L596" s="1">
        <v>160</v>
      </c>
      <c r="M596" s="1">
        <v>90</v>
      </c>
      <c r="N596" s="1">
        <v>77.5</v>
      </c>
      <c r="O596" s="1">
        <v>90</v>
      </c>
      <c r="P596" s="1">
        <v>4</v>
      </c>
      <c r="Q596" s="1">
        <v>2</v>
      </c>
      <c r="R596" s="1">
        <v>4</v>
      </c>
      <c r="S596" s="1">
        <v>10</v>
      </c>
      <c r="T596" s="1">
        <v>50</v>
      </c>
      <c r="U596" s="1">
        <v>90</v>
      </c>
      <c r="V596" s="1">
        <v>10</v>
      </c>
      <c r="W596" s="1">
        <v>43.75</v>
      </c>
      <c r="X596" s="1">
        <v>90</v>
      </c>
      <c r="Y596" s="1">
        <v>10</v>
      </c>
      <c r="Z596" s="1">
        <v>48.75</v>
      </c>
      <c r="AA596" s="1">
        <v>90</v>
      </c>
    </row>
    <row r="597" spans="3:27" x14ac:dyDescent="0.3">
      <c r="C597" s="1">
        <v>10</v>
      </c>
      <c r="D597" s="1">
        <v>8</v>
      </c>
      <c r="E597" s="1" t="s">
        <v>1</v>
      </c>
      <c r="F597" s="1">
        <v>18</v>
      </c>
      <c r="G597" s="1">
        <v>5</v>
      </c>
      <c r="H597" s="1">
        <v>49533</v>
      </c>
      <c r="I597" s="1">
        <v>45983</v>
      </c>
      <c r="J597" s="1">
        <v>420</v>
      </c>
      <c r="K597" s="1">
        <v>2520</v>
      </c>
      <c r="L597" s="1">
        <v>610</v>
      </c>
      <c r="M597" s="1">
        <v>85</v>
      </c>
      <c r="N597" s="1">
        <v>70</v>
      </c>
      <c r="O597" s="1">
        <v>65</v>
      </c>
      <c r="P597" s="1">
        <v>4</v>
      </c>
      <c r="Q597" s="1">
        <v>2</v>
      </c>
      <c r="R597" s="1">
        <v>4</v>
      </c>
      <c r="S597" s="1">
        <v>10</v>
      </c>
      <c r="T597" s="1">
        <v>52.5</v>
      </c>
      <c r="U597" s="1">
        <v>85</v>
      </c>
      <c r="V597" s="1">
        <v>5</v>
      </c>
      <c r="W597" s="1">
        <v>46.25</v>
      </c>
      <c r="X597" s="1">
        <v>90</v>
      </c>
      <c r="Y597" s="1">
        <v>7.5</v>
      </c>
      <c r="Z597" s="1">
        <v>53.75</v>
      </c>
      <c r="AA597" s="1">
        <v>90</v>
      </c>
    </row>
    <row r="598" spans="3:27" x14ac:dyDescent="0.3">
      <c r="C598" s="1">
        <v>10</v>
      </c>
      <c r="D598" s="1">
        <v>4</v>
      </c>
      <c r="E598" s="1" t="s">
        <v>1</v>
      </c>
      <c r="F598" s="1">
        <v>19</v>
      </c>
      <c r="G598" s="1">
        <v>5</v>
      </c>
      <c r="H598" s="1">
        <v>35917.999999999098</v>
      </c>
      <c r="I598" s="1">
        <v>33377.999999999098</v>
      </c>
      <c r="J598" s="1">
        <v>140</v>
      </c>
      <c r="K598" s="1">
        <v>2240</v>
      </c>
      <c r="L598" s="1">
        <v>160</v>
      </c>
      <c r="M598" s="1">
        <v>90</v>
      </c>
      <c r="N598" s="1">
        <v>80</v>
      </c>
      <c r="O598" s="1">
        <v>90</v>
      </c>
      <c r="P598" s="1">
        <v>2</v>
      </c>
      <c r="Q598" s="1">
        <v>5</v>
      </c>
      <c r="R598" s="1">
        <v>3</v>
      </c>
      <c r="S598" s="1">
        <v>10</v>
      </c>
      <c r="T598" s="1">
        <v>50</v>
      </c>
      <c r="U598" s="1">
        <v>90</v>
      </c>
      <c r="V598" s="1">
        <v>10</v>
      </c>
      <c r="W598" s="1">
        <v>45.5</v>
      </c>
      <c r="X598" s="1">
        <v>82</v>
      </c>
      <c r="Y598" s="1">
        <v>10</v>
      </c>
      <c r="Z598" s="1">
        <v>50.83</v>
      </c>
      <c r="AA598" s="1">
        <v>90</v>
      </c>
    </row>
    <row r="599" spans="3:27" x14ac:dyDescent="0.3">
      <c r="C599" s="1">
        <v>10</v>
      </c>
      <c r="D599" s="1">
        <v>8</v>
      </c>
      <c r="E599" s="1" t="s">
        <v>1</v>
      </c>
      <c r="F599" s="1">
        <v>19</v>
      </c>
      <c r="G599" s="1">
        <v>5</v>
      </c>
      <c r="H599" s="1">
        <v>34716</v>
      </c>
      <c r="I599" s="1">
        <v>32716</v>
      </c>
      <c r="J599" s="1">
        <v>140</v>
      </c>
      <c r="K599" s="1">
        <v>1700</v>
      </c>
      <c r="L599" s="1">
        <v>160</v>
      </c>
      <c r="M599" s="1">
        <v>90</v>
      </c>
      <c r="N599" s="1">
        <v>85</v>
      </c>
      <c r="O599" s="1">
        <v>90</v>
      </c>
      <c r="P599" s="1">
        <v>2</v>
      </c>
      <c r="Q599" s="1">
        <v>5</v>
      </c>
      <c r="R599" s="1">
        <v>3</v>
      </c>
      <c r="S599" s="1">
        <v>10</v>
      </c>
      <c r="T599" s="1">
        <v>55</v>
      </c>
      <c r="U599" s="1">
        <v>90</v>
      </c>
      <c r="V599" s="1">
        <v>8</v>
      </c>
      <c r="W599" s="1">
        <v>52.25</v>
      </c>
      <c r="X599" s="1">
        <v>86</v>
      </c>
      <c r="Y599" s="1">
        <v>10</v>
      </c>
      <c r="Z599" s="1">
        <v>55.83</v>
      </c>
      <c r="AA599" s="1">
        <v>90</v>
      </c>
    </row>
    <row r="600" spans="3:27" x14ac:dyDescent="0.3">
      <c r="C600" s="1">
        <v>10</v>
      </c>
      <c r="D600" s="1">
        <v>4</v>
      </c>
      <c r="E600" s="1" t="s">
        <v>1</v>
      </c>
      <c r="F600" s="1">
        <v>20</v>
      </c>
      <c r="G600" s="1">
        <v>5</v>
      </c>
      <c r="H600" s="1">
        <v>42928.999999999898</v>
      </c>
      <c r="I600" s="1">
        <v>40538.999999999898</v>
      </c>
      <c r="J600" s="1">
        <v>140</v>
      </c>
      <c r="K600" s="1">
        <v>1740</v>
      </c>
      <c r="L600" s="1">
        <v>510</v>
      </c>
      <c r="M600" s="1">
        <v>90</v>
      </c>
      <c r="N600" s="1">
        <v>85</v>
      </c>
      <c r="O600" s="1">
        <v>77.5</v>
      </c>
      <c r="P600" s="1">
        <v>2</v>
      </c>
      <c r="Q600" s="1">
        <v>4</v>
      </c>
      <c r="R600" s="1">
        <v>4</v>
      </c>
      <c r="S600" s="1">
        <v>10</v>
      </c>
      <c r="T600" s="1">
        <v>50</v>
      </c>
      <c r="U600" s="1">
        <v>90</v>
      </c>
      <c r="V600" s="1">
        <v>10</v>
      </c>
      <c r="W600" s="1">
        <v>51.25</v>
      </c>
      <c r="X600" s="1">
        <v>90</v>
      </c>
      <c r="Y600" s="1">
        <v>15</v>
      </c>
      <c r="Z600" s="1">
        <v>52.5</v>
      </c>
      <c r="AA600" s="1">
        <v>87.5</v>
      </c>
    </row>
    <row r="601" spans="3:27" x14ac:dyDescent="0.3">
      <c r="C601" s="1">
        <v>10</v>
      </c>
      <c r="D601" s="1">
        <v>8</v>
      </c>
      <c r="E601" s="1" t="s">
        <v>1</v>
      </c>
      <c r="F601" s="1">
        <v>20</v>
      </c>
      <c r="G601" s="1">
        <v>5</v>
      </c>
      <c r="H601" s="1">
        <v>59827</v>
      </c>
      <c r="I601" s="1">
        <v>57067</v>
      </c>
      <c r="J601" s="1">
        <v>280</v>
      </c>
      <c r="K601" s="1">
        <v>2220</v>
      </c>
      <c r="L601" s="1">
        <v>260</v>
      </c>
      <c r="M601" s="1">
        <v>80</v>
      </c>
      <c r="N601" s="1">
        <v>85</v>
      </c>
      <c r="O601" s="1">
        <v>87.5</v>
      </c>
      <c r="P601" s="1">
        <v>2</v>
      </c>
      <c r="Q601" s="1">
        <v>4</v>
      </c>
      <c r="R601" s="1">
        <v>4</v>
      </c>
      <c r="S601" s="1">
        <v>10</v>
      </c>
      <c r="T601" s="1">
        <v>50</v>
      </c>
      <c r="U601" s="1">
        <v>90</v>
      </c>
      <c r="V601" s="1">
        <v>10</v>
      </c>
      <c r="W601" s="1">
        <v>55</v>
      </c>
      <c r="X601" s="1">
        <v>85</v>
      </c>
      <c r="Y601" s="1">
        <v>15</v>
      </c>
      <c r="Z601" s="1">
        <v>54.38</v>
      </c>
      <c r="AA601" s="1">
        <v>90</v>
      </c>
    </row>
    <row r="602" spans="3:27" x14ac:dyDescent="0.3">
      <c r="C602" s="1">
        <v>10</v>
      </c>
      <c r="D602" s="1">
        <v>4</v>
      </c>
      <c r="E602" s="1" t="s">
        <v>1</v>
      </c>
      <c r="F602" s="1">
        <v>2</v>
      </c>
      <c r="G602" s="1">
        <v>5</v>
      </c>
      <c r="H602" s="1">
        <v>38802</v>
      </c>
      <c r="I602" s="1">
        <v>36672</v>
      </c>
      <c r="J602" s="1">
        <v>350</v>
      </c>
      <c r="K602" s="1">
        <v>1520</v>
      </c>
      <c r="L602" s="1">
        <v>260</v>
      </c>
      <c r="M602" s="1">
        <v>83.33</v>
      </c>
      <c r="N602" s="1">
        <v>80</v>
      </c>
      <c r="O602" s="1">
        <v>85</v>
      </c>
      <c r="P602" s="1">
        <v>3</v>
      </c>
      <c r="Q602" s="1">
        <v>3</v>
      </c>
      <c r="R602" s="1">
        <v>4</v>
      </c>
      <c r="S602" s="1">
        <v>6.67</v>
      </c>
      <c r="T602" s="1">
        <v>49.17</v>
      </c>
      <c r="U602" s="1">
        <v>83.33</v>
      </c>
      <c r="V602" s="1">
        <v>10</v>
      </c>
      <c r="W602" s="1">
        <v>52.5</v>
      </c>
      <c r="X602" s="1">
        <v>90</v>
      </c>
      <c r="Y602" s="1">
        <v>7.5</v>
      </c>
      <c r="Z602" s="1">
        <v>50.63</v>
      </c>
      <c r="AA602" s="1">
        <v>85</v>
      </c>
    </row>
  </sheetData>
  <mergeCells count="3">
    <mergeCell ref="S1:U1"/>
    <mergeCell ref="V1:X1"/>
    <mergeCell ref="Y1:AA1"/>
  </mergeCells>
  <conditionalFormatting sqref="G1:G602">
    <cfRule type="cellIs" dxfId="71" priority="1" operator="equal">
      <formula>4</formula>
    </cfRule>
    <cfRule type="cellIs" dxfId="70" priority="2" operator="equal">
      <formula>3</formula>
    </cfRule>
    <cfRule type="cellIs" dxfId="69" priority="3" operator="equal">
      <formula>2</formula>
    </cfRule>
    <cfRule type="cellIs" dxfId="68" priority="4" operator="equal">
      <formula>5</formula>
    </cfRule>
    <cfRule type="cellIs" dxfId="67" priority="5" operator="equal">
      <formula>1</formula>
    </cfRule>
    <cfRule type="cellIs" dxfId="66" priority="6" operator="equal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2F30C-6303-4F10-A120-636317471B02}">
  <dimension ref="C2:AJ602"/>
  <sheetViews>
    <sheetView zoomScale="70" zoomScaleNormal="70" workbookViewId="0">
      <selection activeCell="L18" sqref="L18"/>
    </sheetView>
  </sheetViews>
  <sheetFormatPr defaultRowHeight="14.4" x14ac:dyDescent="0.3"/>
  <cols>
    <col min="1" max="1" width="8.88671875" style="1"/>
    <col min="2" max="2" width="3.33203125" style="1" customWidth="1"/>
    <col min="3" max="3" width="6.77734375" style="1" bestFit="1" customWidth="1"/>
    <col min="4" max="4" width="6.44140625" style="1" bestFit="1" customWidth="1"/>
    <col min="5" max="5" width="8.6640625" style="1" bestFit="1" customWidth="1"/>
    <col min="6" max="6" width="6.6640625" style="1" bestFit="1" customWidth="1"/>
    <col min="7" max="7" width="7.21875" style="1" bestFit="1" customWidth="1"/>
    <col min="8" max="12" width="12" style="1" bestFit="1" customWidth="1"/>
    <col min="13" max="13" width="8.77734375" style="1" bestFit="1" customWidth="1"/>
    <col min="14" max="15" width="8.88671875" style="1"/>
    <col min="16" max="16" width="14.44140625" style="1" bestFit="1" customWidth="1"/>
    <col min="17" max="18" width="14.6640625" style="1" bestFit="1" customWidth="1"/>
    <col min="19" max="19" width="7.44140625" style="1" customWidth="1"/>
    <col min="20" max="20" width="6.33203125" style="1" bestFit="1" customWidth="1"/>
    <col min="21" max="22" width="6" style="1" bestFit="1" customWidth="1"/>
    <col min="23" max="23" width="6.33203125" style="1" bestFit="1" customWidth="1"/>
    <col min="24" max="24" width="6" style="1" bestFit="1" customWidth="1"/>
    <col min="25" max="25" width="5" style="1" bestFit="1" customWidth="1"/>
    <col min="26" max="26" width="6.33203125" style="1" bestFit="1" customWidth="1"/>
    <col min="27" max="27" width="6" style="1" bestFit="1" customWidth="1"/>
    <col min="28" max="36" width="6" style="1" customWidth="1"/>
    <col min="37" max="16384" width="8.88671875" style="1"/>
  </cols>
  <sheetData>
    <row r="2" spans="3:36" x14ac:dyDescent="0.3">
      <c r="C2" s="13" t="s">
        <v>15</v>
      </c>
      <c r="D2" s="13" t="s">
        <v>5</v>
      </c>
      <c r="E2" s="13" t="s">
        <v>16</v>
      </c>
      <c r="F2" s="13" t="s">
        <v>6</v>
      </c>
      <c r="G2" s="13" t="s">
        <v>17</v>
      </c>
      <c r="H2" s="12" t="s">
        <v>7</v>
      </c>
      <c r="I2" s="13" t="s">
        <v>19</v>
      </c>
      <c r="J2" s="13" t="s">
        <v>0</v>
      </c>
      <c r="K2" s="13" t="s">
        <v>2</v>
      </c>
      <c r="L2" s="14" t="s">
        <v>3</v>
      </c>
      <c r="M2" s="12" t="s">
        <v>20</v>
      </c>
      <c r="N2" s="13" t="s">
        <v>21</v>
      </c>
      <c r="O2" s="14" t="s">
        <v>22</v>
      </c>
      <c r="P2" s="12" t="s">
        <v>23</v>
      </c>
      <c r="Q2" s="13" t="s">
        <v>24</v>
      </c>
      <c r="R2" s="14" t="s">
        <v>25</v>
      </c>
      <c r="S2" s="12" t="s">
        <v>75</v>
      </c>
      <c r="T2" s="13" t="s">
        <v>76</v>
      </c>
      <c r="U2" s="14" t="s">
        <v>77</v>
      </c>
      <c r="V2" s="12" t="s">
        <v>75</v>
      </c>
      <c r="W2" s="13" t="s">
        <v>76</v>
      </c>
      <c r="X2" s="14" t="s">
        <v>77</v>
      </c>
      <c r="Y2" s="12" t="s">
        <v>75</v>
      </c>
      <c r="Z2" s="13" t="s">
        <v>76</v>
      </c>
      <c r="AA2" s="14" t="s">
        <v>77</v>
      </c>
      <c r="AB2" s="51"/>
      <c r="AC2" s="51"/>
      <c r="AD2" s="51"/>
      <c r="AE2" s="51"/>
      <c r="AF2" s="51"/>
      <c r="AG2" s="51"/>
      <c r="AH2" s="51"/>
      <c r="AI2" s="51"/>
      <c r="AJ2" s="51"/>
    </row>
    <row r="3" spans="3:36" x14ac:dyDescent="0.3">
      <c r="C3" s="1">
        <v>10</v>
      </c>
      <c r="D3" s="1">
        <v>4</v>
      </c>
      <c r="E3" s="1" t="s">
        <v>3</v>
      </c>
      <c r="F3" s="1">
        <v>1</v>
      </c>
      <c r="G3" s="1">
        <v>0</v>
      </c>
      <c r="H3" s="1">
        <v>34158</v>
      </c>
      <c r="I3" s="1">
        <v>31068</v>
      </c>
      <c r="J3" s="1">
        <v>0</v>
      </c>
      <c r="K3" s="1">
        <v>0</v>
      </c>
      <c r="L3" s="1">
        <v>3090</v>
      </c>
      <c r="M3" s="1">
        <v>0</v>
      </c>
      <c r="N3" s="1">
        <v>0</v>
      </c>
      <c r="O3" s="1">
        <v>83</v>
      </c>
      <c r="P3" s="1">
        <v>0</v>
      </c>
      <c r="Q3" s="1">
        <v>0</v>
      </c>
      <c r="R3" s="1">
        <v>10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12</v>
      </c>
      <c r="Z3" s="1">
        <v>50.75</v>
      </c>
      <c r="AA3" s="1">
        <v>89</v>
      </c>
    </row>
    <row r="4" spans="3:36" x14ac:dyDescent="0.3">
      <c r="C4" s="1">
        <v>10</v>
      </c>
      <c r="D4" s="1">
        <v>8</v>
      </c>
      <c r="E4" s="1" t="s">
        <v>3</v>
      </c>
      <c r="F4" s="1">
        <v>1</v>
      </c>
      <c r="G4" s="1">
        <v>0</v>
      </c>
      <c r="H4" s="1">
        <v>34917</v>
      </c>
      <c r="I4" s="1">
        <v>29247</v>
      </c>
      <c r="J4" s="1">
        <v>0</v>
      </c>
      <c r="K4" s="1">
        <v>0</v>
      </c>
      <c r="L4" s="1">
        <v>5670</v>
      </c>
      <c r="M4" s="1">
        <v>0</v>
      </c>
      <c r="N4" s="1">
        <v>0</v>
      </c>
      <c r="O4" s="1">
        <v>68</v>
      </c>
      <c r="P4" s="1">
        <v>0</v>
      </c>
      <c r="Q4" s="1">
        <v>0</v>
      </c>
      <c r="R4" s="1">
        <v>10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9</v>
      </c>
      <c r="Z4" s="1">
        <v>53.5</v>
      </c>
      <c r="AA4" s="1">
        <v>87</v>
      </c>
    </row>
    <row r="5" spans="3:36" x14ac:dyDescent="0.3">
      <c r="C5" s="1">
        <v>10</v>
      </c>
      <c r="D5" s="1">
        <v>4</v>
      </c>
      <c r="E5" s="1" t="s">
        <v>3</v>
      </c>
      <c r="F5" s="1">
        <v>2</v>
      </c>
      <c r="G5" s="1">
        <v>0</v>
      </c>
      <c r="H5" s="1">
        <v>34289</v>
      </c>
      <c r="I5" s="1">
        <v>26729</v>
      </c>
      <c r="J5" s="1">
        <v>0</v>
      </c>
      <c r="K5" s="1">
        <v>0</v>
      </c>
      <c r="L5" s="1">
        <v>7560</v>
      </c>
      <c r="M5" s="1">
        <v>0</v>
      </c>
      <c r="N5" s="1">
        <v>0</v>
      </c>
      <c r="O5" s="1">
        <v>52</v>
      </c>
      <c r="P5" s="1">
        <v>0</v>
      </c>
      <c r="Q5" s="1">
        <v>0</v>
      </c>
      <c r="R5" s="1">
        <v>10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10</v>
      </c>
      <c r="Z5" s="1">
        <v>47.25</v>
      </c>
      <c r="AA5" s="1">
        <v>82</v>
      </c>
    </row>
    <row r="6" spans="3:36" x14ac:dyDescent="0.3">
      <c r="C6" s="1">
        <v>10</v>
      </c>
      <c r="D6" s="1">
        <v>8</v>
      </c>
      <c r="E6" s="1" t="s">
        <v>3</v>
      </c>
      <c r="F6" s="1">
        <v>2</v>
      </c>
      <c r="G6" s="1">
        <v>0</v>
      </c>
      <c r="H6" s="1">
        <v>31975</v>
      </c>
      <c r="I6" s="1">
        <v>26875</v>
      </c>
      <c r="J6" s="1">
        <v>0</v>
      </c>
      <c r="K6" s="1">
        <v>0</v>
      </c>
      <c r="L6" s="1">
        <v>5100</v>
      </c>
      <c r="M6" s="1">
        <v>0</v>
      </c>
      <c r="N6" s="1">
        <v>0</v>
      </c>
      <c r="O6" s="1">
        <v>71</v>
      </c>
      <c r="P6" s="1">
        <v>0</v>
      </c>
      <c r="Q6" s="1">
        <v>0</v>
      </c>
      <c r="R6" s="1">
        <v>10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8</v>
      </c>
      <c r="Z6" s="1">
        <v>57</v>
      </c>
      <c r="AA6" s="1">
        <v>89</v>
      </c>
    </row>
    <row r="7" spans="3:36" x14ac:dyDescent="0.3">
      <c r="C7" s="1">
        <v>10</v>
      </c>
      <c r="D7" s="1">
        <v>4</v>
      </c>
      <c r="E7" s="1" t="s">
        <v>3</v>
      </c>
      <c r="F7" s="1">
        <v>3</v>
      </c>
      <c r="G7" s="1">
        <v>0</v>
      </c>
      <c r="H7" s="1">
        <v>33194.999999999898</v>
      </c>
      <c r="I7" s="1">
        <v>27734.999999999902</v>
      </c>
      <c r="J7" s="1">
        <v>0</v>
      </c>
      <c r="K7" s="1">
        <v>0</v>
      </c>
      <c r="L7" s="1">
        <v>5460</v>
      </c>
      <c r="M7" s="1">
        <v>0</v>
      </c>
      <c r="N7" s="1">
        <v>0</v>
      </c>
      <c r="O7" s="1">
        <v>64</v>
      </c>
      <c r="P7" s="1">
        <v>0</v>
      </c>
      <c r="Q7" s="1">
        <v>0</v>
      </c>
      <c r="R7" s="1">
        <v>10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10</v>
      </c>
      <c r="Z7" s="1">
        <v>51.25</v>
      </c>
      <c r="AA7" s="1">
        <v>90</v>
      </c>
    </row>
    <row r="8" spans="3:36" x14ac:dyDescent="0.3">
      <c r="C8" s="1">
        <v>10</v>
      </c>
      <c r="D8" s="1">
        <v>8</v>
      </c>
      <c r="E8" s="1" t="s">
        <v>3</v>
      </c>
      <c r="F8" s="1">
        <v>3</v>
      </c>
      <c r="G8" s="1">
        <v>0</v>
      </c>
      <c r="H8" s="1">
        <v>33913.999999999702</v>
      </c>
      <c r="I8" s="1">
        <v>27883.999999999702</v>
      </c>
      <c r="J8" s="1">
        <v>0</v>
      </c>
      <c r="K8" s="1">
        <v>0</v>
      </c>
      <c r="L8" s="1">
        <v>6030</v>
      </c>
      <c r="M8" s="1">
        <v>0</v>
      </c>
      <c r="N8" s="1">
        <v>0</v>
      </c>
      <c r="O8" s="1">
        <v>62</v>
      </c>
      <c r="P8" s="1">
        <v>0</v>
      </c>
      <c r="Q8" s="1">
        <v>0</v>
      </c>
      <c r="R8" s="1">
        <v>10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10</v>
      </c>
      <c r="Z8" s="1">
        <v>56.25</v>
      </c>
      <c r="AA8" s="1">
        <v>88</v>
      </c>
    </row>
    <row r="9" spans="3:36" x14ac:dyDescent="0.3">
      <c r="C9" s="1">
        <v>10</v>
      </c>
      <c r="D9" s="1">
        <v>4</v>
      </c>
      <c r="E9" s="1" t="s">
        <v>3</v>
      </c>
      <c r="F9" s="1">
        <v>4</v>
      </c>
      <c r="G9" s="1">
        <v>0</v>
      </c>
      <c r="H9" s="1">
        <v>29666.999369231999</v>
      </c>
      <c r="I9" s="1">
        <v>26187.0000491215</v>
      </c>
      <c r="J9" s="1">
        <v>0</v>
      </c>
      <c r="K9" s="1">
        <v>0</v>
      </c>
      <c r="L9" s="1">
        <v>3479.9992352577901</v>
      </c>
      <c r="M9" s="1">
        <v>0</v>
      </c>
      <c r="N9" s="1">
        <v>0</v>
      </c>
      <c r="O9" s="1">
        <v>71</v>
      </c>
      <c r="P9" s="1">
        <v>0</v>
      </c>
      <c r="Q9" s="1">
        <v>0</v>
      </c>
      <c r="R9" s="1">
        <v>10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9</v>
      </c>
      <c r="Z9" s="1">
        <v>48.25</v>
      </c>
      <c r="AA9" s="1">
        <v>85</v>
      </c>
    </row>
    <row r="10" spans="3:36" x14ac:dyDescent="0.3">
      <c r="C10" s="1">
        <v>10</v>
      </c>
      <c r="D10" s="1">
        <v>8</v>
      </c>
      <c r="E10" s="1" t="s">
        <v>3</v>
      </c>
      <c r="F10" s="1">
        <v>4</v>
      </c>
      <c r="G10" s="1">
        <v>0</v>
      </c>
      <c r="H10" s="1">
        <v>30569</v>
      </c>
      <c r="I10" s="1">
        <v>24689</v>
      </c>
      <c r="J10" s="1">
        <v>0</v>
      </c>
      <c r="K10" s="1">
        <v>0</v>
      </c>
      <c r="L10" s="1">
        <v>5880</v>
      </c>
      <c r="M10" s="1">
        <v>0</v>
      </c>
      <c r="N10" s="1">
        <v>0</v>
      </c>
      <c r="O10" s="1">
        <v>62</v>
      </c>
      <c r="P10" s="1">
        <v>0</v>
      </c>
      <c r="Q10" s="1">
        <v>0</v>
      </c>
      <c r="R10" s="1">
        <v>10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10</v>
      </c>
      <c r="Z10" s="1">
        <v>52.38</v>
      </c>
      <c r="AA10" s="1">
        <v>87</v>
      </c>
    </row>
    <row r="11" spans="3:36" x14ac:dyDescent="0.3">
      <c r="C11" s="1">
        <v>10</v>
      </c>
      <c r="D11" s="1">
        <v>4</v>
      </c>
      <c r="E11" s="1" t="s">
        <v>3</v>
      </c>
      <c r="F11" s="1">
        <v>5</v>
      </c>
      <c r="G11" s="1">
        <v>0</v>
      </c>
      <c r="H11" s="1">
        <v>33778.999999999804</v>
      </c>
      <c r="I11" s="1">
        <v>26548.9999999998</v>
      </c>
      <c r="J11" s="1">
        <v>0</v>
      </c>
      <c r="K11" s="1">
        <v>0</v>
      </c>
      <c r="L11" s="1">
        <v>7230</v>
      </c>
      <c r="M11" s="1">
        <v>0</v>
      </c>
      <c r="N11" s="1">
        <v>0</v>
      </c>
      <c r="O11" s="1">
        <v>53</v>
      </c>
      <c r="P11" s="1">
        <v>0</v>
      </c>
      <c r="Q11" s="1">
        <v>0</v>
      </c>
      <c r="R11" s="1">
        <v>10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16</v>
      </c>
      <c r="Z11" s="1">
        <v>51.75</v>
      </c>
      <c r="AA11" s="1">
        <v>84</v>
      </c>
    </row>
    <row r="12" spans="3:36" x14ac:dyDescent="0.3">
      <c r="C12" s="1">
        <v>10</v>
      </c>
      <c r="D12" s="1">
        <v>8</v>
      </c>
      <c r="E12" s="1" t="s">
        <v>3</v>
      </c>
      <c r="F12" s="1">
        <v>5</v>
      </c>
      <c r="G12" s="1">
        <v>0</v>
      </c>
      <c r="H12" s="1">
        <v>33110.999999996697</v>
      </c>
      <c r="I12" s="1">
        <v>26630.9999999967</v>
      </c>
      <c r="J12" s="1">
        <v>0</v>
      </c>
      <c r="K12" s="1">
        <v>0</v>
      </c>
      <c r="L12" s="1">
        <v>6480</v>
      </c>
      <c r="M12" s="1">
        <v>0</v>
      </c>
      <c r="N12" s="1">
        <v>0</v>
      </c>
      <c r="O12" s="1">
        <v>60</v>
      </c>
      <c r="P12" s="1">
        <v>0</v>
      </c>
      <c r="Q12" s="1">
        <v>0</v>
      </c>
      <c r="R12" s="1">
        <v>10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7</v>
      </c>
      <c r="Z12" s="1">
        <v>54.38</v>
      </c>
      <c r="AA12" s="1">
        <v>88</v>
      </c>
    </row>
    <row r="13" spans="3:36" x14ac:dyDescent="0.3">
      <c r="C13" s="1">
        <v>10</v>
      </c>
      <c r="D13" s="1">
        <v>4</v>
      </c>
      <c r="E13" s="1" t="s">
        <v>3</v>
      </c>
      <c r="F13" s="1">
        <v>6</v>
      </c>
      <c r="G13" s="1">
        <v>0</v>
      </c>
      <c r="H13" s="1">
        <v>34778</v>
      </c>
      <c r="I13" s="1">
        <v>30848</v>
      </c>
      <c r="J13" s="1">
        <v>0</v>
      </c>
      <c r="K13" s="1">
        <v>0</v>
      </c>
      <c r="L13" s="1">
        <v>3930</v>
      </c>
      <c r="M13" s="1">
        <v>0</v>
      </c>
      <c r="N13" s="1">
        <v>0</v>
      </c>
      <c r="O13" s="1">
        <v>69</v>
      </c>
      <c r="P13" s="1">
        <v>0</v>
      </c>
      <c r="Q13" s="1">
        <v>0</v>
      </c>
      <c r="R13" s="1">
        <v>10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16</v>
      </c>
      <c r="Z13" s="1">
        <v>53.25</v>
      </c>
      <c r="AA13" s="1">
        <v>90</v>
      </c>
    </row>
    <row r="14" spans="3:36" x14ac:dyDescent="0.3">
      <c r="C14" s="1">
        <v>10</v>
      </c>
      <c r="D14" s="1">
        <v>8</v>
      </c>
      <c r="E14" s="1" t="s">
        <v>3</v>
      </c>
      <c r="F14" s="1">
        <v>6</v>
      </c>
      <c r="G14" s="1">
        <v>0</v>
      </c>
      <c r="H14" s="1">
        <v>35405</v>
      </c>
      <c r="I14" s="1">
        <v>30035</v>
      </c>
      <c r="J14" s="1">
        <v>0</v>
      </c>
      <c r="K14" s="1">
        <v>0</v>
      </c>
      <c r="L14" s="1">
        <v>5370</v>
      </c>
      <c r="M14" s="1">
        <v>0</v>
      </c>
      <c r="N14" s="1">
        <v>0</v>
      </c>
      <c r="O14" s="1">
        <v>62</v>
      </c>
      <c r="P14" s="1">
        <v>0</v>
      </c>
      <c r="Q14" s="1">
        <v>0</v>
      </c>
      <c r="R14" s="1">
        <v>10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9</v>
      </c>
      <c r="Z14" s="1">
        <v>52</v>
      </c>
      <c r="AA14" s="1">
        <v>87</v>
      </c>
    </row>
    <row r="15" spans="3:36" x14ac:dyDescent="0.3">
      <c r="C15" s="1">
        <v>10</v>
      </c>
      <c r="D15" s="1">
        <v>4</v>
      </c>
      <c r="E15" s="1" t="s">
        <v>3</v>
      </c>
      <c r="F15" s="1">
        <v>7</v>
      </c>
      <c r="G15" s="1">
        <v>0</v>
      </c>
      <c r="H15" s="1">
        <v>31487</v>
      </c>
      <c r="I15" s="1">
        <v>28577</v>
      </c>
      <c r="J15" s="1">
        <v>0</v>
      </c>
      <c r="K15" s="1">
        <v>0</v>
      </c>
      <c r="L15" s="1">
        <v>2910</v>
      </c>
      <c r="M15" s="1">
        <v>0</v>
      </c>
      <c r="N15" s="1">
        <v>0</v>
      </c>
      <c r="O15" s="1">
        <v>82</v>
      </c>
      <c r="P15" s="1">
        <v>0</v>
      </c>
      <c r="Q15" s="1">
        <v>0</v>
      </c>
      <c r="R15" s="1">
        <v>10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12</v>
      </c>
      <c r="Z15" s="1">
        <v>51.5</v>
      </c>
      <c r="AA15" s="1">
        <v>88</v>
      </c>
    </row>
    <row r="16" spans="3:36" x14ac:dyDescent="0.3">
      <c r="C16" s="1">
        <v>10</v>
      </c>
      <c r="D16" s="1">
        <v>8</v>
      </c>
      <c r="E16" s="1" t="s">
        <v>3</v>
      </c>
      <c r="F16" s="1">
        <v>7</v>
      </c>
      <c r="G16" s="1">
        <v>0</v>
      </c>
      <c r="H16" s="1">
        <v>31900</v>
      </c>
      <c r="I16" s="1">
        <v>27910</v>
      </c>
      <c r="J16" s="1">
        <v>0</v>
      </c>
      <c r="K16" s="1">
        <v>0</v>
      </c>
      <c r="L16" s="1">
        <v>3990</v>
      </c>
      <c r="M16" s="1">
        <v>0</v>
      </c>
      <c r="N16" s="1">
        <v>0</v>
      </c>
      <c r="O16" s="1">
        <v>78</v>
      </c>
      <c r="P16" s="1">
        <v>0</v>
      </c>
      <c r="Q16" s="1">
        <v>0</v>
      </c>
      <c r="R16" s="1">
        <v>10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9</v>
      </c>
      <c r="Z16" s="1">
        <v>53.63</v>
      </c>
      <c r="AA16" s="1">
        <v>88</v>
      </c>
    </row>
    <row r="17" spans="3:27" x14ac:dyDescent="0.3">
      <c r="C17" s="1">
        <v>10</v>
      </c>
      <c r="D17" s="1">
        <v>4</v>
      </c>
      <c r="E17" s="1" t="s">
        <v>3</v>
      </c>
      <c r="F17" s="1">
        <v>8</v>
      </c>
      <c r="G17" s="1">
        <v>0</v>
      </c>
      <c r="H17" s="1">
        <v>30507</v>
      </c>
      <c r="I17" s="1">
        <v>26337</v>
      </c>
      <c r="J17" s="1">
        <v>0</v>
      </c>
      <c r="K17" s="1">
        <v>0</v>
      </c>
      <c r="L17" s="1">
        <v>4170</v>
      </c>
      <c r="M17" s="1">
        <v>0</v>
      </c>
      <c r="N17" s="1">
        <v>0</v>
      </c>
      <c r="O17" s="1">
        <v>74</v>
      </c>
      <c r="P17" s="1">
        <v>0</v>
      </c>
      <c r="Q17" s="1">
        <v>0</v>
      </c>
      <c r="R17" s="1">
        <v>10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10</v>
      </c>
      <c r="Z17" s="1">
        <v>50.75</v>
      </c>
      <c r="AA17" s="1">
        <v>90</v>
      </c>
    </row>
    <row r="18" spans="3:27" x14ac:dyDescent="0.3">
      <c r="C18" s="1">
        <v>10</v>
      </c>
      <c r="D18" s="1">
        <v>8</v>
      </c>
      <c r="E18" s="1" t="s">
        <v>3</v>
      </c>
      <c r="F18" s="1">
        <v>8</v>
      </c>
      <c r="G18" s="1">
        <v>0</v>
      </c>
      <c r="H18" s="1">
        <v>30837</v>
      </c>
      <c r="I18" s="1">
        <v>26337</v>
      </c>
      <c r="J18" s="1">
        <v>0</v>
      </c>
      <c r="K18" s="1">
        <v>0</v>
      </c>
      <c r="L18" s="1">
        <v>4500</v>
      </c>
      <c r="M18" s="1">
        <v>0</v>
      </c>
      <c r="N18" s="1">
        <v>0</v>
      </c>
      <c r="O18" s="1">
        <v>74</v>
      </c>
      <c r="P18" s="1">
        <v>0</v>
      </c>
      <c r="Q18" s="1">
        <v>0</v>
      </c>
      <c r="R18" s="1">
        <v>10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10</v>
      </c>
      <c r="Z18" s="1">
        <v>54.25</v>
      </c>
      <c r="AA18" s="1">
        <v>87</v>
      </c>
    </row>
    <row r="19" spans="3:27" x14ac:dyDescent="0.3">
      <c r="C19" s="1">
        <v>10</v>
      </c>
      <c r="D19" s="1">
        <v>4</v>
      </c>
      <c r="E19" s="1" t="s">
        <v>3</v>
      </c>
      <c r="F19" s="1">
        <v>9</v>
      </c>
      <c r="G19" s="1">
        <v>0</v>
      </c>
      <c r="H19" s="1">
        <v>32168</v>
      </c>
      <c r="I19" s="1">
        <v>26258</v>
      </c>
      <c r="J19" s="1">
        <v>0</v>
      </c>
      <c r="K19" s="1">
        <v>0</v>
      </c>
      <c r="L19" s="1">
        <v>5910</v>
      </c>
      <c r="M19" s="1">
        <v>0</v>
      </c>
      <c r="N19" s="1">
        <v>0</v>
      </c>
      <c r="O19" s="1">
        <v>69</v>
      </c>
      <c r="P19" s="1">
        <v>0</v>
      </c>
      <c r="Q19" s="1">
        <v>0</v>
      </c>
      <c r="R19" s="1">
        <v>10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15</v>
      </c>
      <c r="Z19" s="1">
        <v>53.75</v>
      </c>
      <c r="AA19" s="1">
        <v>89</v>
      </c>
    </row>
    <row r="20" spans="3:27" x14ac:dyDescent="0.3">
      <c r="C20" s="1">
        <v>10</v>
      </c>
      <c r="D20" s="1">
        <v>8</v>
      </c>
      <c r="E20" s="1" t="s">
        <v>3</v>
      </c>
      <c r="F20" s="1">
        <v>9</v>
      </c>
      <c r="G20" s="1">
        <v>0</v>
      </c>
      <c r="H20" s="1">
        <v>32727.999999999902</v>
      </c>
      <c r="I20" s="1">
        <v>26847.999999999902</v>
      </c>
      <c r="J20" s="1">
        <v>0</v>
      </c>
      <c r="K20" s="1">
        <v>0</v>
      </c>
      <c r="L20" s="1">
        <v>5880</v>
      </c>
      <c r="M20" s="1">
        <v>0</v>
      </c>
      <c r="N20" s="1">
        <v>0</v>
      </c>
      <c r="O20" s="1">
        <v>67</v>
      </c>
      <c r="P20" s="1">
        <v>0</v>
      </c>
      <c r="Q20" s="1">
        <v>0</v>
      </c>
      <c r="R20" s="1">
        <v>10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10</v>
      </c>
      <c r="Z20" s="1">
        <v>55.25</v>
      </c>
      <c r="AA20" s="1">
        <v>88</v>
      </c>
    </row>
    <row r="21" spans="3:27" x14ac:dyDescent="0.3">
      <c r="C21" s="1">
        <v>10</v>
      </c>
      <c r="D21" s="1">
        <v>4</v>
      </c>
      <c r="E21" s="1" t="s">
        <v>3</v>
      </c>
      <c r="F21" s="1">
        <v>10</v>
      </c>
      <c r="G21" s="1">
        <v>0</v>
      </c>
      <c r="H21" s="1">
        <v>30643.999999999902</v>
      </c>
      <c r="I21" s="1">
        <v>27643.999999999902</v>
      </c>
      <c r="J21" s="1">
        <v>0</v>
      </c>
      <c r="K21" s="1">
        <v>0</v>
      </c>
      <c r="L21" s="1">
        <v>3000</v>
      </c>
      <c r="M21" s="1">
        <v>0</v>
      </c>
      <c r="N21" s="1">
        <v>0</v>
      </c>
      <c r="O21" s="1">
        <v>77</v>
      </c>
      <c r="P21" s="1">
        <v>0</v>
      </c>
      <c r="Q21" s="1">
        <v>0</v>
      </c>
      <c r="R21" s="1">
        <v>10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10</v>
      </c>
      <c r="Z21" s="1">
        <v>51</v>
      </c>
      <c r="AA21" s="1">
        <v>90</v>
      </c>
    </row>
    <row r="22" spans="3:27" x14ac:dyDescent="0.3">
      <c r="C22" s="1">
        <v>10</v>
      </c>
      <c r="D22" s="1">
        <v>8</v>
      </c>
      <c r="E22" s="1" t="s">
        <v>3</v>
      </c>
      <c r="F22" s="1">
        <v>10</v>
      </c>
      <c r="G22" s="1">
        <v>0</v>
      </c>
      <c r="H22" s="1">
        <v>32446.999999999902</v>
      </c>
      <c r="I22" s="1">
        <v>27946.999999999902</v>
      </c>
      <c r="J22" s="1">
        <v>0</v>
      </c>
      <c r="K22" s="1">
        <v>0</v>
      </c>
      <c r="L22" s="1">
        <v>4500</v>
      </c>
      <c r="M22" s="1">
        <v>0</v>
      </c>
      <c r="N22" s="1">
        <v>0</v>
      </c>
      <c r="O22" s="1">
        <v>73</v>
      </c>
      <c r="P22" s="1">
        <v>0</v>
      </c>
      <c r="Q22" s="1">
        <v>0</v>
      </c>
      <c r="R22" s="1">
        <v>10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10</v>
      </c>
      <c r="Z22" s="1">
        <v>56.75</v>
      </c>
      <c r="AA22" s="1">
        <v>88</v>
      </c>
    </row>
    <row r="23" spans="3:27" x14ac:dyDescent="0.3">
      <c r="C23" s="1">
        <v>10</v>
      </c>
      <c r="D23" s="1">
        <v>4</v>
      </c>
      <c r="E23" s="1" t="s">
        <v>3</v>
      </c>
      <c r="F23" s="1">
        <v>11</v>
      </c>
      <c r="G23" s="1">
        <v>0</v>
      </c>
      <c r="H23" s="1">
        <v>31187.999999999101</v>
      </c>
      <c r="I23" s="1">
        <v>26237.999999999101</v>
      </c>
      <c r="J23" s="1">
        <v>0</v>
      </c>
      <c r="K23" s="1">
        <v>0</v>
      </c>
      <c r="L23" s="1">
        <v>4950</v>
      </c>
      <c r="M23" s="1">
        <v>0</v>
      </c>
      <c r="N23" s="1">
        <v>0</v>
      </c>
      <c r="O23" s="1">
        <v>71</v>
      </c>
      <c r="P23" s="1">
        <v>0</v>
      </c>
      <c r="Q23" s="1">
        <v>0</v>
      </c>
      <c r="R23" s="1">
        <v>10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11</v>
      </c>
      <c r="Z23" s="1">
        <v>51.25</v>
      </c>
      <c r="AA23" s="1">
        <v>89</v>
      </c>
    </row>
    <row r="24" spans="3:27" x14ac:dyDescent="0.3">
      <c r="C24" s="1">
        <v>10</v>
      </c>
      <c r="D24" s="1">
        <v>8</v>
      </c>
      <c r="E24" s="1" t="s">
        <v>3</v>
      </c>
      <c r="F24" s="1">
        <v>11</v>
      </c>
      <c r="G24" s="1">
        <v>0</v>
      </c>
      <c r="H24" s="1">
        <v>32335</v>
      </c>
      <c r="I24" s="1">
        <v>26245</v>
      </c>
      <c r="J24" s="1">
        <v>0</v>
      </c>
      <c r="K24" s="1">
        <v>0</v>
      </c>
      <c r="L24" s="1">
        <v>6090</v>
      </c>
      <c r="M24" s="1">
        <v>0</v>
      </c>
      <c r="N24" s="1">
        <v>0</v>
      </c>
      <c r="O24" s="1">
        <v>64</v>
      </c>
      <c r="P24" s="1">
        <v>0</v>
      </c>
      <c r="Q24" s="1">
        <v>0</v>
      </c>
      <c r="R24" s="1">
        <v>10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10</v>
      </c>
      <c r="Z24" s="1">
        <v>55.25</v>
      </c>
      <c r="AA24" s="1">
        <v>88</v>
      </c>
    </row>
    <row r="25" spans="3:27" x14ac:dyDescent="0.3">
      <c r="C25" s="1">
        <v>10</v>
      </c>
      <c r="D25" s="1">
        <v>4</v>
      </c>
      <c r="E25" s="1" t="s">
        <v>3</v>
      </c>
      <c r="F25" s="1">
        <v>12</v>
      </c>
      <c r="G25" s="1">
        <v>0</v>
      </c>
      <c r="H25" s="1">
        <v>32826.999999999804</v>
      </c>
      <c r="I25" s="1">
        <v>29346.9999999998</v>
      </c>
      <c r="J25" s="1">
        <v>0</v>
      </c>
      <c r="K25" s="1">
        <v>0</v>
      </c>
      <c r="L25" s="1">
        <v>3480</v>
      </c>
      <c r="M25" s="1">
        <v>0</v>
      </c>
      <c r="N25" s="1">
        <v>0</v>
      </c>
      <c r="O25" s="1">
        <v>81</v>
      </c>
      <c r="P25" s="1">
        <v>0</v>
      </c>
      <c r="Q25" s="1">
        <v>0</v>
      </c>
      <c r="R25" s="1">
        <v>10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10</v>
      </c>
      <c r="Z25" s="1">
        <v>50.75</v>
      </c>
      <c r="AA25" s="1">
        <v>90</v>
      </c>
    </row>
    <row r="26" spans="3:27" x14ac:dyDescent="0.3">
      <c r="C26" s="1">
        <v>10</v>
      </c>
      <c r="D26" s="1">
        <v>8</v>
      </c>
      <c r="E26" s="1" t="s">
        <v>3</v>
      </c>
      <c r="F26" s="1">
        <v>12</v>
      </c>
      <c r="G26" s="1">
        <v>0</v>
      </c>
      <c r="H26" s="1">
        <v>33461</v>
      </c>
      <c r="I26" s="1">
        <v>29051</v>
      </c>
      <c r="J26" s="1">
        <v>0</v>
      </c>
      <c r="K26" s="1">
        <v>0</v>
      </c>
      <c r="L26" s="1">
        <v>4410</v>
      </c>
      <c r="M26" s="1">
        <v>0</v>
      </c>
      <c r="N26" s="1">
        <v>0</v>
      </c>
      <c r="O26" s="1">
        <v>73</v>
      </c>
      <c r="P26" s="1">
        <v>0</v>
      </c>
      <c r="Q26" s="1">
        <v>0</v>
      </c>
      <c r="R26" s="1">
        <v>10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10</v>
      </c>
      <c r="Z26" s="1">
        <v>54.25</v>
      </c>
      <c r="AA26" s="1">
        <v>89</v>
      </c>
    </row>
    <row r="27" spans="3:27" x14ac:dyDescent="0.3">
      <c r="C27" s="1">
        <v>10</v>
      </c>
      <c r="D27" s="1">
        <v>4</v>
      </c>
      <c r="E27" s="1" t="s">
        <v>3</v>
      </c>
      <c r="F27" s="1">
        <v>13</v>
      </c>
      <c r="G27" s="1">
        <v>0</v>
      </c>
      <c r="H27" s="1">
        <v>34628</v>
      </c>
      <c r="I27" s="1">
        <v>29378</v>
      </c>
      <c r="J27" s="1">
        <v>0</v>
      </c>
      <c r="K27" s="1">
        <v>0</v>
      </c>
      <c r="L27" s="1">
        <v>5250</v>
      </c>
      <c r="M27" s="1">
        <v>0</v>
      </c>
      <c r="N27" s="1">
        <v>0</v>
      </c>
      <c r="O27" s="1">
        <v>71</v>
      </c>
      <c r="P27" s="1">
        <v>0</v>
      </c>
      <c r="Q27" s="1">
        <v>0</v>
      </c>
      <c r="R27" s="1">
        <v>10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11</v>
      </c>
      <c r="Z27" s="1">
        <v>50.5</v>
      </c>
      <c r="AA27" s="1">
        <v>89</v>
      </c>
    </row>
    <row r="28" spans="3:27" x14ac:dyDescent="0.3">
      <c r="C28" s="1">
        <v>10</v>
      </c>
      <c r="D28" s="1">
        <v>8</v>
      </c>
      <c r="E28" s="1" t="s">
        <v>3</v>
      </c>
      <c r="F28" s="1">
        <v>13</v>
      </c>
      <c r="G28" s="1">
        <v>0</v>
      </c>
      <c r="H28" s="1">
        <v>35829</v>
      </c>
      <c r="I28" s="1">
        <v>28299</v>
      </c>
      <c r="J28" s="1">
        <v>0</v>
      </c>
      <c r="K28" s="1">
        <v>0</v>
      </c>
      <c r="L28" s="1">
        <v>7530</v>
      </c>
      <c r="M28" s="1">
        <v>0</v>
      </c>
      <c r="N28" s="1">
        <v>0</v>
      </c>
      <c r="O28" s="1">
        <v>59</v>
      </c>
      <c r="P28" s="1">
        <v>0</v>
      </c>
      <c r="Q28" s="1">
        <v>0</v>
      </c>
      <c r="R28" s="1">
        <v>10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9</v>
      </c>
      <c r="Z28" s="1">
        <v>54.25</v>
      </c>
      <c r="AA28" s="1">
        <v>87</v>
      </c>
    </row>
    <row r="29" spans="3:27" x14ac:dyDescent="0.3">
      <c r="C29" s="1">
        <v>10</v>
      </c>
      <c r="D29" s="1">
        <v>4</v>
      </c>
      <c r="E29" s="1" t="s">
        <v>3</v>
      </c>
      <c r="F29" s="1">
        <v>14</v>
      </c>
      <c r="G29" s="1">
        <v>0</v>
      </c>
      <c r="H29" s="1">
        <v>35728</v>
      </c>
      <c r="I29" s="1">
        <v>30718</v>
      </c>
      <c r="J29" s="1">
        <v>0</v>
      </c>
      <c r="K29" s="1">
        <v>0</v>
      </c>
      <c r="L29" s="1">
        <v>5010</v>
      </c>
      <c r="M29" s="1">
        <v>0</v>
      </c>
      <c r="N29" s="1">
        <v>0</v>
      </c>
      <c r="O29" s="1">
        <v>69</v>
      </c>
      <c r="P29" s="1">
        <v>0</v>
      </c>
      <c r="Q29" s="1">
        <v>0</v>
      </c>
      <c r="R29" s="1">
        <v>10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10</v>
      </c>
      <c r="Z29" s="1">
        <v>49.5</v>
      </c>
      <c r="AA29" s="1">
        <v>88</v>
      </c>
    </row>
    <row r="30" spans="3:27" x14ac:dyDescent="0.3">
      <c r="C30" s="1">
        <v>10</v>
      </c>
      <c r="D30" s="1">
        <v>8</v>
      </c>
      <c r="E30" s="1" t="s">
        <v>3</v>
      </c>
      <c r="F30" s="1">
        <v>14</v>
      </c>
      <c r="G30" s="1">
        <v>0</v>
      </c>
      <c r="H30" s="1">
        <v>35387.999999999898</v>
      </c>
      <c r="I30" s="1">
        <v>30977.999999999902</v>
      </c>
      <c r="J30" s="1">
        <v>0</v>
      </c>
      <c r="K30" s="1">
        <v>0</v>
      </c>
      <c r="L30" s="1">
        <v>4410</v>
      </c>
      <c r="M30" s="1">
        <v>0</v>
      </c>
      <c r="N30" s="1">
        <v>0</v>
      </c>
      <c r="O30" s="1">
        <v>68</v>
      </c>
      <c r="P30" s="1">
        <v>0</v>
      </c>
      <c r="Q30" s="1">
        <v>0</v>
      </c>
      <c r="R30" s="1">
        <v>10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8</v>
      </c>
      <c r="Z30" s="1">
        <v>54</v>
      </c>
      <c r="AA30" s="1">
        <v>88</v>
      </c>
    </row>
    <row r="31" spans="3:27" x14ac:dyDescent="0.3">
      <c r="C31" s="1">
        <v>10</v>
      </c>
      <c r="D31" s="1">
        <v>4</v>
      </c>
      <c r="E31" s="1" t="s">
        <v>3</v>
      </c>
      <c r="F31" s="1">
        <v>15</v>
      </c>
      <c r="G31" s="1">
        <v>0</v>
      </c>
      <c r="H31" s="1">
        <v>37322.999999998698</v>
      </c>
      <c r="I31" s="1">
        <v>34202.999999998698</v>
      </c>
      <c r="J31" s="1">
        <v>0</v>
      </c>
      <c r="K31" s="1">
        <v>0</v>
      </c>
      <c r="L31" s="1">
        <v>3120</v>
      </c>
      <c r="M31" s="1">
        <v>0</v>
      </c>
      <c r="N31" s="1">
        <v>0</v>
      </c>
      <c r="O31" s="1">
        <v>78</v>
      </c>
      <c r="P31" s="1">
        <v>0</v>
      </c>
      <c r="Q31" s="1">
        <v>0</v>
      </c>
      <c r="R31" s="1">
        <v>10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14</v>
      </c>
      <c r="Z31" s="1">
        <v>51</v>
      </c>
      <c r="AA31" s="1">
        <v>86</v>
      </c>
    </row>
    <row r="32" spans="3:27" x14ac:dyDescent="0.3">
      <c r="C32" s="1">
        <v>10</v>
      </c>
      <c r="D32" s="1">
        <v>8</v>
      </c>
      <c r="E32" s="1" t="s">
        <v>3</v>
      </c>
      <c r="F32" s="1">
        <v>15</v>
      </c>
      <c r="G32" s="1">
        <v>0</v>
      </c>
      <c r="H32" s="1">
        <v>37184.999999999898</v>
      </c>
      <c r="I32" s="1">
        <v>33344.999999999898</v>
      </c>
      <c r="J32" s="1">
        <v>0</v>
      </c>
      <c r="K32" s="1">
        <v>0</v>
      </c>
      <c r="L32" s="1">
        <v>3840</v>
      </c>
      <c r="M32" s="1">
        <v>0</v>
      </c>
      <c r="N32" s="1">
        <v>0</v>
      </c>
      <c r="O32" s="1">
        <v>75</v>
      </c>
      <c r="P32" s="1">
        <v>0</v>
      </c>
      <c r="Q32" s="1">
        <v>0</v>
      </c>
      <c r="R32" s="1">
        <v>10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14</v>
      </c>
      <c r="Z32" s="1">
        <v>54.25</v>
      </c>
      <c r="AA32" s="1">
        <v>88</v>
      </c>
    </row>
    <row r="33" spans="3:27" x14ac:dyDescent="0.3">
      <c r="C33" s="1">
        <v>10</v>
      </c>
      <c r="D33" s="1">
        <v>4</v>
      </c>
      <c r="E33" s="1" t="s">
        <v>3</v>
      </c>
      <c r="F33" s="1">
        <v>16</v>
      </c>
      <c r="G33" s="1">
        <v>0</v>
      </c>
      <c r="H33" s="1">
        <v>30268</v>
      </c>
      <c r="I33" s="1">
        <v>27478</v>
      </c>
      <c r="J33" s="1">
        <v>0</v>
      </c>
      <c r="K33" s="1">
        <v>0</v>
      </c>
      <c r="L33" s="1">
        <v>2790</v>
      </c>
      <c r="M33" s="1">
        <v>0</v>
      </c>
      <c r="N33" s="1">
        <v>0</v>
      </c>
      <c r="O33" s="1">
        <v>83</v>
      </c>
      <c r="P33" s="1">
        <v>0</v>
      </c>
      <c r="Q33" s="1">
        <v>0</v>
      </c>
      <c r="R33" s="1">
        <v>10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10</v>
      </c>
      <c r="Z33" s="1">
        <v>51</v>
      </c>
      <c r="AA33" s="1">
        <v>90</v>
      </c>
    </row>
    <row r="34" spans="3:27" x14ac:dyDescent="0.3">
      <c r="C34" s="1">
        <v>10</v>
      </c>
      <c r="D34" s="1">
        <v>8</v>
      </c>
      <c r="E34" s="1" t="s">
        <v>3</v>
      </c>
      <c r="F34" s="1">
        <v>16</v>
      </c>
      <c r="G34" s="1">
        <v>0</v>
      </c>
      <c r="H34" s="1">
        <v>30469</v>
      </c>
      <c r="I34" s="1">
        <v>26179</v>
      </c>
      <c r="J34" s="1">
        <v>0</v>
      </c>
      <c r="K34" s="1">
        <v>0</v>
      </c>
      <c r="L34" s="1">
        <v>4290</v>
      </c>
      <c r="M34" s="1">
        <v>0</v>
      </c>
      <c r="N34" s="1">
        <v>0</v>
      </c>
      <c r="O34" s="1">
        <v>72</v>
      </c>
      <c r="P34" s="1">
        <v>0</v>
      </c>
      <c r="Q34" s="1">
        <v>0</v>
      </c>
      <c r="R34" s="1">
        <v>10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10</v>
      </c>
      <c r="Z34" s="1">
        <v>56.5</v>
      </c>
      <c r="AA34" s="1">
        <v>88</v>
      </c>
    </row>
    <row r="35" spans="3:27" x14ac:dyDescent="0.3">
      <c r="C35" s="1">
        <v>10</v>
      </c>
      <c r="D35" s="1">
        <v>4</v>
      </c>
      <c r="E35" s="1" t="s">
        <v>3</v>
      </c>
      <c r="F35" s="1">
        <v>17</v>
      </c>
      <c r="G35" s="1">
        <v>0</v>
      </c>
      <c r="H35" s="1">
        <v>33128</v>
      </c>
      <c r="I35" s="1">
        <v>27668</v>
      </c>
      <c r="J35" s="1">
        <v>0</v>
      </c>
      <c r="K35" s="1">
        <v>0</v>
      </c>
      <c r="L35" s="1">
        <v>5460</v>
      </c>
      <c r="M35" s="1">
        <v>0</v>
      </c>
      <c r="N35" s="1">
        <v>0</v>
      </c>
      <c r="O35" s="1">
        <v>63</v>
      </c>
      <c r="P35" s="1">
        <v>0</v>
      </c>
      <c r="Q35" s="1">
        <v>0</v>
      </c>
      <c r="R35" s="1">
        <v>10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14</v>
      </c>
      <c r="Z35" s="1">
        <v>52.75</v>
      </c>
      <c r="AA35" s="1">
        <v>90</v>
      </c>
    </row>
    <row r="36" spans="3:27" x14ac:dyDescent="0.3">
      <c r="C36" s="1">
        <v>10</v>
      </c>
      <c r="D36" s="1">
        <v>8</v>
      </c>
      <c r="E36" s="1" t="s">
        <v>3</v>
      </c>
      <c r="F36" s="1">
        <v>17</v>
      </c>
      <c r="G36" s="1">
        <v>0</v>
      </c>
      <c r="H36" s="1">
        <v>33547.999999999898</v>
      </c>
      <c r="I36" s="1">
        <v>27667.999999999902</v>
      </c>
      <c r="J36" s="1">
        <v>0</v>
      </c>
      <c r="K36" s="1">
        <v>0</v>
      </c>
      <c r="L36" s="1">
        <v>5880</v>
      </c>
      <c r="M36" s="1">
        <v>0</v>
      </c>
      <c r="N36" s="1">
        <v>0</v>
      </c>
      <c r="O36" s="1">
        <v>61</v>
      </c>
      <c r="P36" s="1">
        <v>0</v>
      </c>
      <c r="Q36" s="1">
        <v>0</v>
      </c>
      <c r="R36" s="1">
        <v>10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11</v>
      </c>
      <c r="Z36" s="1">
        <v>55.25</v>
      </c>
      <c r="AA36" s="1">
        <v>87</v>
      </c>
    </row>
    <row r="37" spans="3:27" x14ac:dyDescent="0.3">
      <c r="C37" s="1">
        <v>10</v>
      </c>
      <c r="D37" s="1">
        <v>4</v>
      </c>
      <c r="E37" s="1" t="s">
        <v>3</v>
      </c>
      <c r="F37" s="1">
        <v>18</v>
      </c>
      <c r="G37" s="1">
        <v>0</v>
      </c>
      <c r="H37" s="1">
        <v>35604.9999999992</v>
      </c>
      <c r="I37" s="1">
        <v>31284.9999999992</v>
      </c>
      <c r="J37" s="1">
        <v>0</v>
      </c>
      <c r="K37" s="1">
        <v>0</v>
      </c>
      <c r="L37" s="1">
        <v>4320</v>
      </c>
      <c r="M37" s="1">
        <v>0</v>
      </c>
      <c r="N37" s="1">
        <v>0</v>
      </c>
      <c r="O37" s="1">
        <v>68</v>
      </c>
      <c r="P37" s="1">
        <v>0</v>
      </c>
      <c r="Q37" s="1">
        <v>0</v>
      </c>
      <c r="R37" s="1">
        <v>10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16</v>
      </c>
      <c r="Z37" s="1">
        <v>52.75</v>
      </c>
      <c r="AA37" s="1">
        <v>88</v>
      </c>
    </row>
    <row r="38" spans="3:27" x14ac:dyDescent="0.3">
      <c r="C38" s="1">
        <v>10</v>
      </c>
      <c r="D38" s="1">
        <v>8</v>
      </c>
      <c r="E38" s="1" t="s">
        <v>3</v>
      </c>
      <c r="F38" s="1">
        <v>18</v>
      </c>
      <c r="G38" s="1">
        <v>0</v>
      </c>
      <c r="H38" s="1">
        <v>37306.999999993903</v>
      </c>
      <c r="I38" s="1">
        <v>30706.999999993899</v>
      </c>
      <c r="J38" s="1">
        <v>0</v>
      </c>
      <c r="K38" s="1">
        <v>0</v>
      </c>
      <c r="L38" s="1">
        <v>6600</v>
      </c>
      <c r="M38" s="1">
        <v>0</v>
      </c>
      <c r="N38" s="1">
        <v>0</v>
      </c>
      <c r="O38" s="1">
        <v>58</v>
      </c>
      <c r="P38" s="1">
        <v>0</v>
      </c>
      <c r="Q38" s="1">
        <v>0</v>
      </c>
      <c r="R38" s="1">
        <v>10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12</v>
      </c>
      <c r="Z38" s="1">
        <v>52.75</v>
      </c>
      <c r="AA38" s="1">
        <v>86</v>
      </c>
    </row>
    <row r="39" spans="3:27" x14ac:dyDescent="0.3">
      <c r="C39" s="1">
        <v>10</v>
      </c>
      <c r="D39" s="1">
        <v>4</v>
      </c>
      <c r="E39" s="1" t="s">
        <v>3</v>
      </c>
      <c r="F39" s="1">
        <v>19</v>
      </c>
      <c r="G39" s="1">
        <v>0</v>
      </c>
      <c r="H39" s="1">
        <v>26484.999869543499</v>
      </c>
      <c r="I39" s="1">
        <v>21445.000093033399</v>
      </c>
      <c r="J39" s="1">
        <v>0</v>
      </c>
      <c r="K39" s="1">
        <v>0</v>
      </c>
      <c r="L39" s="1">
        <v>5039.99933231669</v>
      </c>
      <c r="M39" s="1">
        <v>0</v>
      </c>
      <c r="N39" s="1">
        <v>0</v>
      </c>
      <c r="O39" s="1">
        <v>66</v>
      </c>
      <c r="P39" s="1">
        <v>0</v>
      </c>
      <c r="Q39" s="1">
        <v>0</v>
      </c>
      <c r="R39" s="1">
        <v>10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10</v>
      </c>
      <c r="Z39" s="1">
        <v>48.25</v>
      </c>
      <c r="AA39" s="1">
        <v>88</v>
      </c>
    </row>
    <row r="40" spans="3:27" x14ac:dyDescent="0.3">
      <c r="C40" s="1">
        <v>10</v>
      </c>
      <c r="D40" s="1">
        <v>8</v>
      </c>
      <c r="E40" s="1" t="s">
        <v>3</v>
      </c>
      <c r="F40" s="1">
        <v>19</v>
      </c>
      <c r="G40" s="1">
        <v>0</v>
      </c>
      <c r="H40" s="1">
        <v>25771</v>
      </c>
      <c r="I40" s="1">
        <v>21691</v>
      </c>
      <c r="J40" s="1">
        <v>0</v>
      </c>
      <c r="K40" s="1">
        <v>0</v>
      </c>
      <c r="L40" s="1">
        <v>4080</v>
      </c>
      <c r="M40" s="1">
        <v>0</v>
      </c>
      <c r="N40" s="1">
        <v>0</v>
      </c>
      <c r="O40" s="1">
        <v>74</v>
      </c>
      <c r="P40" s="1">
        <v>0</v>
      </c>
      <c r="Q40" s="1">
        <v>0</v>
      </c>
      <c r="R40" s="1">
        <v>10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10</v>
      </c>
      <c r="Z40" s="1">
        <v>53.38</v>
      </c>
      <c r="AA40" s="1">
        <v>87</v>
      </c>
    </row>
    <row r="41" spans="3:27" x14ac:dyDescent="0.3">
      <c r="C41" s="1">
        <v>10</v>
      </c>
      <c r="D41" s="1">
        <v>4</v>
      </c>
      <c r="E41" s="1" t="s">
        <v>3</v>
      </c>
      <c r="F41" s="1">
        <v>20</v>
      </c>
      <c r="G41" s="1">
        <v>0</v>
      </c>
      <c r="H41" s="1">
        <v>34805.999999999302</v>
      </c>
      <c r="I41" s="1">
        <v>30935.999999999302</v>
      </c>
      <c r="J41" s="1">
        <v>0</v>
      </c>
      <c r="K41" s="1">
        <v>0</v>
      </c>
      <c r="L41" s="1">
        <v>3870</v>
      </c>
      <c r="M41" s="1">
        <v>0</v>
      </c>
      <c r="N41" s="1">
        <v>0</v>
      </c>
      <c r="O41" s="1">
        <v>75</v>
      </c>
      <c r="P41" s="1">
        <v>0</v>
      </c>
      <c r="Q41" s="1">
        <v>0</v>
      </c>
      <c r="R41" s="1">
        <v>10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9</v>
      </c>
      <c r="Z41" s="1">
        <v>50.25</v>
      </c>
      <c r="AA41" s="1">
        <v>88</v>
      </c>
    </row>
    <row r="42" spans="3:27" x14ac:dyDescent="0.3">
      <c r="C42" s="1">
        <v>10</v>
      </c>
      <c r="D42" s="1">
        <v>8</v>
      </c>
      <c r="E42" s="1" t="s">
        <v>3</v>
      </c>
      <c r="F42" s="1">
        <v>20</v>
      </c>
      <c r="G42" s="1">
        <v>0</v>
      </c>
      <c r="H42" s="1">
        <v>36389.999999999898</v>
      </c>
      <c r="I42" s="1">
        <v>30359.999999999902</v>
      </c>
      <c r="J42" s="1">
        <v>0</v>
      </c>
      <c r="K42" s="1">
        <v>0</v>
      </c>
      <c r="L42" s="1">
        <v>6030</v>
      </c>
      <c r="M42" s="1">
        <v>0</v>
      </c>
      <c r="N42" s="1">
        <v>0</v>
      </c>
      <c r="O42" s="1">
        <v>65</v>
      </c>
      <c r="P42" s="1">
        <v>0</v>
      </c>
      <c r="Q42" s="1">
        <v>0</v>
      </c>
      <c r="R42" s="1">
        <v>10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9</v>
      </c>
      <c r="Z42" s="1">
        <v>52</v>
      </c>
      <c r="AA42" s="1">
        <v>86</v>
      </c>
    </row>
    <row r="43" spans="3:27" x14ac:dyDescent="0.3">
      <c r="C43" s="1">
        <v>10</v>
      </c>
      <c r="D43" s="1">
        <v>4</v>
      </c>
      <c r="E43" s="1" t="s">
        <v>0</v>
      </c>
      <c r="F43" s="1">
        <v>1</v>
      </c>
      <c r="G43" s="1">
        <v>0</v>
      </c>
      <c r="H43" s="1">
        <v>26083</v>
      </c>
      <c r="I43" s="1">
        <v>22513</v>
      </c>
      <c r="J43" s="1">
        <v>3570</v>
      </c>
      <c r="K43" s="1">
        <v>0</v>
      </c>
      <c r="L43" s="1">
        <v>0</v>
      </c>
      <c r="M43" s="1">
        <v>83</v>
      </c>
      <c r="N43" s="1">
        <v>0</v>
      </c>
      <c r="O43" s="1">
        <v>0</v>
      </c>
      <c r="P43" s="1">
        <v>10</v>
      </c>
      <c r="Q43" s="1">
        <v>0</v>
      </c>
      <c r="R43" s="1">
        <v>0</v>
      </c>
      <c r="S43" s="1">
        <v>11</v>
      </c>
      <c r="T43" s="1">
        <v>50</v>
      </c>
      <c r="U43" s="1">
        <v>90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</row>
    <row r="44" spans="3:27" x14ac:dyDescent="0.3">
      <c r="C44" s="1">
        <v>10</v>
      </c>
      <c r="D44" s="1">
        <v>8</v>
      </c>
      <c r="E44" s="1" t="s">
        <v>0</v>
      </c>
      <c r="F44" s="1">
        <v>1</v>
      </c>
      <c r="G44" s="1">
        <v>0</v>
      </c>
      <c r="H44" s="1">
        <v>28139</v>
      </c>
      <c r="I44" s="1">
        <v>22259</v>
      </c>
      <c r="J44" s="1">
        <v>5880</v>
      </c>
      <c r="K44" s="1">
        <v>0</v>
      </c>
      <c r="L44" s="1">
        <v>0</v>
      </c>
      <c r="M44" s="1">
        <v>72</v>
      </c>
      <c r="N44" s="1">
        <v>0</v>
      </c>
      <c r="O44" s="1">
        <v>0</v>
      </c>
      <c r="P44" s="1">
        <v>10</v>
      </c>
      <c r="Q44" s="1">
        <v>0</v>
      </c>
      <c r="R44" s="1">
        <v>0</v>
      </c>
      <c r="S44" s="1">
        <v>9</v>
      </c>
      <c r="T44" s="1">
        <v>53.13</v>
      </c>
      <c r="U44" s="1">
        <v>87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</row>
    <row r="45" spans="3:27" x14ac:dyDescent="0.3">
      <c r="C45" s="1">
        <v>10</v>
      </c>
      <c r="D45" s="1">
        <v>4</v>
      </c>
      <c r="E45" s="1" t="s">
        <v>0</v>
      </c>
      <c r="F45" s="1">
        <v>2</v>
      </c>
      <c r="G45" s="1">
        <v>0</v>
      </c>
      <c r="H45" s="1">
        <v>22502.9999999998</v>
      </c>
      <c r="I45" s="1">
        <v>18932.9999999998</v>
      </c>
      <c r="J45" s="1">
        <v>3570</v>
      </c>
      <c r="K45" s="1">
        <v>0</v>
      </c>
      <c r="L45" s="1">
        <v>0</v>
      </c>
      <c r="M45" s="1">
        <v>83</v>
      </c>
      <c r="N45" s="1">
        <v>0</v>
      </c>
      <c r="O45" s="1">
        <v>0</v>
      </c>
      <c r="P45" s="1">
        <v>10</v>
      </c>
      <c r="Q45" s="1">
        <v>0</v>
      </c>
      <c r="R45" s="1">
        <v>0</v>
      </c>
      <c r="S45" s="1">
        <v>12</v>
      </c>
      <c r="T45" s="1">
        <v>52.75</v>
      </c>
      <c r="U45" s="1">
        <v>86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</row>
    <row r="46" spans="3:27" x14ac:dyDescent="0.3">
      <c r="C46" s="1">
        <v>10</v>
      </c>
      <c r="D46" s="1">
        <v>8</v>
      </c>
      <c r="E46" s="1" t="s">
        <v>0</v>
      </c>
      <c r="F46" s="1">
        <v>2</v>
      </c>
      <c r="G46" s="1">
        <v>0</v>
      </c>
      <c r="H46" s="1">
        <v>22699.999999999902</v>
      </c>
      <c r="I46" s="1">
        <v>19339.999999999902</v>
      </c>
      <c r="J46" s="1">
        <v>3360</v>
      </c>
      <c r="K46" s="1">
        <v>0</v>
      </c>
      <c r="L46" s="1">
        <v>0</v>
      </c>
      <c r="M46" s="1">
        <v>84</v>
      </c>
      <c r="N46" s="1">
        <v>0</v>
      </c>
      <c r="O46" s="1">
        <v>0</v>
      </c>
      <c r="P46" s="1">
        <v>10</v>
      </c>
      <c r="Q46" s="1">
        <v>0</v>
      </c>
      <c r="R46" s="1">
        <v>0</v>
      </c>
      <c r="S46" s="1">
        <v>8</v>
      </c>
      <c r="T46" s="1">
        <v>56</v>
      </c>
      <c r="U46" s="1">
        <v>87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</row>
    <row r="47" spans="3:27" x14ac:dyDescent="0.3">
      <c r="C47" s="1">
        <v>10</v>
      </c>
      <c r="D47" s="1">
        <v>4</v>
      </c>
      <c r="E47" s="1" t="s">
        <v>0</v>
      </c>
      <c r="F47" s="1">
        <v>3</v>
      </c>
      <c r="G47" s="1">
        <v>0</v>
      </c>
      <c r="H47" s="1">
        <v>24079</v>
      </c>
      <c r="I47" s="1">
        <v>17149</v>
      </c>
      <c r="J47" s="1">
        <v>6930</v>
      </c>
      <c r="K47" s="1">
        <v>0</v>
      </c>
      <c r="L47" s="1">
        <v>0</v>
      </c>
      <c r="M47" s="1">
        <v>67</v>
      </c>
      <c r="N47" s="1">
        <v>0</v>
      </c>
      <c r="O47" s="1">
        <v>0</v>
      </c>
      <c r="P47" s="1">
        <v>10</v>
      </c>
      <c r="Q47" s="1">
        <v>0</v>
      </c>
      <c r="R47" s="1">
        <v>0</v>
      </c>
      <c r="S47" s="1">
        <v>10</v>
      </c>
      <c r="T47" s="1">
        <v>51.25</v>
      </c>
      <c r="U47" s="1">
        <v>90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</row>
    <row r="48" spans="3:27" x14ac:dyDescent="0.3">
      <c r="C48" s="1">
        <v>10</v>
      </c>
      <c r="D48" s="1">
        <v>8</v>
      </c>
      <c r="E48" s="1" t="s">
        <v>0</v>
      </c>
      <c r="F48" s="1">
        <v>3</v>
      </c>
      <c r="G48" s="1">
        <v>0</v>
      </c>
      <c r="H48" s="1">
        <v>24838</v>
      </c>
      <c r="I48" s="1">
        <v>17488</v>
      </c>
      <c r="J48" s="1">
        <v>7350</v>
      </c>
      <c r="K48" s="1">
        <v>0</v>
      </c>
      <c r="L48" s="1">
        <v>0</v>
      </c>
      <c r="M48" s="1">
        <v>65</v>
      </c>
      <c r="N48" s="1">
        <v>0</v>
      </c>
      <c r="O48" s="1">
        <v>0</v>
      </c>
      <c r="P48" s="1">
        <v>10</v>
      </c>
      <c r="Q48" s="1">
        <v>0</v>
      </c>
      <c r="R48" s="1">
        <v>0</v>
      </c>
      <c r="S48" s="1">
        <v>10</v>
      </c>
      <c r="T48" s="1">
        <v>56.25</v>
      </c>
      <c r="U48" s="1">
        <v>88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</row>
    <row r="49" spans="3:27" x14ac:dyDescent="0.3">
      <c r="C49" s="1">
        <v>10</v>
      </c>
      <c r="D49" s="1">
        <v>4</v>
      </c>
      <c r="E49" s="1" t="s">
        <v>0</v>
      </c>
      <c r="F49" s="1">
        <v>4</v>
      </c>
      <c r="G49" s="1">
        <v>0</v>
      </c>
      <c r="H49" s="1">
        <v>21811</v>
      </c>
      <c r="I49" s="1">
        <v>17191</v>
      </c>
      <c r="J49" s="1">
        <v>4620</v>
      </c>
      <c r="K49" s="1">
        <v>0</v>
      </c>
      <c r="L49" s="1">
        <v>0</v>
      </c>
      <c r="M49" s="1">
        <v>78</v>
      </c>
      <c r="N49" s="1">
        <v>0</v>
      </c>
      <c r="O49" s="1">
        <v>0</v>
      </c>
      <c r="P49" s="1">
        <v>10</v>
      </c>
      <c r="Q49" s="1">
        <v>0</v>
      </c>
      <c r="R49" s="1">
        <v>0</v>
      </c>
      <c r="S49" s="1">
        <v>14</v>
      </c>
      <c r="T49" s="1">
        <v>51.25</v>
      </c>
      <c r="U49" s="1">
        <v>88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</row>
    <row r="50" spans="3:27" x14ac:dyDescent="0.3">
      <c r="C50" s="1">
        <v>10</v>
      </c>
      <c r="D50" s="1">
        <v>8</v>
      </c>
      <c r="E50" s="1" t="s">
        <v>0</v>
      </c>
      <c r="F50" s="1">
        <v>4</v>
      </c>
      <c r="G50" s="1">
        <v>0</v>
      </c>
      <c r="H50" s="1">
        <v>22531.9999999998</v>
      </c>
      <c r="I50" s="1">
        <v>16651.9999999998</v>
      </c>
      <c r="J50" s="1">
        <v>5880</v>
      </c>
      <c r="K50" s="1">
        <v>0</v>
      </c>
      <c r="L50" s="1">
        <v>0</v>
      </c>
      <c r="M50" s="1">
        <v>72</v>
      </c>
      <c r="N50" s="1">
        <v>0</v>
      </c>
      <c r="O50" s="1">
        <v>0</v>
      </c>
      <c r="P50" s="1">
        <v>10</v>
      </c>
      <c r="Q50" s="1">
        <v>0</v>
      </c>
      <c r="R50" s="1">
        <v>0</v>
      </c>
      <c r="S50" s="1">
        <v>10</v>
      </c>
      <c r="T50" s="1">
        <v>53.38</v>
      </c>
      <c r="U50" s="1">
        <v>87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</row>
    <row r="51" spans="3:27" x14ac:dyDescent="0.3">
      <c r="C51" s="1">
        <v>10</v>
      </c>
      <c r="D51" s="1">
        <v>4</v>
      </c>
      <c r="E51" s="1" t="s">
        <v>0</v>
      </c>
      <c r="F51" s="1">
        <v>5</v>
      </c>
      <c r="G51" s="1">
        <v>0</v>
      </c>
      <c r="H51" s="1">
        <v>25682.999999999902</v>
      </c>
      <c r="I51" s="1">
        <v>20852.999999999902</v>
      </c>
      <c r="J51" s="1">
        <v>4830</v>
      </c>
      <c r="K51" s="1">
        <v>0</v>
      </c>
      <c r="L51" s="1">
        <v>0</v>
      </c>
      <c r="M51" s="1">
        <v>77</v>
      </c>
      <c r="N51" s="1">
        <v>0</v>
      </c>
      <c r="O51" s="1">
        <v>0</v>
      </c>
      <c r="P51" s="1">
        <v>10</v>
      </c>
      <c r="Q51" s="1">
        <v>0</v>
      </c>
      <c r="R51" s="1">
        <v>0</v>
      </c>
      <c r="S51" s="1">
        <v>10</v>
      </c>
      <c r="T51" s="1">
        <v>45</v>
      </c>
      <c r="U51" s="1">
        <v>81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</row>
    <row r="52" spans="3:27" x14ac:dyDescent="0.3">
      <c r="C52" s="1">
        <v>10</v>
      </c>
      <c r="D52" s="1">
        <v>8</v>
      </c>
      <c r="E52" s="1" t="s">
        <v>0</v>
      </c>
      <c r="F52" s="1">
        <v>5</v>
      </c>
      <c r="G52" s="1">
        <v>0</v>
      </c>
      <c r="H52" s="1">
        <v>25983</v>
      </c>
      <c r="I52" s="1">
        <v>20523</v>
      </c>
      <c r="J52" s="1">
        <v>5460</v>
      </c>
      <c r="K52" s="1">
        <v>0</v>
      </c>
      <c r="L52" s="1">
        <v>0</v>
      </c>
      <c r="M52" s="1">
        <v>74</v>
      </c>
      <c r="N52" s="1">
        <v>0</v>
      </c>
      <c r="O52" s="1">
        <v>0</v>
      </c>
      <c r="P52" s="1">
        <v>10</v>
      </c>
      <c r="Q52" s="1">
        <v>0</v>
      </c>
      <c r="R52" s="1">
        <v>0</v>
      </c>
      <c r="S52" s="1">
        <v>10</v>
      </c>
      <c r="T52" s="1">
        <v>54</v>
      </c>
      <c r="U52" s="1">
        <v>85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</row>
    <row r="53" spans="3:27" x14ac:dyDescent="0.3">
      <c r="C53" s="1">
        <v>10</v>
      </c>
      <c r="D53" s="1">
        <v>4</v>
      </c>
      <c r="E53" s="1" t="s">
        <v>0</v>
      </c>
      <c r="F53" s="1">
        <v>6</v>
      </c>
      <c r="G53" s="1">
        <v>0</v>
      </c>
      <c r="H53" s="1">
        <v>22368.999115636401</v>
      </c>
      <c r="I53" s="1">
        <v>18798.999117456799</v>
      </c>
      <c r="J53" s="1">
        <v>3569.9976949012198</v>
      </c>
      <c r="K53" s="1">
        <v>0</v>
      </c>
      <c r="L53" s="1">
        <v>0</v>
      </c>
      <c r="M53" s="1">
        <v>83</v>
      </c>
      <c r="N53" s="1">
        <v>0</v>
      </c>
      <c r="O53" s="1">
        <v>0</v>
      </c>
      <c r="P53" s="1">
        <v>10</v>
      </c>
      <c r="Q53" s="1">
        <v>0</v>
      </c>
      <c r="R53" s="1">
        <v>0</v>
      </c>
      <c r="S53" s="1">
        <v>10</v>
      </c>
      <c r="T53" s="1">
        <v>49.75</v>
      </c>
      <c r="U53" s="1">
        <v>90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</row>
    <row r="54" spans="3:27" x14ac:dyDescent="0.3">
      <c r="C54" s="1">
        <v>10</v>
      </c>
      <c r="D54" s="1">
        <v>8</v>
      </c>
      <c r="E54" s="1" t="s">
        <v>0</v>
      </c>
      <c r="F54" s="1">
        <v>6</v>
      </c>
      <c r="G54" s="1">
        <v>0</v>
      </c>
      <c r="H54" s="1">
        <v>24759</v>
      </c>
      <c r="I54" s="1">
        <v>18879</v>
      </c>
      <c r="J54" s="1">
        <v>5880</v>
      </c>
      <c r="K54" s="1">
        <v>0</v>
      </c>
      <c r="L54" s="1">
        <v>0</v>
      </c>
      <c r="M54" s="1">
        <v>72</v>
      </c>
      <c r="N54" s="1">
        <v>0</v>
      </c>
      <c r="O54" s="1">
        <v>0</v>
      </c>
      <c r="P54" s="1">
        <v>10</v>
      </c>
      <c r="Q54" s="1">
        <v>0</v>
      </c>
      <c r="R54" s="1">
        <v>0</v>
      </c>
      <c r="S54" s="1">
        <v>9</v>
      </c>
      <c r="T54" s="1">
        <v>51.75</v>
      </c>
      <c r="U54" s="1">
        <v>88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</row>
    <row r="55" spans="3:27" x14ac:dyDescent="0.3">
      <c r="C55" s="1">
        <v>10</v>
      </c>
      <c r="D55" s="1">
        <v>4</v>
      </c>
      <c r="E55" s="1" t="s">
        <v>0</v>
      </c>
      <c r="F55" s="1">
        <v>7</v>
      </c>
      <c r="G55" s="1">
        <v>0</v>
      </c>
      <c r="H55" s="1">
        <v>22081.999999999502</v>
      </c>
      <c r="I55" s="1">
        <v>19141.999999999502</v>
      </c>
      <c r="J55" s="1">
        <v>2940</v>
      </c>
      <c r="K55" s="1">
        <v>0</v>
      </c>
      <c r="L55" s="1">
        <v>0</v>
      </c>
      <c r="M55" s="1">
        <v>86</v>
      </c>
      <c r="N55" s="1">
        <v>0</v>
      </c>
      <c r="O55" s="1">
        <v>0</v>
      </c>
      <c r="P55" s="1">
        <v>10</v>
      </c>
      <c r="Q55" s="1">
        <v>0</v>
      </c>
      <c r="R55" s="1">
        <v>0</v>
      </c>
      <c r="S55" s="1">
        <v>12</v>
      </c>
      <c r="T55" s="1">
        <v>50.75</v>
      </c>
      <c r="U55" s="1">
        <v>88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</row>
    <row r="56" spans="3:27" x14ac:dyDescent="0.3">
      <c r="C56" s="1">
        <v>10</v>
      </c>
      <c r="D56" s="1">
        <v>8</v>
      </c>
      <c r="E56" s="1" t="s">
        <v>0</v>
      </c>
      <c r="F56" s="1">
        <v>7</v>
      </c>
      <c r="G56" s="1">
        <v>0</v>
      </c>
      <c r="H56" s="1">
        <v>22746</v>
      </c>
      <c r="I56" s="1">
        <v>18756</v>
      </c>
      <c r="J56" s="1">
        <v>3990</v>
      </c>
      <c r="K56" s="1">
        <v>0</v>
      </c>
      <c r="L56" s="1">
        <v>0</v>
      </c>
      <c r="M56" s="1">
        <v>81</v>
      </c>
      <c r="N56" s="1">
        <v>0</v>
      </c>
      <c r="O56" s="1">
        <v>0</v>
      </c>
      <c r="P56" s="1">
        <v>10</v>
      </c>
      <c r="Q56" s="1">
        <v>0</v>
      </c>
      <c r="R56" s="1">
        <v>0</v>
      </c>
      <c r="S56" s="1">
        <v>9</v>
      </c>
      <c r="T56" s="1">
        <v>54.25</v>
      </c>
      <c r="U56" s="1">
        <v>88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</row>
    <row r="57" spans="3:27" x14ac:dyDescent="0.3">
      <c r="C57" s="1">
        <v>10</v>
      </c>
      <c r="D57" s="1">
        <v>4</v>
      </c>
      <c r="E57" s="1" t="s">
        <v>0</v>
      </c>
      <c r="F57" s="1">
        <v>8</v>
      </c>
      <c r="G57" s="1">
        <v>0</v>
      </c>
      <c r="H57" s="1">
        <v>22800</v>
      </c>
      <c r="I57" s="1">
        <v>20700</v>
      </c>
      <c r="J57" s="1">
        <v>2100</v>
      </c>
      <c r="K57" s="1">
        <v>0</v>
      </c>
      <c r="L57" s="1">
        <v>0</v>
      </c>
      <c r="M57" s="1">
        <v>90</v>
      </c>
      <c r="N57" s="1">
        <v>0</v>
      </c>
      <c r="O57" s="1">
        <v>0</v>
      </c>
      <c r="P57" s="1">
        <v>10</v>
      </c>
      <c r="Q57" s="1">
        <v>0</v>
      </c>
      <c r="R57" s="1">
        <v>0</v>
      </c>
      <c r="S57" s="1">
        <v>10</v>
      </c>
      <c r="T57" s="1">
        <v>50.75</v>
      </c>
      <c r="U57" s="1">
        <v>90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</row>
    <row r="58" spans="3:27" x14ac:dyDescent="0.3">
      <c r="C58" s="1">
        <v>10</v>
      </c>
      <c r="D58" s="1">
        <v>8</v>
      </c>
      <c r="E58" s="1" t="s">
        <v>0</v>
      </c>
      <c r="F58" s="1">
        <v>8</v>
      </c>
      <c r="G58" s="1">
        <v>0</v>
      </c>
      <c r="H58" s="1">
        <v>23645</v>
      </c>
      <c r="I58" s="1">
        <v>19445</v>
      </c>
      <c r="J58" s="1">
        <v>4200</v>
      </c>
      <c r="K58" s="1">
        <v>0</v>
      </c>
      <c r="L58" s="1">
        <v>0</v>
      </c>
      <c r="M58" s="1">
        <v>80</v>
      </c>
      <c r="N58" s="1">
        <v>0</v>
      </c>
      <c r="O58" s="1">
        <v>0</v>
      </c>
      <c r="P58" s="1">
        <v>10</v>
      </c>
      <c r="Q58" s="1">
        <v>0</v>
      </c>
      <c r="R58" s="1">
        <v>0</v>
      </c>
      <c r="S58" s="1">
        <v>10</v>
      </c>
      <c r="T58" s="1">
        <v>54.25</v>
      </c>
      <c r="U58" s="1">
        <v>87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</row>
    <row r="59" spans="3:27" x14ac:dyDescent="0.3">
      <c r="C59" s="1">
        <v>10</v>
      </c>
      <c r="D59" s="1">
        <v>4</v>
      </c>
      <c r="E59" s="1" t="s">
        <v>0</v>
      </c>
      <c r="F59" s="1">
        <v>9</v>
      </c>
      <c r="G59" s="1">
        <v>0</v>
      </c>
      <c r="H59" s="1">
        <v>25765</v>
      </c>
      <c r="I59" s="1">
        <v>20305</v>
      </c>
      <c r="J59" s="1">
        <v>5460</v>
      </c>
      <c r="K59" s="1">
        <v>0</v>
      </c>
      <c r="L59" s="1">
        <v>0</v>
      </c>
      <c r="M59" s="1">
        <v>74</v>
      </c>
      <c r="N59" s="1">
        <v>0</v>
      </c>
      <c r="O59" s="1">
        <v>0</v>
      </c>
      <c r="P59" s="1">
        <v>10</v>
      </c>
      <c r="Q59" s="1">
        <v>0</v>
      </c>
      <c r="R59" s="1">
        <v>0</v>
      </c>
      <c r="S59" s="1">
        <v>11</v>
      </c>
      <c r="T59" s="1">
        <v>51</v>
      </c>
      <c r="U59" s="1">
        <v>88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</row>
    <row r="60" spans="3:27" x14ac:dyDescent="0.3">
      <c r="C60" s="1">
        <v>10</v>
      </c>
      <c r="D60" s="1">
        <v>8</v>
      </c>
      <c r="E60" s="1" t="s">
        <v>0</v>
      </c>
      <c r="F60" s="1">
        <v>9</v>
      </c>
      <c r="G60" s="1">
        <v>0</v>
      </c>
      <c r="H60" s="1">
        <v>25975</v>
      </c>
      <c r="I60" s="1">
        <v>20305</v>
      </c>
      <c r="J60" s="1">
        <v>5670</v>
      </c>
      <c r="K60" s="1">
        <v>0</v>
      </c>
      <c r="L60" s="1">
        <v>0</v>
      </c>
      <c r="M60" s="1">
        <v>73</v>
      </c>
      <c r="N60" s="1">
        <v>0</v>
      </c>
      <c r="O60" s="1">
        <v>0</v>
      </c>
      <c r="P60" s="1">
        <v>10</v>
      </c>
      <c r="Q60" s="1">
        <v>0</v>
      </c>
      <c r="R60" s="1">
        <v>0</v>
      </c>
      <c r="S60" s="1">
        <v>9</v>
      </c>
      <c r="T60" s="1">
        <v>55.63</v>
      </c>
      <c r="U60" s="1">
        <v>89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</row>
    <row r="61" spans="3:27" x14ac:dyDescent="0.3">
      <c r="C61" s="1">
        <v>10</v>
      </c>
      <c r="D61" s="1">
        <v>4</v>
      </c>
      <c r="E61" s="1" t="s">
        <v>0</v>
      </c>
      <c r="F61" s="1">
        <v>10</v>
      </c>
      <c r="G61" s="1">
        <v>0</v>
      </c>
      <c r="H61" s="1">
        <v>21987.9999999996</v>
      </c>
      <c r="I61" s="1">
        <v>18417.9999999996</v>
      </c>
      <c r="J61" s="1">
        <v>3570</v>
      </c>
      <c r="K61" s="1">
        <v>0</v>
      </c>
      <c r="L61" s="1">
        <v>0</v>
      </c>
      <c r="M61" s="1">
        <v>83</v>
      </c>
      <c r="N61" s="1">
        <v>0</v>
      </c>
      <c r="O61" s="1">
        <v>0</v>
      </c>
      <c r="P61" s="1">
        <v>10</v>
      </c>
      <c r="Q61" s="1">
        <v>0</v>
      </c>
      <c r="R61" s="1">
        <v>0</v>
      </c>
      <c r="S61" s="1">
        <v>10</v>
      </c>
      <c r="T61" s="1">
        <v>51</v>
      </c>
      <c r="U61" s="1">
        <v>90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</row>
    <row r="62" spans="3:27" x14ac:dyDescent="0.3">
      <c r="C62" s="1">
        <v>10</v>
      </c>
      <c r="D62" s="1">
        <v>8</v>
      </c>
      <c r="E62" s="1" t="s">
        <v>0</v>
      </c>
      <c r="F62" s="1">
        <v>10</v>
      </c>
      <c r="G62" s="1">
        <v>0</v>
      </c>
      <c r="H62" s="1">
        <v>23186</v>
      </c>
      <c r="I62" s="1">
        <v>18566</v>
      </c>
      <c r="J62" s="1">
        <v>4620</v>
      </c>
      <c r="K62" s="1">
        <v>0</v>
      </c>
      <c r="L62" s="1">
        <v>0</v>
      </c>
      <c r="M62" s="1">
        <v>78</v>
      </c>
      <c r="N62" s="1">
        <v>0</v>
      </c>
      <c r="O62" s="1">
        <v>0</v>
      </c>
      <c r="P62" s="1">
        <v>10</v>
      </c>
      <c r="Q62" s="1">
        <v>0</v>
      </c>
      <c r="R62" s="1">
        <v>0</v>
      </c>
      <c r="S62" s="1">
        <v>10</v>
      </c>
      <c r="T62" s="1">
        <v>56.75</v>
      </c>
      <c r="U62" s="1">
        <v>88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</row>
    <row r="63" spans="3:27" x14ac:dyDescent="0.3">
      <c r="C63" s="1">
        <v>10</v>
      </c>
      <c r="D63" s="1">
        <v>4</v>
      </c>
      <c r="E63" s="1" t="s">
        <v>0</v>
      </c>
      <c r="F63" s="1">
        <v>11</v>
      </c>
      <c r="G63" s="1">
        <v>0</v>
      </c>
      <c r="H63" s="1">
        <v>24704</v>
      </c>
      <c r="I63" s="1">
        <v>17984</v>
      </c>
      <c r="J63" s="1">
        <v>6720</v>
      </c>
      <c r="K63" s="1">
        <v>0</v>
      </c>
      <c r="L63" s="1">
        <v>0</v>
      </c>
      <c r="M63" s="1">
        <v>68</v>
      </c>
      <c r="N63" s="1">
        <v>0</v>
      </c>
      <c r="O63" s="1">
        <v>0</v>
      </c>
      <c r="P63" s="1">
        <v>10</v>
      </c>
      <c r="Q63" s="1">
        <v>0</v>
      </c>
      <c r="R63" s="1">
        <v>0</v>
      </c>
      <c r="S63" s="1">
        <v>9</v>
      </c>
      <c r="T63" s="1">
        <v>51.75</v>
      </c>
      <c r="U63" s="1">
        <v>89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</row>
    <row r="64" spans="3:27" x14ac:dyDescent="0.3">
      <c r="C64" s="1">
        <v>10</v>
      </c>
      <c r="D64" s="1">
        <v>8</v>
      </c>
      <c r="E64" s="1" t="s">
        <v>0</v>
      </c>
      <c r="F64" s="1">
        <v>11</v>
      </c>
      <c r="G64" s="1">
        <v>0</v>
      </c>
      <c r="H64" s="1">
        <v>24489.9999999994</v>
      </c>
      <c r="I64" s="1">
        <v>19029.9999999994</v>
      </c>
      <c r="J64" s="1">
        <v>5460</v>
      </c>
      <c r="K64" s="1">
        <v>0</v>
      </c>
      <c r="L64" s="1">
        <v>0</v>
      </c>
      <c r="M64" s="1">
        <v>74</v>
      </c>
      <c r="N64" s="1">
        <v>0</v>
      </c>
      <c r="O64" s="1">
        <v>0</v>
      </c>
      <c r="P64" s="1">
        <v>10</v>
      </c>
      <c r="Q64" s="1">
        <v>0</v>
      </c>
      <c r="R64" s="1">
        <v>0</v>
      </c>
      <c r="S64" s="1">
        <v>9</v>
      </c>
      <c r="T64" s="1">
        <v>55.63</v>
      </c>
      <c r="U64" s="1">
        <v>88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</row>
    <row r="65" spans="3:27" x14ac:dyDescent="0.3">
      <c r="C65" s="1">
        <v>10</v>
      </c>
      <c r="D65" s="1">
        <v>4</v>
      </c>
      <c r="E65" s="1" t="s">
        <v>0</v>
      </c>
      <c r="F65" s="1">
        <v>12</v>
      </c>
      <c r="G65" s="1">
        <v>0</v>
      </c>
      <c r="H65" s="1">
        <v>23934.999999999702</v>
      </c>
      <c r="I65" s="1">
        <v>20574.999999999702</v>
      </c>
      <c r="J65" s="1">
        <v>3360</v>
      </c>
      <c r="K65" s="1">
        <v>0</v>
      </c>
      <c r="L65" s="1">
        <v>0</v>
      </c>
      <c r="M65" s="1">
        <v>84</v>
      </c>
      <c r="N65" s="1">
        <v>0</v>
      </c>
      <c r="O65" s="1">
        <v>0</v>
      </c>
      <c r="P65" s="1">
        <v>10</v>
      </c>
      <c r="Q65" s="1">
        <v>0</v>
      </c>
      <c r="R65" s="1">
        <v>0</v>
      </c>
      <c r="S65" s="1">
        <v>10</v>
      </c>
      <c r="T65" s="1">
        <v>50.75</v>
      </c>
      <c r="U65" s="1">
        <v>90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</row>
    <row r="66" spans="3:27" x14ac:dyDescent="0.3">
      <c r="C66" s="1">
        <v>10</v>
      </c>
      <c r="D66" s="1">
        <v>8</v>
      </c>
      <c r="E66" s="1" t="s">
        <v>0</v>
      </c>
      <c r="F66" s="1">
        <v>12</v>
      </c>
      <c r="G66" s="1">
        <v>0</v>
      </c>
      <c r="H66" s="1">
        <v>24198.9999999996</v>
      </c>
      <c r="I66" s="1">
        <v>19578.9999999996</v>
      </c>
      <c r="J66" s="1">
        <v>4620</v>
      </c>
      <c r="K66" s="1">
        <v>0</v>
      </c>
      <c r="L66" s="1">
        <v>0</v>
      </c>
      <c r="M66" s="1">
        <v>78</v>
      </c>
      <c r="N66" s="1">
        <v>0</v>
      </c>
      <c r="O66" s="1">
        <v>0</v>
      </c>
      <c r="P66" s="1">
        <v>10</v>
      </c>
      <c r="Q66" s="1">
        <v>0</v>
      </c>
      <c r="R66" s="1">
        <v>0</v>
      </c>
      <c r="S66" s="1">
        <v>10</v>
      </c>
      <c r="T66" s="1">
        <v>54.25</v>
      </c>
      <c r="U66" s="1">
        <v>89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</row>
    <row r="67" spans="3:27" x14ac:dyDescent="0.3">
      <c r="C67" s="1">
        <v>10</v>
      </c>
      <c r="D67" s="1">
        <v>4</v>
      </c>
      <c r="E67" s="1" t="s">
        <v>0</v>
      </c>
      <c r="F67" s="1">
        <v>13</v>
      </c>
      <c r="G67" s="1">
        <v>0</v>
      </c>
      <c r="H67" s="1">
        <v>22576.999999999902</v>
      </c>
      <c r="I67" s="1">
        <v>18796.999999999902</v>
      </c>
      <c r="J67" s="1">
        <v>3780</v>
      </c>
      <c r="K67" s="1">
        <v>0</v>
      </c>
      <c r="L67" s="1">
        <v>0</v>
      </c>
      <c r="M67" s="1">
        <v>82</v>
      </c>
      <c r="N67" s="1">
        <v>0</v>
      </c>
      <c r="O67" s="1">
        <v>0</v>
      </c>
      <c r="P67" s="1">
        <v>10</v>
      </c>
      <c r="Q67" s="1">
        <v>0</v>
      </c>
      <c r="R67" s="1">
        <v>0</v>
      </c>
      <c r="S67" s="1">
        <v>11</v>
      </c>
      <c r="T67" s="1">
        <v>50.75</v>
      </c>
      <c r="U67" s="1">
        <v>89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</row>
    <row r="68" spans="3:27" x14ac:dyDescent="0.3">
      <c r="C68" s="1">
        <v>10</v>
      </c>
      <c r="D68" s="1">
        <v>8</v>
      </c>
      <c r="E68" s="1" t="s">
        <v>0</v>
      </c>
      <c r="F68" s="1">
        <v>13</v>
      </c>
      <c r="G68" s="1">
        <v>0</v>
      </c>
      <c r="H68" s="1">
        <v>25517</v>
      </c>
      <c r="I68" s="1">
        <v>18797</v>
      </c>
      <c r="J68" s="1">
        <v>6720</v>
      </c>
      <c r="K68" s="1">
        <v>0</v>
      </c>
      <c r="L68" s="1">
        <v>0</v>
      </c>
      <c r="M68" s="1">
        <v>68</v>
      </c>
      <c r="N68" s="1">
        <v>0</v>
      </c>
      <c r="O68" s="1">
        <v>0</v>
      </c>
      <c r="P68" s="1">
        <v>10</v>
      </c>
      <c r="Q68" s="1">
        <v>0</v>
      </c>
      <c r="R68" s="1">
        <v>0</v>
      </c>
      <c r="S68" s="1">
        <v>10</v>
      </c>
      <c r="T68" s="1">
        <v>52.25</v>
      </c>
      <c r="U68" s="1">
        <v>84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</row>
    <row r="69" spans="3:27" x14ac:dyDescent="0.3">
      <c r="C69" s="1">
        <v>10</v>
      </c>
      <c r="D69" s="1">
        <v>4</v>
      </c>
      <c r="E69" s="1" t="s">
        <v>0</v>
      </c>
      <c r="F69" s="1">
        <v>14</v>
      </c>
      <c r="G69" s="1">
        <v>0</v>
      </c>
      <c r="H69" s="1">
        <v>26484.9999999996</v>
      </c>
      <c r="I69" s="1">
        <v>22704.9999999996</v>
      </c>
      <c r="J69" s="1">
        <v>3780</v>
      </c>
      <c r="K69" s="1">
        <v>0</v>
      </c>
      <c r="L69" s="1">
        <v>0</v>
      </c>
      <c r="M69" s="1">
        <v>82</v>
      </c>
      <c r="N69" s="1">
        <v>0</v>
      </c>
      <c r="O69" s="1">
        <v>0</v>
      </c>
      <c r="P69" s="1">
        <v>10</v>
      </c>
      <c r="Q69" s="1">
        <v>0</v>
      </c>
      <c r="R69" s="1">
        <v>0</v>
      </c>
      <c r="S69" s="1">
        <v>8</v>
      </c>
      <c r="T69" s="1">
        <v>49.5</v>
      </c>
      <c r="U69" s="1">
        <v>88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</row>
    <row r="70" spans="3:27" x14ac:dyDescent="0.3">
      <c r="C70" s="1">
        <v>10</v>
      </c>
      <c r="D70" s="1">
        <v>8</v>
      </c>
      <c r="E70" s="1" t="s">
        <v>0</v>
      </c>
      <c r="F70" s="1">
        <v>14</v>
      </c>
      <c r="G70" s="1">
        <v>0</v>
      </c>
      <c r="H70" s="1">
        <v>26724</v>
      </c>
      <c r="I70" s="1">
        <v>23574</v>
      </c>
      <c r="J70" s="1">
        <v>3150</v>
      </c>
      <c r="K70" s="1">
        <v>0</v>
      </c>
      <c r="L70" s="1">
        <v>0</v>
      </c>
      <c r="M70" s="1">
        <v>85</v>
      </c>
      <c r="N70" s="1">
        <v>0</v>
      </c>
      <c r="O70" s="1">
        <v>0</v>
      </c>
      <c r="P70" s="1">
        <v>10</v>
      </c>
      <c r="Q70" s="1">
        <v>0</v>
      </c>
      <c r="R70" s="1">
        <v>0</v>
      </c>
      <c r="S70" s="1">
        <v>10</v>
      </c>
      <c r="T70" s="1">
        <v>55.25</v>
      </c>
      <c r="U70" s="1">
        <v>88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</row>
    <row r="71" spans="3:27" x14ac:dyDescent="0.3">
      <c r="C71" s="1">
        <v>10</v>
      </c>
      <c r="D71" s="1">
        <v>4</v>
      </c>
      <c r="E71" s="1" t="s">
        <v>0</v>
      </c>
      <c r="F71" s="1">
        <v>15</v>
      </c>
      <c r="G71" s="1">
        <v>0</v>
      </c>
      <c r="H71" s="1">
        <v>24527.999999999702</v>
      </c>
      <c r="I71" s="1">
        <v>21587.999999999702</v>
      </c>
      <c r="J71" s="1">
        <v>2940</v>
      </c>
      <c r="K71" s="1">
        <v>0</v>
      </c>
      <c r="L71" s="1">
        <v>0</v>
      </c>
      <c r="M71" s="1">
        <v>86</v>
      </c>
      <c r="N71" s="1">
        <v>0</v>
      </c>
      <c r="O71" s="1">
        <v>0</v>
      </c>
      <c r="P71" s="1">
        <v>10</v>
      </c>
      <c r="Q71" s="1">
        <v>0</v>
      </c>
      <c r="R71" s="1">
        <v>0</v>
      </c>
      <c r="S71" s="1">
        <v>16</v>
      </c>
      <c r="T71" s="1">
        <v>51.5</v>
      </c>
      <c r="U71" s="1">
        <v>90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</row>
    <row r="72" spans="3:27" x14ac:dyDescent="0.3">
      <c r="C72" s="1">
        <v>10</v>
      </c>
      <c r="D72" s="1">
        <v>8</v>
      </c>
      <c r="E72" s="1" t="s">
        <v>0</v>
      </c>
      <c r="F72" s="1">
        <v>15</v>
      </c>
      <c r="G72" s="1">
        <v>0</v>
      </c>
      <c r="H72" s="1">
        <v>27638.999999999902</v>
      </c>
      <c r="I72" s="1">
        <v>22388.999999999902</v>
      </c>
      <c r="J72" s="1">
        <v>5250</v>
      </c>
      <c r="K72" s="1">
        <v>0</v>
      </c>
      <c r="L72" s="1">
        <v>0</v>
      </c>
      <c r="M72" s="1">
        <v>75</v>
      </c>
      <c r="N72" s="1">
        <v>0</v>
      </c>
      <c r="O72" s="1">
        <v>0</v>
      </c>
      <c r="P72" s="1">
        <v>10</v>
      </c>
      <c r="Q72" s="1">
        <v>0</v>
      </c>
      <c r="R72" s="1">
        <v>0</v>
      </c>
      <c r="S72" s="1">
        <v>8</v>
      </c>
      <c r="T72" s="1">
        <v>50.25</v>
      </c>
      <c r="U72" s="1">
        <v>82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</row>
    <row r="73" spans="3:27" x14ac:dyDescent="0.3">
      <c r="C73" s="1">
        <v>10</v>
      </c>
      <c r="D73" s="1">
        <v>4</v>
      </c>
      <c r="E73" s="1" t="s">
        <v>0</v>
      </c>
      <c r="F73" s="1">
        <v>16</v>
      </c>
      <c r="G73" s="1">
        <v>0</v>
      </c>
      <c r="H73" s="1">
        <v>22478</v>
      </c>
      <c r="I73" s="1">
        <v>19958</v>
      </c>
      <c r="J73" s="1">
        <v>2520</v>
      </c>
      <c r="K73" s="1">
        <v>0</v>
      </c>
      <c r="L73" s="1">
        <v>0</v>
      </c>
      <c r="M73" s="1">
        <v>88</v>
      </c>
      <c r="N73" s="1">
        <v>0</v>
      </c>
      <c r="O73" s="1">
        <v>0</v>
      </c>
      <c r="P73" s="1">
        <v>10</v>
      </c>
      <c r="Q73" s="1">
        <v>0</v>
      </c>
      <c r="R73" s="1">
        <v>0</v>
      </c>
      <c r="S73" s="1">
        <v>10</v>
      </c>
      <c r="T73" s="1">
        <v>51</v>
      </c>
      <c r="U73" s="1">
        <v>90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</row>
    <row r="74" spans="3:27" x14ac:dyDescent="0.3">
      <c r="C74" s="1">
        <v>10</v>
      </c>
      <c r="D74" s="1">
        <v>8</v>
      </c>
      <c r="E74" s="1" t="s">
        <v>0</v>
      </c>
      <c r="F74" s="1">
        <v>16</v>
      </c>
      <c r="G74" s="1">
        <v>0</v>
      </c>
      <c r="H74" s="1">
        <v>22076.0000000002</v>
      </c>
      <c r="I74" s="1">
        <v>17456.0000000002</v>
      </c>
      <c r="J74" s="1">
        <v>4620</v>
      </c>
      <c r="K74" s="1">
        <v>0</v>
      </c>
      <c r="L74" s="1">
        <v>0</v>
      </c>
      <c r="M74" s="1">
        <v>78</v>
      </c>
      <c r="N74" s="1">
        <v>0</v>
      </c>
      <c r="O74" s="1">
        <v>0</v>
      </c>
      <c r="P74" s="1">
        <v>10</v>
      </c>
      <c r="Q74" s="1">
        <v>0</v>
      </c>
      <c r="R74" s="1">
        <v>0</v>
      </c>
      <c r="S74" s="1">
        <v>10</v>
      </c>
      <c r="T74" s="1">
        <v>56.5</v>
      </c>
      <c r="U74" s="1">
        <v>88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</row>
    <row r="75" spans="3:27" x14ac:dyDescent="0.3">
      <c r="C75" s="1">
        <v>10</v>
      </c>
      <c r="D75" s="1">
        <v>4</v>
      </c>
      <c r="E75" s="1" t="s">
        <v>0</v>
      </c>
      <c r="F75" s="1">
        <v>17</v>
      </c>
      <c r="G75" s="1">
        <v>0</v>
      </c>
      <c r="H75" s="1">
        <v>24839</v>
      </c>
      <c r="I75" s="1">
        <v>21689</v>
      </c>
      <c r="J75" s="1">
        <v>3150</v>
      </c>
      <c r="K75" s="1">
        <v>0</v>
      </c>
      <c r="L75" s="1">
        <v>0</v>
      </c>
      <c r="M75" s="1">
        <v>85</v>
      </c>
      <c r="N75" s="1">
        <v>0</v>
      </c>
      <c r="O75" s="1">
        <v>0</v>
      </c>
      <c r="P75" s="1">
        <v>10</v>
      </c>
      <c r="Q75" s="1">
        <v>0</v>
      </c>
      <c r="R75" s="1">
        <v>0</v>
      </c>
      <c r="S75" s="1">
        <v>9</v>
      </c>
      <c r="T75" s="1">
        <v>51.25</v>
      </c>
      <c r="U75" s="1">
        <v>89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</row>
    <row r="76" spans="3:27" x14ac:dyDescent="0.3">
      <c r="C76" s="1">
        <v>10</v>
      </c>
      <c r="D76" s="1">
        <v>8</v>
      </c>
      <c r="E76" s="1" t="s">
        <v>0</v>
      </c>
      <c r="F76" s="1">
        <v>17</v>
      </c>
      <c r="G76" s="1">
        <v>0</v>
      </c>
      <c r="H76" s="1">
        <v>26683.999999999902</v>
      </c>
      <c r="I76" s="1">
        <v>20383.999999999902</v>
      </c>
      <c r="J76" s="1">
        <v>6300</v>
      </c>
      <c r="K76" s="1">
        <v>0</v>
      </c>
      <c r="L76" s="1">
        <v>0</v>
      </c>
      <c r="M76" s="1">
        <v>70</v>
      </c>
      <c r="N76" s="1">
        <v>0</v>
      </c>
      <c r="O76" s="1">
        <v>0</v>
      </c>
      <c r="P76" s="1">
        <v>10</v>
      </c>
      <c r="Q76" s="1">
        <v>0</v>
      </c>
      <c r="R76" s="1">
        <v>0</v>
      </c>
      <c r="S76" s="1">
        <v>9</v>
      </c>
      <c r="T76" s="1">
        <v>51.75</v>
      </c>
      <c r="U76" s="1">
        <v>85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</row>
    <row r="77" spans="3:27" x14ac:dyDescent="0.3">
      <c r="C77" s="1">
        <v>10</v>
      </c>
      <c r="D77" s="1">
        <v>4</v>
      </c>
      <c r="E77" s="1" t="s">
        <v>0</v>
      </c>
      <c r="F77" s="1">
        <v>18</v>
      </c>
      <c r="G77" s="1">
        <v>0</v>
      </c>
      <c r="H77" s="1">
        <v>26051.999770763301</v>
      </c>
      <c r="I77" s="1">
        <v>21851.9995934566</v>
      </c>
      <c r="J77" s="1">
        <v>4199.9997779756704</v>
      </c>
      <c r="K77" s="1">
        <v>0</v>
      </c>
      <c r="L77" s="1">
        <v>0</v>
      </c>
      <c r="M77" s="1">
        <v>80</v>
      </c>
      <c r="N77" s="1">
        <v>0</v>
      </c>
      <c r="O77" s="1">
        <v>0</v>
      </c>
      <c r="P77" s="1">
        <v>10</v>
      </c>
      <c r="Q77" s="1">
        <v>0</v>
      </c>
      <c r="R77" s="1">
        <v>0</v>
      </c>
      <c r="S77" s="1">
        <v>10</v>
      </c>
      <c r="T77" s="1">
        <v>44.75</v>
      </c>
      <c r="U77" s="1">
        <v>82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</row>
    <row r="78" spans="3:27" x14ac:dyDescent="0.3">
      <c r="C78" s="1">
        <v>10</v>
      </c>
      <c r="D78" s="1">
        <v>8</v>
      </c>
      <c r="E78" s="1" t="s">
        <v>0</v>
      </c>
      <c r="F78" s="1">
        <v>18</v>
      </c>
      <c r="G78" s="1">
        <v>0</v>
      </c>
      <c r="H78" s="1">
        <v>25527</v>
      </c>
      <c r="I78" s="1">
        <v>20277</v>
      </c>
      <c r="J78" s="1">
        <v>5250</v>
      </c>
      <c r="K78" s="1">
        <v>0</v>
      </c>
      <c r="L78" s="1">
        <v>0</v>
      </c>
      <c r="M78" s="1">
        <v>75</v>
      </c>
      <c r="N78" s="1">
        <v>0</v>
      </c>
      <c r="O78" s="1">
        <v>0</v>
      </c>
      <c r="P78" s="1">
        <v>10</v>
      </c>
      <c r="Q78" s="1">
        <v>0</v>
      </c>
      <c r="R78" s="1">
        <v>0</v>
      </c>
      <c r="S78" s="1">
        <v>8</v>
      </c>
      <c r="T78" s="1">
        <v>50.5</v>
      </c>
      <c r="U78" s="1">
        <v>86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</row>
    <row r="79" spans="3:27" x14ac:dyDescent="0.3">
      <c r="C79" s="1">
        <v>10</v>
      </c>
      <c r="D79" s="1">
        <v>4</v>
      </c>
      <c r="E79" s="1" t="s">
        <v>0</v>
      </c>
      <c r="F79" s="1">
        <v>19</v>
      </c>
      <c r="G79" s="1">
        <v>0</v>
      </c>
      <c r="H79" s="1">
        <v>18951</v>
      </c>
      <c r="I79" s="1">
        <v>16431</v>
      </c>
      <c r="J79" s="1">
        <v>2520</v>
      </c>
      <c r="K79" s="1">
        <v>0</v>
      </c>
      <c r="L79" s="1">
        <v>0</v>
      </c>
      <c r="M79" s="1">
        <v>88</v>
      </c>
      <c r="N79" s="1">
        <v>0</v>
      </c>
      <c r="O79" s="1">
        <v>0</v>
      </c>
      <c r="P79" s="1">
        <v>10</v>
      </c>
      <c r="Q79" s="1">
        <v>0</v>
      </c>
      <c r="R79" s="1">
        <v>0</v>
      </c>
      <c r="S79" s="1">
        <v>10</v>
      </c>
      <c r="T79" s="1">
        <v>50</v>
      </c>
      <c r="U79" s="1">
        <v>90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</row>
    <row r="80" spans="3:27" x14ac:dyDescent="0.3">
      <c r="C80" s="1">
        <v>10</v>
      </c>
      <c r="D80" s="1">
        <v>8</v>
      </c>
      <c r="E80" s="1" t="s">
        <v>0</v>
      </c>
      <c r="F80" s="1">
        <v>19</v>
      </c>
      <c r="G80" s="1">
        <v>0</v>
      </c>
      <c r="H80" s="1">
        <v>20339</v>
      </c>
      <c r="I80" s="1">
        <v>16139</v>
      </c>
      <c r="J80" s="1">
        <v>4200</v>
      </c>
      <c r="K80" s="1">
        <v>0</v>
      </c>
      <c r="L80" s="1">
        <v>0</v>
      </c>
      <c r="M80" s="1">
        <v>80</v>
      </c>
      <c r="N80" s="1">
        <v>0</v>
      </c>
      <c r="O80" s="1">
        <v>0</v>
      </c>
      <c r="P80" s="1">
        <v>10</v>
      </c>
      <c r="Q80" s="1">
        <v>0</v>
      </c>
      <c r="R80" s="1">
        <v>0</v>
      </c>
      <c r="S80" s="1">
        <v>11</v>
      </c>
      <c r="T80" s="1">
        <v>52.75</v>
      </c>
      <c r="U80" s="1">
        <v>88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</row>
    <row r="81" spans="3:27" x14ac:dyDescent="0.3">
      <c r="C81" s="1">
        <v>10</v>
      </c>
      <c r="D81" s="1">
        <v>4</v>
      </c>
      <c r="E81" s="1" t="s">
        <v>0</v>
      </c>
      <c r="F81" s="1">
        <v>20</v>
      </c>
      <c r="G81" s="1">
        <v>0</v>
      </c>
      <c r="H81" s="1">
        <v>25037</v>
      </c>
      <c r="I81" s="1">
        <v>22097</v>
      </c>
      <c r="J81" s="1">
        <v>2940</v>
      </c>
      <c r="K81" s="1">
        <v>0</v>
      </c>
      <c r="L81" s="1">
        <v>0</v>
      </c>
      <c r="M81" s="1">
        <v>86</v>
      </c>
      <c r="N81" s="1">
        <v>0</v>
      </c>
      <c r="O81" s="1">
        <v>0</v>
      </c>
      <c r="P81" s="1">
        <v>10</v>
      </c>
      <c r="Q81" s="1">
        <v>0</v>
      </c>
      <c r="R81" s="1">
        <v>0</v>
      </c>
      <c r="S81" s="1">
        <v>12</v>
      </c>
      <c r="T81" s="1">
        <v>52</v>
      </c>
      <c r="U81" s="1">
        <v>90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</row>
    <row r="82" spans="3:27" x14ac:dyDescent="0.3">
      <c r="C82" s="1">
        <v>10</v>
      </c>
      <c r="D82" s="1">
        <v>8</v>
      </c>
      <c r="E82" s="1" t="s">
        <v>0</v>
      </c>
      <c r="F82" s="1">
        <v>20</v>
      </c>
      <c r="G82" s="1">
        <v>0</v>
      </c>
      <c r="H82" s="1">
        <v>27137</v>
      </c>
      <c r="I82" s="1">
        <v>22097</v>
      </c>
      <c r="J82" s="1">
        <v>5040</v>
      </c>
      <c r="K82" s="1">
        <v>0</v>
      </c>
      <c r="L82" s="1">
        <v>0</v>
      </c>
      <c r="M82" s="1">
        <v>76</v>
      </c>
      <c r="N82" s="1">
        <v>0</v>
      </c>
      <c r="O82" s="1">
        <v>0</v>
      </c>
      <c r="P82" s="1">
        <v>10</v>
      </c>
      <c r="Q82" s="1">
        <v>0</v>
      </c>
      <c r="R82" s="1">
        <v>0</v>
      </c>
      <c r="S82" s="1">
        <v>9</v>
      </c>
      <c r="T82" s="1">
        <v>53.13</v>
      </c>
      <c r="U82" s="1">
        <v>87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</row>
    <row r="83" spans="3:27" x14ac:dyDescent="0.3">
      <c r="C83" s="1">
        <v>10</v>
      </c>
      <c r="D83" s="1">
        <v>4</v>
      </c>
      <c r="E83" s="1" t="s">
        <v>1</v>
      </c>
      <c r="F83" s="1">
        <v>1</v>
      </c>
      <c r="G83" s="1">
        <v>0</v>
      </c>
      <c r="H83" s="1">
        <v>53052.000000000102</v>
      </c>
      <c r="I83" s="1">
        <v>39222.000000000102</v>
      </c>
      <c r="J83" s="1">
        <v>1470</v>
      </c>
      <c r="K83" s="1">
        <v>10980</v>
      </c>
      <c r="L83" s="1">
        <v>1380</v>
      </c>
      <c r="M83" s="1">
        <v>76.67</v>
      </c>
      <c r="N83" s="1">
        <v>76.67</v>
      </c>
      <c r="O83" s="1">
        <v>82.5</v>
      </c>
      <c r="P83" s="1">
        <v>3</v>
      </c>
      <c r="Q83" s="1">
        <v>3</v>
      </c>
      <c r="R83" s="1">
        <v>4</v>
      </c>
      <c r="S83" s="1">
        <v>10</v>
      </c>
      <c r="T83" s="1">
        <v>51.67</v>
      </c>
      <c r="U83" s="1">
        <v>90</v>
      </c>
      <c r="V83" s="1">
        <v>10</v>
      </c>
      <c r="W83" s="1">
        <v>50</v>
      </c>
      <c r="X83" s="1">
        <v>90</v>
      </c>
      <c r="Y83" s="1">
        <v>22.5</v>
      </c>
      <c r="Z83" s="1">
        <v>56.88</v>
      </c>
      <c r="AA83" s="1">
        <v>90</v>
      </c>
    </row>
    <row r="84" spans="3:27" x14ac:dyDescent="0.3">
      <c r="C84" s="1">
        <v>10</v>
      </c>
      <c r="D84" s="1">
        <v>8</v>
      </c>
      <c r="E84" s="1" t="s">
        <v>1</v>
      </c>
      <c r="F84" s="1">
        <v>1</v>
      </c>
      <c r="G84" s="1">
        <v>0</v>
      </c>
      <c r="H84" s="1">
        <v>51686</v>
      </c>
      <c r="I84" s="1">
        <v>31706</v>
      </c>
      <c r="J84" s="1">
        <v>1680</v>
      </c>
      <c r="K84" s="1">
        <v>14760</v>
      </c>
      <c r="L84" s="1">
        <v>3540</v>
      </c>
      <c r="M84" s="1">
        <v>73.33</v>
      </c>
      <c r="N84" s="1">
        <v>70</v>
      </c>
      <c r="O84" s="1">
        <v>52.5</v>
      </c>
      <c r="P84" s="1">
        <v>3</v>
      </c>
      <c r="Q84" s="1">
        <v>3</v>
      </c>
      <c r="R84" s="1">
        <v>4</v>
      </c>
      <c r="S84" s="1">
        <v>10</v>
      </c>
      <c r="T84" s="1">
        <v>56.67</v>
      </c>
      <c r="U84" s="1">
        <v>86.67</v>
      </c>
      <c r="V84" s="1">
        <v>10</v>
      </c>
      <c r="W84" s="1">
        <v>54.17</v>
      </c>
      <c r="X84" s="1">
        <v>90</v>
      </c>
      <c r="Y84" s="1">
        <v>7.5</v>
      </c>
      <c r="Z84" s="1">
        <v>54.06</v>
      </c>
      <c r="AA84" s="1">
        <v>90</v>
      </c>
    </row>
    <row r="85" spans="3:27" x14ac:dyDescent="0.3">
      <c r="C85" s="1">
        <v>10</v>
      </c>
      <c r="D85" s="1">
        <v>8</v>
      </c>
      <c r="E85" s="1" t="s">
        <v>1</v>
      </c>
      <c r="F85" s="1">
        <v>2</v>
      </c>
      <c r="G85" s="1">
        <v>0</v>
      </c>
      <c r="H85" s="1">
        <v>31378.9999999994</v>
      </c>
      <c r="I85" s="1">
        <v>24868.9999999994</v>
      </c>
      <c r="J85" s="1">
        <v>2520</v>
      </c>
      <c r="K85" s="1">
        <v>3180</v>
      </c>
      <c r="L85" s="1">
        <v>810</v>
      </c>
      <c r="M85" s="1">
        <v>60</v>
      </c>
      <c r="N85" s="1">
        <v>86.67</v>
      </c>
      <c r="O85" s="1">
        <v>85</v>
      </c>
      <c r="P85" s="1">
        <v>3</v>
      </c>
      <c r="Q85" s="1">
        <v>3</v>
      </c>
      <c r="R85" s="1">
        <v>4</v>
      </c>
      <c r="S85" s="1">
        <v>10</v>
      </c>
      <c r="T85" s="1">
        <v>52.08</v>
      </c>
      <c r="U85" s="1">
        <v>86.67</v>
      </c>
      <c r="V85" s="1">
        <v>10</v>
      </c>
      <c r="W85" s="1">
        <v>60</v>
      </c>
      <c r="X85" s="1">
        <v>90</v>
      </c>
      <c r="Y85" s="1">
        <v>10</v>
      </c>
      <c r="Z85" s="1">
        <v>56.56</v>
      </c>
      <c r="AA85" s="1">
        <v>90</v>
      </c>
    </row>
    <row r="86" spans="3:27" x14ac:dyDescent="0.3">
      <c r="C86" s="1">
        <v>10</v>
      </c>
      <c r="D86" s="1">
        <v>4</v>
      </c>
      <c r="E86" s="1" t="s">
        <v>1</v>
      </c>
      <c r="F86" s="1">
        <v>3</v>
      </c>
      <c r="G86" s="1">
        <v>0</v>
      </c>
      <c r="H86" s="1">
        <v>38532</v>
      </c>
      <c r="I86" s="1">
        <v>27102</v>
      </c>
      <c r="J86" s="1">
        <v>3150</v>
      </c>
      <c r="K86" s="1">
        <v>7830</v>
      </c>
      <c r="L86" s="1">
        <v>450</v>
      </c>
      <c r="M86" s="1">
        <v>70</v>
      </c>
      <c r="N86" s="1">
        <v>66.67</v>
      </c>
      <c r="O86" s="1">
        <v>90</v>
      </c>
      <c r="P86" s="1">
        <v>5</v>
      </c>
      <c r="Q86" s="1">
        <v>3</v>
      </c>
      <c r="R86" s="1">
        <v>2</v>
      </c>
      <c r="S86" s="1">
        <v>10</v>
      </c>
      <c r="T86" s="1">
        <v>51.5</v>
      </c>
      <c r="U86" s="1">
        <v>90</v>
      </c>
      <c r="V86" s="1">
        <v>10</v>
      </c>
      <c r="W86" s="1">
        <v>51.67</v>
      </c>
      <c r="X86" s="1">
        <v>90</v>
      </c>
      <c r="Y86" s="1">
        <v>10</v>
      </c>
      <c r="Z86" s="1">
        <v>50</v>
      </c>
      <c r="AA86" s="1">
        <v>90</v>
      </c>
    </row>
    <row r="87" spans="3:27" x14ac:dyDescent="0.3">
      <c r="C87" s="1">
        <v>10</v>
      </c>
      <c r="D87" s="1">
        <v>8</v>
      </c>
      <c r="E87" s="1" t="s">
        <v>1</v>
      </c>
      <c r="F87" s="1">
        <v>3</v>
      </c>
      <c r="G87" s="1">
        <v>0</v>
      </c>
      <c r="H87" s="1">
        <v>36462.999999999898</v>
      </c>
      <c r="I87" s="1">
        <v>25932.999999999902</v>
      </c>
      <c r="J87" s="1">
        <v>2730</v>
      </c>
      <c r="K87" s="1">
        <v>6870</v>
      </c>
      <c r="L87" s="1">
        <v>930</v>
      </c>
      <c r="M87" s="1">
        <v>74</v>
      </c>
      <c r="N87" s="1">
        <v>70</v>
      </c>
      <c r="O87" s="1">
        <v>80</v>
      </c>
      <c r="P87" s="1">
        <v>5</v>
      </c>
      <c r="Q87" s="1">
        <v>3</v>
      </c>
      <c r="R87" s="1">
        <v>2</v>
      </c>
      <c r="S87" s="1">
        <v>10</v>
      </c>
      <c r="T87" s="1">
        <v>57.5</v>
      </c>
      <c r="U87" s="1">
        <v>90</v>
      </c>
      <c r="V87" s="1">
        <v>10</v>
      </c>
      <c r="W87" s="1">
        <v>56.67</v>
      </c>
      <c r="X87" s="1">
        <v>86.67</v>
      </c>
      <c r="Y87" s="1">
        <v>10</v>
      </c>
      <c r="Z87" s="1">
        <v>52.5</v>
      </c>
      <c r="AA87" s="1">
        <v>85</v>
      </c>
    </row>
    <row r="88" spans="3:27" x14ac:dyDescent="0.3">
      <c r="C88" s="1">
        <v>10</v>
      </c>
      <c r="D88" s="1">
        <v>4</v>
      </c>
      <c r="E88" s="1" t="s">
        <v>1</v>
      </c>
      <c r="F88" s="1">
        <v>4</v>
      </c>
      <c r="G88" s="1">
        <v>0</v>
      </c>
      <c r="H88" s="1">
        <v>48696</v>
      </c>
      <c r="I88" s="1">
        <v>28386</v>
      </c>
      <c r="J88" s="1">
        <v>2100</v>
      </c>
      <c r="K88" s="1">
        <v>16680</v>
      </c>
      <c r="L88" s="1">
        <v>1530</v>
      </c>
      <c r="M88" s="1">
        <v>50</v>
      </c>
      <c r="N88" s="1">
        <v>57.5</v>
      </c>
      <c r="O88" s="1">
        <v>72.5</v>
      </c>
      <c r="P88" s="1">
        <v>2</v>
      </c>
      <c r="Q88" s="1">
        <v>4</v>
      </c>
      <c r="R88" s="1">
        <v>4</v>
      </c>
      <c r="S88" s="1">
        <v>10</v>
      </c>
      <c r="T88" s="1">
        <v>50</v>
      </c>
      <c r="U88" s="1">
        <v>90</v>
      </c>
      <c r="V88" s="1">
        <v>10</v>
      </c>
      <c r="W88" s="1">
        <v>50.63</v>
      </c>
      <c r="X88" s="1">
        <v>90</v>
      </c>
      <c r="Y88" s="1">
        <v>12.5</v>
      </c>
      <c r="Z88" s="1">
        <v>52.5</v>
      </c>
      <c r="AA88" s="1">
        <v>90</v>
      </c>
    </row>
    <row r="89" spans="3:27" x14ac:dyDescent="0.3">
      <c r="C89" s="1">
        <v>10</v>
      </c>
      <c r="D89" s="1">
        <v>8</v>
      </c>
      <c r="E89" s="1" t="s">
        <v>1</v>
      </c>
      <c r="F89" s="1">
        <v>4</v>
      </c>
      <c r="G89" s="1">
        <v>0</v>
      </c>
      <c r="H89" s="1">
        <v>41104</v>
      </c>
      <c r="I89" s="1">
        <v>28473.999999999902</v>
      </c>
      <c r="J89" s="1">
        <v>2100</v>
      </c>
      <c r="K89" s="1">
        <v>9060</v>
      </c>
      <c r="L89" s="1">
        <v>1470</v>
      </c>
      <c r="M89" s="1">
        <v>50</v>
      </c>
      <c r="N89" s="1">
        <v>66.25</v>
      </c>
      <c r="O89" s="1">
        <v>77.5</v>
      </c>
      <c r="P89" s="1">
        <v>2</v>
      </c>
      <c r="Q89" s="1">
        <v>4</v>
      </c>
      <c r="R89" s="1">
        <v>4</v>
      </c>
      <c r="S89" s="1">
        <v>10</v>
      </c>
      <c r="T89" s="1">
        <v>53.75</v>
      </c>
      <c r="U89" s="1">
        <v>90</v>
      </c>
      <c r="V89" s="1">
        <v>10</v>
      </c>
      <c r="W89" s="1">
        <v>53.75</v>
      </c>
      <c r="X89" s="1">
        <v>87.5</v>
      </c>
      <c r="Y89" s="1">
        <v>7.5</v>
      </c>
      <c r="Z89" s="1">
        <v>52.81</v>
      </c>
      <c r="AA89" s="1">
        <v>85</v>
      </c>
    </row>
    <row r="90" spans="3:27" x14ac:dyDescent="0.3">
      <c r="C90" s="1">
        <v>10</v>
      </c>
      <c r="D90" s="1">
        <v>4</v>
      </c>
      <c r="E90" s="1" t="s">
        <v>1</v>
      </c>
      <c r="F90" s="1">
        <v>5</v>
      </c>
      <c r="G90" s="1">
        <v>0</v>
      </c>
      <c r="H90" s="1">
        <v>47326</v>
      </c>
      <c r="I90" s="1">
        <v>29056</v>
      </c>
      <c r="J90" s="1">
        <v>420</v>
      </c>
      <c r="K90" s="1">
        <v>14610</v>
      </c>
      <c r="L90" s="1">
        <v>3240</v>
      </c>
      <c r="M90" s="1">
        <v>90</v>
      </c>
      <c r="N90" s="1">
        <v>63.75</v>
      </c>
      <c r="O90" s="1">
        <v>62.5</v>
      </c>
      <c r="P90" s="1">
        <v>2</v>
      </c>
      <c r="Q90" s="1">
        <v>4</v>
      </c>
      <c r="R90" s="1">
        <v>4</v>
      </c>
      <c r="S90" s="1">
        <v>10</v>
      </c>
      <c r="T90" s="1">
        <v>51.25</v>
      </c>
      <c r="U90" s="1">
        <v>90</v>
      </c>
      <c r="V90" s="1">
        <v>10</v>
      </c>
      <c r="W90" s="1">
        <v>50.63</v>
      </c>
      <c r="X90" s="1">
        <v>90</v>
      </c>
      <c r="Y90" s="1">
        <v>10</v>
      </c>
      <c r="Z90" s="1">
        <v>49.38</v>
      </c>
      <c r="AA90" s="1">
        <v>90</v>
      </c>
    </row>
    <row r="91" spans="3:27" x14ac:dyDescent="0.3">
      <c r="C91" s="1">
        <v>10</v>
      </c>
      <c r="D91" s="1">
        <v>8</v>
      </c>
      <c r="E91" s="1" t="s">
        <v>1</v>
      </c>
      <c r="F91" s="1">
        <v>5</v>
      </c>
      <c r="G91" s="1">
        <v>0</v>
      </c>
      <c r="H91" s="1">
        <v>45706</v>
      </c>
      <c r="I91" s="1">
        <v>29056</v>
      </c>
      <c r="J91" s="1">
        <v>840</v>
      </c>
      <c r="K91" s="1">
        <v>12330</v>
      </c>
      <c r="L91" s="1">
        <v>3480</v>
      </c>
      <c r="M91" s="1">
        <v>80</v>
      </c>
      <c r="N91" s="1">
        <v>71.25</v>
      </c>
      <c r="O91" s="1">
        <v>60</v>
      </c>
      <c r="P91" s="1">
        <v>2</v>
      </c>
      <c r="Q91" s="1">
        <v>4</v>
      </c>
      <c r="R91" s="1">
        <v>4</v>
      </c>
      <c r="S91" s="1">
        <v>10</v>
      </c>
      <c r="T91" s="1">
        <v>55</v>
      </c>
      <c r="U91" s="1">
        <v>85</v>
      </c>
      <c r="V91" s="1">
        <v>15</v>
      </c>
      <c r="W91" s="1">
        <v>58.44</v>
      </c>
      <c r="X91" s="1">
        <v>87.5</v>
      </c>
      <c r="Y91" s="1">
        <v>20</v>
      </c>
      <c r="Z91" s="1">
        <v>55.63</v>
      </c>
      <c r="AA91" s="1">
        <v>82.5</v>
      </c>
    </row>
    <row r="92" spans="3:27" x14ac:dyDescent="0.3">
      <c r="C92" s="1">
        <v>10</v>
      </c>
      <c r="D92" s="1">
        <v>4</v>
      </c>
      <c r="E92" s="1" t="s">
        <v>1</v>
      </c>
      <c r="F92" s="1">
        <v>6</v>
      </c>
      <c r="G92" s="1">
        <v>0</v>
      </c>
      <c r="H92" s="1">
        <v>36989</v>
      </c>
      <c r="I92" s="1">
        <v>30839</v>
      </c>
      <c r="J92" s="1">
        <v>2520</v>
      </c>
      <c r="K92" s="1">
        <v>3480</v>
      </c>
      <c r="L92" s="1">
        <v>150</v>
      </c>
      <c r="M92" s="1">
        <v>76</v>
      </c>
      <c r="N92" s="1">
        <v>86.67</v>
      </c>
      <c r="O92" s="1">
        <v>90</v>
      </c>
      <c r="P92" s="1">
        <v>5</v>
      </c>
      <c r="Q92" s="1">
        <v>3</v>
      </c>
      <c r="R92" s="1">
        <v>2</v>
      </c>
      <c r="S92" s="1">
        <v>12</v>
      </c>
      <c r="T92" s="1">
        <v>48</v>
      </c>
      <c r="U92" s="1">
        <v>82</v>
      </c>
      <c r="V92" s="1">
        <v>10</v>
      </c>
      <c r="W92" s="1">
        <v>50.83</v>
      </c>
      <c r="X92" s="1">
        <v>90</v>
      </c>
      <c r="Y92" s="1">
        <v>10</v>
      </c>
      <c r="Z92" s="1">
        <v>50</v>
      </c>
      <c r="AA92" s="1">
        <v>90</v>
      </c>
    </row>
    <row r="93" spans="3:27" x14ac:dyDescent="0.3">
      <c r="C93" s="1">
        <v>10</v>
      </c>
      <c r="D93" s="1">
        <v>8</v>
      </c>
      <c r="E93" s="1" t="s">
        <v>1</v>
      </c>
      <c r="F93" s="1">
        <v>6</v>
      </c>
      <c r="G93" s="1">
        <v>0</v>
      </c>
      <c r="H93" s="1">
        <v>38856</v>
      </c>
      <c r="I93" s="1">
        <v>26856</v>
      </c>
      <c r="J93" s="1">
        <v>2310</v>
      </c>
      <c r="K93" s="1">
        <v>9270</v>
      </c>
      <c r="L93" s="1">
        <v>420</v>
      </c>
      <c r="M93" s="1">
        <v>78</v>
      </c>
      <c r="N93" s="1">
        <v>71.67</v>
      </c>
      <c r="O93" s="1">
        <v>75</v>
      </c>
      <c r="P93" s="1">
        <v>5</v>
      </c>
      <c r="Q93" s="1">
        <v>3</v>
      </c>
      <c r="R93" s="1">
        <v>2</v>
      </c>
      <c r="S93" s="1">
        <v>8</v>
      </c>
      <c r="T93" s="1">
        <v>53</v>
      </c>
      <c r="U93" s="1">
        <v>88</v>
      </c>
      <c r="V93" s="1">
        <v>10</v>
      </c>
      <c r="W93" s="1">
        <v>55.83</v>
      </c>
      <c r="X93" s="1">
        <v>90</v>
      </c>
      <c r="Y93" s="1">
        <v>10</v>
      </c>
      <c r="Z93" s="1">
        <v>50</v>
      </c>
      <c r="AA93" s="1">
        <v>85</v>
      </c>
    </row>
    <row r="94" spans="3:27" x14ac:dyDescent="0.3">
      <c r="C94" s="1">
        <v>10</v>
      </c>
      <c r="D94" s="1">
        <v>4</v>
      </c>
      <c r="E94" s="1" t="s">
        <v>1</v>
      </c>
      <c r="F94" s="1">
        <v>7</v>
      </c>
      <c r="G94" s="1">
        <v>0</v>
      </c>
      <c r="H94" s="1">
        <v>28938.999999999302</v>
      </c>
      <c r="I94" s="1">
        <v>25158.999999999302</v>
      </c>
      <c r="J94" s="1">
        <v>1470</v>
      </c>
      <c r="K94" s="1">
        <v>1620</v>
      </c>
      <c r="L94" s="1">
        <v>690</v>
      </c>
      <c r="M94" s="1">
        <v>86</v>
      </c>
      <c r="N94" s="1">
        <v>81.67</v>
      </c>
      <c r="O94" s="1">
        <v>85</v>
      </c>
      <c r="P94" s="1">
        <v>5</v>
      </c>
      <c r="Q94" s="1">
        <v>3</v>
      </c>
      <c r="R94" s="1">
        <v>2</v>
      </c>
      <c r="S94" s="1">
        <v>10</v>
      </c>
      <c r="T94" s="1">
        <v>51</v>
      </c>
      <c r="U94" s="1">
        <v>90</v>
      </c>
      <c r="V94" s="1">
        <v>10</v>
      </c>
      <c r="W94" s="1">
        <v>50.83</v>
      </c>
      <c r="X94" s="1">
        <v>90</v>
      </c>
      <c r="Y94" s="1">
        <v>15</v>
      </c>
      <c r="Z94" s="1">
        <v>46.25</v>
      </c>
      <c r="AA94" s="1">
        <v>85</v>
      </c>
    </row>
    <row r="95" spans="3:27" x14ac:dyDescent="0.3">
      <c r="C95" s="1">
        <v>10</v>
      </c>
      <c r="D95" s="1">
        <v>8</v>
      </c>
      <c r="E95" s="1" t="s">
        <v>1</v>
      </c>
      <c r="F95" s="1">
        <v>7</v>
      </c>
      <c r="G95" s="1">
        <v>0</v>
      </c>
      <c r="H95" s="1">
        <v>31401</v>
      </c>
      <c r="I95" s="1">
        <v>24291</v>
      </c>
      <c r="J95" s="1">
        <v>1680</v>
      </c>
      <c r="K95" s="1">
        <v>2880</v>
      </c>
      <c r="L95" s="1">
        <v>2550</v>
      </c>
      <c r="M95" s="1">
        <v>84</v>
      </c>
      <c r="N95" s="1">
        <v>80</v>
      </c>
      <c r="O95" s="1">
        <v>45</v>
      </c>
      <c r="P95" s="1">
        <v>5</v>
      </c>
      <c r="Q95" s="1">
        <v>3</v>
      </c>
      <c r="R95" s="1">
        <v>2</v>
      </c>
      <c r="S95" s="1">
        <v>10</v>
      </c>
      <c r="T95" s="1">
        <v>57.5</v>
      </c>
      <c r="U95" s="1">
        <v>90</v>
      </c>
      <c r="V95" s="1">
        <v>10</v>
      </c>
      <c r="W95" s="1">
        <v>53.33</v>
      </c>
      <c r="X95" s="1">
        <v>86.67</v>
      </c>
      <c r="Y95" s="1">
        <v>10</v>
      </c>
      <c r="Z95" s="1">
        <v>41.25</v>
      </c>
      <c r="AA95" s="1">
        <v>70</v>
      </c>
    </row>
    <row r="96" spans="3:27" x14ac:dyDescent="0.3">
      <c r="C96" s="1">
        <v>10</v>
      </c>
      <c r="D96" s="1">
        <v>4</v>
      </c>
      <c r="E96" s="1" t="s">
        <v>1</v>
      </c>
      <c r="F96" s="1">
        <v>8</v>
      </c>
      <c r="G96" s="1">
        <v>0</v>
      </c>
      <c r="H96" s="1">
        <v>37099</v>
      </c>
      <c r="I96" s="1">
        <v>29749</v>
      </c>
      <c r="J96" s="1">
        <v>630</v>
      </c>
      <c r="K96" s="1">
        <v>3780</v>
      </c>
      <c r="L96" s="1">
        <v>2940</v>
      </c>
      <c r="M96" s="1">
        <v>90</v>
      </c>
      <c r="N96" s="1">
        <v>87.5</v>
      </c>
      <c r="O96" s="1">
        <v>56.67</v>
      </c>
      <c r="P96" s="1">
        <v>3</v>
      </c>
      <c r="Q96" s="1">
        <v>4</v>
      </c>
      <c r="R96" s="1">
        <v>3</v>
      </c>
      <c r="S96" s="1">
        <v>10</v>
      </c>
      <c r="T96" s="1">
        <v>50</v>
      </c>
      <c r="U96" s="1">
        <v>90</v>
      </c>
      <c r="V96" s="1">
        <v>10</v>
      </c>
      <c r="W96" s="1">
        <v>50.63</v>
      </c>
      <c r="X96" s="1">
        <v>90</v>
      </c>
      <c r="Y96" s="1">
        <v>10</v>
      </c>
      <c r="Z96" s="1">
        <v>51.67</v>
      </c>
      <c r="AA96" s="1">
        <v>90</v>
      </c>
    </row>
    <row r="97" spans="3:27" x14ac:dyDescent="0.3">
      <c r="C97" s="1">
        <v>10</v>
      </c>
      <c r="D97" s="1">
        <v>8</v>
      </c>
      <c r="E97" s="1" t="s">
        <v>1</v>
      </c>
      <c r="F97" s="1">
        <v>8</v>
      </c>
      <c r="G97" s="1">
        <v>0</v>
      </c>
      <c r="H97" s="1">
        <v>36314.999999997999</v>
      </c>
      <c r="I97" s="1">
        <v>26564.999999997999</v>
      </c>
      <c r="J97" s="1">
        <v>1260</v>
      </c>
      <c r="K97" s="1">
        <v>6000</v>
      </c>
      <c r="L97" s="1">
        <v>2490</v>
      </c>
      <c r="M97" s="1">
        <v>80</v>
      </c>
      <c r="N97" s="1">
        <v>80</v>
      </c>
      <c r="O97" s="1">
        <v>60</v>
      </c>
      <c r="P97" s="1">
        <v>3</v>
      </c>
      <c r="Q97" s="1">
        <v>4</v>
      </c>
      <c r="R97" s="1">
        <v>3</v>
      </c>
      <c r="S97" s="1">
        <v>10</v>
      </c>
      <c r="T97" s="1">
        <v>50</v>
      </c>
      <c r="U97" s="1">
        <v>83.33</v>
      </c>
      <c r="V97" s="1">
        <v>10</v>
      </c>
      <c r="W97" s="1">
        <v>55.63</v>
      </c>
      <c r="X97" s="1">
        <v>87.5</v>
      </c>
      <c r="Y97" s="1">
        <v>10</v>
      </c>
      <c r="Z97" s="1">
        <v>56.67</v>
      </c>
      <c r="AA97" s="1">
        <v>90</v>
      </c>
    </row>
    <row r="98" spans="3:27" x14ac:dyDescent="0.3">
      <c r="C98" s="1">
        <v>10</v>
      </c>
      <c r="D98" s="1">
        <v>4</v>
      </c>
      <c r="E98" s="1" t="s">
        <v>1</v>
      </c>
      <c r="F98" s="1">
        <v>9</v>
      </c>
      <c r="G98" s="1">
        <v>0</v>
      </c>
      <c r="H98" s="1">
        <v>51335</v>
      </c>
      <c r="I98" s="1">
        <v>33305</v>
      </c>
      <c r="J98" s="1">
        <v>4620</v>
      </c>
      <c r="K98" s="1">
        <v>12210</v>
      </c>
      <c r="L98" s="1">
        <v>1200</v>
      </c>
      <c r="M98" s="1">
        <v>45</v>
      </c>
      <c r="N98" s="1">
        <v>75</v>
      </c>
      <c r="O98" s="1">
        <v>73.33</v>
      </c>
      <c r="P98" s="1">
        <v>4</v>
      </c>
      <c r="Q98" s="1">
        <v>3</v>
      </c>
      <c r="R98" s="1">
        <v>3</v>
      </c>
      <c r="S98" s="1">
        <v>10</v>
      </c>
      <c r="T98" s="1">
        <v>51.88</v>
      </c>
      <c r="U98" s="1">
        <v>90</v>
      </c>
      <c r="V98" s="1">
        <v>16.670000000000002</v>
      </c>
      <c r="W98" s="1">
        <v>50.83</v>
      </c>
      <c r="X98" s="1">
        <v>83.33</v>
      </c>
      <c r="Y98" s="1">
        <v>10</v>
      </c>
      <c r="Z98" s="1">
        <v>50.83</v>
      </c>
      <c r="AA98" s="1">
        <v>90</v>
      </c>
    </row>
    <row r="99" spans="3:27" x14ac:dyDescent="0.3">
      <c r="C99" s="1">
        <v>10</v>
      </c>
      <c r="D99" s="1">
        <v>8</v>
      </c>
      <c r="E99" s="1" t="s">
        <v>1</v>
      </c>
      <c r="F99" s="1">
        <v>9</v>
      </c>
      <c r="G99" s="1">
        <v>0</v>
      </c>
      <c r="H99" s="1">
        <v>43083</v>
      </c>
      <c r="I99" s="1">
        <v>28023</v>
      </c>
      <c r="J99" s="1">
        <v>3570</v>
      </c>
      <c r="K99" s="1">
        <v>10650</v>
      </c>
      <c r="L99" s="1">
        <v>840</v>
      </c>
      <c r="M99" s="1">
        <v>57.5</v>
      </c>
      <c r="N99" s="1">
        <v>78.33</v>
      </c>
      <c r="O99" s="1">
        <v>83.33</v>
      </c>
      <c r="P99" s="1">
        <v>4</v>
      </c>
      <c r="Q99" s="1">
        <v>3</v>
      </c>
      <c r="R99" s="1">
        <v>3</v>
      </c>
      <c r="S99" s="1">
        <v>10</v>
      </c>
      <c r="T99" s="1">
        <v>57.5</v>
      </c>
      <c r="U99" s="1">
        <v>87.5</v>
      </c>
      <c r="V99" s="1">
        <v>20</v>
      </c>
      <c r="W99" s="1">
        <v>60.42</v>
      </c>
      <c r="X99" s="1">
        <v>90</v>
      </c>
      <c r="Y99" s="1">
        <v>10</v>
      </c>
      <c r="Z99" s="1">
        <v>55.83</v>
      </c>
      <c r="AA99" s="1">
        <v>90</v>
      </c>
    </row>
    <row r="100" spans="3:27" x14ac:dyDescent="0.3">
      <c r="C100" s="1">
        <v>10</v>
      </c>
      <c r="D100" s="1">
        <v>4</v>
      </c>
      <c r="E100" s="1" t="s">
        <v>1</v>
      </c>
      <c r="F100" s="1">
        <v>10</v>
      </c>
      <c r="G100" s="1">
        <v>0</v>
      </c>
      <c r="H100" s="1">
        <v>33020.999999999898</v>
      </c>
      <c r="I100" s="1">
        <v>25910.999999999902</v>
      </c>
      <c r="J100" s="1">
        <v>2730</v>
      </c>
      <c r="K100" s="1">
        <v>3420</v>
      </c>
      <c r="L100" s="1">
        <v>960</v>
      </c>
      <c r="M100" s="1">
        <v>74</v>
      </c>
      <c r="N100" s="1">
        <v>83.33</v>
      </c>
      <c r="O100" s="1">
        <v>80</v>
      </c>
      <c r="P100" s="1">
        <v>5</v>
      </c>
      <c r="Q100" s="1">
        <v>3</v>
      </c>
      <c r="R100" s="1">
        <v>2</v>
      </c>
      <c r="S100" s="1">
        <v>10</v>
      </c>
      <c r="T100" s="1">
        <v>50.5</v>
      </c>
      <c r="U100" s="1">
        <v>90</v>
      </c>
      <c r="V100" s="1">
        <v>10</v>
      </c>
      <c r="W100" s="1">
        <v>51.67</v>
      </c>
      <c r="X100" s="1">
        <v>90</v>
      </c>
      <c r="Y100" s="1">
        <v>10</v>
      </c>
      <c r="Z100" s="1">
        <v>51.25</v>
      </c>
      <c r="AA100" s="1">
        <v>90</v>
      </c>
    </row>
    <row r="101" spans="3:27" x14ac:dyDescent="0.3">
      <c r="C101" s="1">
        <v>10</v>
      </c>
      <c r="D101" s="1">
        <v>8</v>
      </c>
      <c r="E101" s="1" t="s">
        <v>1</v>
      </c>
      <c r="F101" s="1">
        <v>10</v>
      </c>
      <c r="G101" s="1">
        <v>0</v>
      </c>
      <c r="H101" s="1">
        <v>33271.999999999898</v>
      </c>
      <c r="I101" s="1">
        <v>25951.999999999902</v>
      </c>
      <c r="J101" s="1">
        <v>2310</v>
      </c>
      <c r="K101" s="1">
        <v>3810</v>
      </c>
      <c r="L101" s="1">
        <v>1200</v>
      </c>
      <c r="M101" s="1">
        <v>78</v>
      </c>
      <c r="N101" s="1">
        <v>85</v>
      </c>
      <c r="O101" s="1">
        <v>75</v>
      </c>
      <c r="P101" s="1">
        <v>5</v>
      </c>
      <c r="Q101" s="1">
        <v>3</v>
      </c>
      <c r="R101" s="1">
        <v>2</v>
      </c>
      <c r="S101" s="1">
        <v>10</v>
      </c>
      <c r="T101" s="1">
        <v>56</v>
      </c>
      <c r="U101" s="1">
        <v>88</v>
      </c>
      <c r="V101" s="1">
        <v>10</v>
      </c>
      <c r="W101" s="1">
        <v>56.67</v>
      </c>
      <c r="X101" s="1">
        <v>86.67</v>
      </c>
      <c r="Y101" s="1">
        <v>10</v>
      </c>
      <c r="Z101" s="1">
        <v>58.75</v>
      </c>
      <c r="AA101" s="1">
        <v>90</v>
      </c>
    </row>
    <row r="102" spans="3:27" x14ac:dyDescent="0.3">
      <c r="C102" s="1">
        <v>10</v>
      </c>
      <c r="D102" s="1">
        <v>4</v>
      </c>
      <c r="E102" s="1" t="s">
        <v>1</v>
      </c>
      <c r="F102" s="1">
        <v>11</v>
      </c>
      <c r="G102" s="1">
        <v>0</v>
      </c>
      <c r="H102" s="1">
        <v>46405</v>
      </c>
      <c r="I102" s="1">
        <v>33685</v>
      </c>
      <c r="J102" s="1">
        <v>1050</v>
      </c>
      <c r="K102" s="1">
        <v>9270</v>
      </c>
      <c r="L102" s="1">
        <v>2400</v>
      </c>
      <c r="M102" s="1">
        <v>75</v>
      </c>
      <c r="N102" s="1">
        <v>78.75</v>
      </c>
      <c r="O102" s="1">
        <v>60</v>
      </c>
      <c r="P102" s="1">
        <v>2</v>
      </c>
      <c r="Q102" s="1">
        <v>4</v>
      </c>
      <c r="R102" s="1">
        <v>4</v>
      </c>
      <c r="S102" s="1">
        <v>5</v>
      </c>
      <c r="T102" s="1">
        <v>37.5</v>
      </c>
      <c r="U102" s="1">
        <v>75</v>
      </c>
      <c r="V102" s="1">
        <v>10</v>
      </c>
      <c r="W102" s="1">
        <v>51.25</v>
      </c>
      <c r="X102" s="1">
        <v>90</v>
      </c>
      <c r="Y102" s="1">
        <v>10</v>
      </c>
      <c r="Z102" s="1">
        <v>51.25</v>
      </c>
      <c r="AA102" s="1">
        <v>90</v>
      </c>
    </row>
    <row r="103" spans="3:27" x14ac:dyDescent="0.3">
      <c r="C103" s="1">
        <v>10</v>
      </c>
      <c r="D103" s="1">
        <v>8</v>
      </c>
      <c r="E103" s="1" t="s">
        <v>1</v>
      </c>
      <c r="F103" s="1">
        <v>11</v>
      </c>
      <c r="G103" s="1">
        <v>0</v>
      </c>
      <c r="H103" s="1">
        <v>42342</v>
      </c>
      <c r="I103" s="1">
        <v>29442</v>
      </c>
      <c r="J103" s="1">
        <v>1470</v>
      </c>
      <c r="K103" s="1">
        <v>8550</v>
      </c>
      <c r="L103" s="1">
        <v>2880</v>
      </c>
      <c r="M103" s="1">
        <v>65</v>
      </c>
      <c r="N103" s="1">
        <v>81.25</v>
      </c>
      <c r="O103" s="1">
        <v>67.5</v>
      </c>
      <c r="P103" s="1">
        <v>2</v>
      </c>
      <c r="Q103" s="1">
        <v>4</v>
      </c>
      <c r="R103" s="1">
        <v>4</v>
      </c>
      <c r="S103" s="1">
        <v>15</v>
      </c>
      <c r="T103" s="1">
        <v>53.13</v>
      </c>
      <c r="U103" s="1">
        <v>80</v>
      </c>
      <c r="V103" s="1">
        <v>10</v>
      </c>
      <c r="W103" s="1">
        <v>58.13</v>
      </c>
      <c r="X103" s="1">
        <v>90</v>
      </c>
      <c r="Y103" s="1">
        <v>10</v>
      </c>
      <c r="Z103" s="1">
        <v>57.5</v>
      </c>
      <c r="AA103" s="1">
        <v>90</v>
      </c>
    </row>
    <row r="104" spans="3:27" x14ac:dyDescent="0.3">
      <c r="C104" s="1">
        <v>10</v>
      </c>
      <c r="D104" s="1">
        <v>4</v>
      </c>
      <c r="E104" s="1" t="s">
        <v>1</v>
      </c>
      <c r="F104" s="1">
        <v>12</v>
      </c>
      <c r="G104" s="1">
        <v>0</v>
      </c>
      <c r="H104" s="1">
        <v>46465</v>
      </c>
      <c r="I104" s="1">
        <v>31345</v>
      </c>
      <c r="J104" s="1">
        <v>630</v>
      </c>
      <c r="K104" s="1">
        <v>12960</v>
      </c>
      <c r="L104" s="1">
        <v>1530</v>
      </c>
      <c r="M104" s="1">
        <v>90</v>
      </c>
      <c r="N104" s="1">
        <v>61.67</v>
      </c>
      <c r="O104" s="1">
        <v>77.5</v>
      </c>
      <c r="P104" s="1">
        <v>3</v>
      </c>
      <c r="Q104" s="1">
        <v>3</v>
      </c>
      <c r="R104" s="1">
        <v>4</v>
      </c>
      <c r="S104" s="1">
        <v>10</v>
      </c>
      <c r="T104" s="1">
        <v>50</v>
      </c>
      <c r="U104" s="1">
        <v>90</v>
      </c>
      <c r="V104" s="1">
        <v>10</v>
      </c>
      <c r="W104" s="1">
        <v>51.67</v>
      </c>
      <c r="X104" s="1">
        <v>90</v>
      </c>
      <c r="Y104" s="1">
        <v>10</v>
      </c>
      <c r="Z104" s="1">
        <v>50.63</v>
      </c>
      <c r="AA104" s="1">
        <v>90</v>
      </c>
    </row>
    <row r="105" spans="3:27" x14ac:dyDescent="0.3">
      <c r="C105" s="1">
        <v>10</v>
      </c>
      <c r="D105" s="1">
        <v>8</v>
      </c>
      <c r="E105" s="1" t="s">
        <v>1</v>
      </c>
      <c r="F105" s="1">
        <v>12</v>
      </c>
      <c r="G105" s="1">
        <v>0</v>
      </c>
      <c r="H105" s="1">
        <v>42758.999999999898</v>
      </c>
      <c r="I105" s="1">
        <v>31688.999999999902</v>
      </c>
      <c r="J105" s="1">
        <v>1680</v>
      </c>
      <c r="K105" s="1">
        <v>7830</v>
      </c>
      <c r="L105" s="1">
        <v>1560</v>
      </c>
      <c r="M105" s="1">
        <v>73.33</v>
      </c>
      <c r="N105" s="1">
        <v>80</v>
      </c>
      <c r="O105" s="1">
        <v>60</v>
      </c>
      <c r="P105" s="1">
        <v>3</v>
      </c>
      <c r="Q105" s="1">
        <v>3</v>
      </c>
      <c r="R105" s="1">
        <v>4</v>
      </c>
      <c r="S105" s="1">
        <v>10</v>
      </c>
      <c r="T105" s="1">
        <v>51.67</v>
      </c>
      <c r="U105" s="1">
        <v>86.67</v>
      </c>
      <c r="V105" s="1">
        <v>10</v>
      </c>
      <c r="W105" s="1">
        <v>56.67</v>
      </c>
      <c r="X105" s="1">
        <v>90</v>
      </c>
      <c r="Y105" s="1">
        <v>10</v>
      </c>
      <c r="Z105" s="1">
        <v>54.38</v>
      </c>
      <c r="AA105" s="1">
        <v>90</v>
      </c>
    </row>
    <row r="106" spans="3:27" x14ac:dyDescent="0.3">
      <c r="C106" s="1">
        <v>10</v>
      </c>
      <c r="D106" s="1">
        <v>4</v>
      </c>
      <c r="E106" s="1" t="s">
        <v>1</v>
      </c>
      <c r="F106" s="1">
        <v>13</v>
      </c>
      <c r="G106" s="1">
        <v>0</v>
      </c>
      <c r="H106" s="1">
        <v>44781</v>
      </c>
      <c r="I106" s="1">
        <v>28791</v>
      </c>
      <c r="J106" s="1">
        <v>1260</v>
      </c>
      <c r="K106" s="1">
        <v>12270</v>
      </c>
      <c r="L106" s="1">
        <v>2460</v>
      </c>
      <c r="M106" s="1">
        <v>85</v>
      </c>
      <c r="N106" s="1">
        <v>71.67</v>
      </c>
      <c r="O106" s="1">
        <v>63.33</v>
      </c>
      <c r="P106" s="1">
        <v>4</v>
      </c>
      <c r="Q106" s="1">
        <v>3</v>
      </c>
      <c r="R106" s="1">
        <v>3</v>
      </c>
      <c r="S106" s="1">
        <v>10</v>
      </c>
      <c r="T106" s="1">
        <v>50.63</v>
      </c>
      <c r="U106" s="1">
        <v>90</v>
      </c>
      <c r="V106" s="1">
        <v>6.67</v>
      </c>
      <c r="W106" s="1">
        <v>46.67</v>
      </c>
      <c r="X106" s="1">
        <v>86.67</v>
      </c>
      <c r="Y106" s="1">
        <v>10</v>
      </c>
      <c r="Z106" s="1">
        <v>50</v>
      </c>
      <c r="AA106" s="1">
        <v>90</v>
      </c>
    </row>
    <row r="107" spans="3:27" x14ac:dyDescent="0.3">
      <c r="C107" s="1">
        <v>10</v>
      </c>
      <c r="D107" s="1">
        <v>8</v>
      </c>
      <c r="E107" s="1" t="s">
        <v>1</v>
      </c>
      <c r="F107" s="1">
        <v>13</v>
      </c>
      <c r="G107" s="1">
        <v>0</v>
      </c>
      <c r="H107" s="1">
        <v>45243</v>
      </c>
      <c r="I107" s="1">
        <v>30633</v>
      </c>
      <c r="J107" s="1">
        <v>2310</v>
      </c>
      <c r="K107" s="1">
        <v>10320</v>
      </c>
      <c r="L107" s="1">
        <v>1980</v>
      </c>
      <c r="M107" s="1">
        <v>72.5</v>
      </c>
      <c r="N107" s="1">
        <v>73.33</v>
      </c>
      <c r="O107" s="1">
        <v>56.67</v>
      </c>
      <c r="P107" s="1">
        <v>4</v>
      </c>
      <c r="Q107" s="1">
        <v>3</v>
      </c>
      <c r="R107" s="1">
        <v>3</v>
      </c>
      <c r="S107" s="1">
        <v>10</v>
      </c>
      <c r="T107" s="1">
        <v>56.25</v>
      </c>
      <c r="U107" s="1">
        <v>87.5</v>
      </c>
      <c r="V107" s="1">
        <v>10</v>
      </c>
      <c r="W107" s="1">
        <v>52.08</v>
      </c>
      <c r="X107" s="1">
        <v>83.33</v>
      </c>
      <c r="Y107" s="1">
        <v>10</v>
      </c>
      <c r="Z107" s="1">
        <v>51.67</v>
      </c>
      <c r="AA107" s="1">
        <v>86.67</v>
      </c>
    </row>
    <row r="108" spans="3:27" x14ac:dyDescent="0.3">
      <c r="C108" s="1">
        <v>10</v>
      </c>
      <c r="D108" s="1">
        <v>4</v>
      </c>
      <c r="E108" s="1" t="s">
        <v>1</v>
      </c>
      <c r="F108" s="1">
        <v>14</v>
      </c>
      <c r="G108" s="1">
        <v>0</v>
      </c>
      <c r="H108" s="1">
        <v>48279</v>
      </c>
      <c r="I108" s="1">
        <v>36459</v>
      </c>
      <c r="J108" s="1">
        <v>2310</v>
      </c>
      <c r="K108" s="1">
        <v>8100</v>
      </c>
      <c r="L108" s="1">
        <v>1410</v>
      </c>
      <c r="M108" s="1">
        <v>63.33</v>
      </c>
      <c r="N108" s="1">
        <v>75</v>
      </c>
      <c r="O108" s="1">
        <v>76.67</v>
      </c>
      <c r="P108" s="1">
        <v>3</v>
      </c>
      <c r="Q108" s="1">
        <v>4</v>
      </c>
      <c r="R108" s="1">
        <v>3</v>
      </c>
      <c r="S108" s="1">
        <v>10</v>
      </c>
      <c r="T108" s="1">
        <v>44.17</v>
      </c>
      <c r="U108" s="1">
        <v>76.67</v>
      </c>
      <c r="V108" s="1">
        <v>10</v>
      </c>
      <c r="W108" s="1">
        <v>51.25</v>
      </c>
      <c r="X108" s="1">
        <v>90</v>
      </c>
      <c r="Y108" s="1">
        <v>10</v>
      </c>
      <c r="Z108" s="1">
        <v>44.17</v>
      </c>
      <c r="AA108" s="1">
        <v>76.67</v>
      </c>
    </row>
    <row r="109" spans="3:27" x14ac:dyDescent="0.3">
      <c r="C109" s="1">
        <v>10</v>
      </c>
      <c r="D109" s="1">
        <v>8</v>
      </c>
      <c r="E109" s="1" t="s">
        <v>1</v>
      </c>
      <c r="F109" s="1">
        <v>14</v>
      </c>
      <c r="G109" s="1">
        <v>0</v>
      </c>
      <c r="H109" s="1">
        <v>46185</v>
      </c>
      <c r="I109" s="1">
        <v>30405</v>
      </c>
      <c r="J109" s="1">
        <v>1890</v>
      </c>
      <c r="K109" s="1">
        <v>12420</v>
      </c>
      <c r="L109" s="1">
        <v>1470</v>
      </c>
      <c r="M109" s="1">
        <v>70</v>
      </c>
      <c r="N109" s="1">
        <v>68.75</v>
      </c>
      <c r="O109" s="1">
        <v>66.67</v>
      </c>
      <c r="P109" s="1">
        <v>3</v>
      </c>
      <c r="Q109" s="1">
        <v>4</v>
      </c>
      <c r="R109" s="1">
        <v>3</v>
      </c>
      <c r="S109" s="1">
        <v>10</v>
      </c>
      <c r="T109" s="1">
        <v>56.25</v>
      </c>
      <c r="U109" s="1">
        <v>86.67</v>
      </c>
      <c r="V109" s="1">
        <v>10</v>
      </c>
      <c r="W109" s="1">
        <v>58.13</v>
      </c>
      <c r="X109" s="1">
        <v>90</v>
      </c>
      <c r="Y109" s="1">
        <v>10</v>
      </c>
      <c r="Z109" s="1">
        <v>56.25</v>
      </c>
      <c r="AA109" s="1">
        <v>86.67</v>
      </c>
    </row>
    <row r="110" spans="3:27" x14ac:dyDescent="0.3">
      <c r="C110" s="1">
        <v>10</v>
      </c>
      <c r="D110" s="1">
        <v>4</v>
      </c>
      <c r="E110" s="1" t="s">
        <v>1</v>
      </c>
      <c r="F110" s="1">
        <v>15</v>
      </c>
      <c r="G110" s="1">
        <v>0</v>
      </c>
      <c r="H110" s="1">
        <v>43723</v>
      </c>
      <c r="I110" s="1">
        <v>30343</v>
      </c>
      <c r="J110" s="1">
        <v>1890</v>
      </c>
      <c r="K110" s="1">
        <v>11220</v>
      </c>
      <c r="L110" s="1">
        <v>270</v>
      </c>
      <c r="M110" s="1">
        <v>82</v>
      </c>
      <c r="N110" s="1">
        <v>73.33</v>
      </c>
      <c r="O110" s="1">
        <v>90</v>
      </c>
      <c r="P110" s="1">
        <v>5</v>
      </c>
      <c r="Q110" s="1">
        <v>3</v>
      </c>
      <c r="R110" s="1">
        <v>2</v>
      </c>
      <c r="S110" s="1">
        <v>18</v>
      </c>
      <c r="T110" s="1">
        <v>49</v>
      </c>
      <c r="U110" s="1">
        <v>82</v>
      </c>
      <c r="V110" s="1">
        <v>10</v>
      </c>
      <c r="W110" s="1">
        <v>50.83</v>
      </c>
      <c r="X110" s="1">
        <v>90</v>
      </c>
      <c r="Y110" s="1">
        <v>10</v>
      </c>
      <c r="Z110" s="1">
        <v>51.25</v>
      </c>
      <c r="AA110" s="1">
        <v>90</v>
      </c>
    </row>
    <row r="111" spans="3:27" x14ac:dyDescent="0.3">
      <c r="C111" s="1">
        <v>10</v>
      </c>
      <c r="D111" s="1">
        <v>8</v>
      </c>
      <c r="E111" s="1" t="s">
        <v>1</v>
      </c>
      <c r="F111" s="1">
        <v>15</v>
      </c>
      <c r="G111" s="1">
        <v>0</v>
      </c>
      <c r="H111" s="1">
        <v>40162.998716005801</v>
      </c>
      <c r="I111" s="1">
        <v>27113.001010457901</v>
      </c>
      <c r="J111" s="1">
        <v>3149.9993139164499</v>
      </c>
      <c r="K111" s="1">
        <v>7650</v>
      </c>
      <c r="L111" s="1">
        <v>2249.9978827345599</v>
      </c>
      <c r="M111" s="1">
        <v>70</v>
      </c>
      <c r="N111" s="1">
        <v>78.33</v>
      </c>
      <c r="O111" s="1">
        <v>40</v>
      </c>
      <c r="P111" s="1">
        <v>5</v>
      </c>
      <c r="Q111" s="1">
        <v>3</v>
      </c>
      <c r="R111" s="1">
        <v>2</v>
      </c>
      <c r="S111" s="1">
        <v>18</v>
      </c>
      <c r="T111" s="1">
        <v>53</v>
      </c>
      <c r="U111" s="1">
        <v>86</v>
      </c>
      <c r="V111" s="1">
        <v>10</v>
      </c>
      <c r="W111" s="1">
        <v>55</v>
      </c>
      <c r="X111" s="1">
        <v>90</v>
      </c>
      <c r="Y111" s="1">
        <v>10</v>
      </c>
      <c r="Z111" s="1">
        <v>58.75</v>
      </c>
      <c r="AA111" s="1">
        <v>90</v>
      </c>
    </row>
    <row r="112" spans="3:27" x14ac:dyDescent="0.3">
      <c r="C112" s="1">
        <v>10</v>
      </c>
      <c r="D112" s="1">
        <v>4</v>
      </c>
      <c r="E112" s="1" t="s">
        <v>1</v>
      </c>
      <c r="F112" s="1">
        <v>16</v>
      </c>
      <c r="G112" s="1">
        <v>0</v>
      </c>
      <c r="H112" s="1">
        <v>35539</v>
      </c>
      <c r="I112" s="1">
        <v>28279</v>
      </c>
      <c r="J112" s="1">
        <v>1680</v>
      </c>
      <c r="K112" s="1">
        <v>5160</v>
      </c>
      <c r="L112" s="1">
        <v>420</v>
      </c>
      <c r="M112" s="1">
        <v>80</v>
      </c>
      <c r="N112" s="1">
        <v>83.33</v>
      </c>
      <c r="O112" s="1">
        <v>90</v>
      </c>
      <c r="P112" s="1">
        <v>4</v>
      </c>
      <c r="Q112" s="1">
        <v>3</v>
      </c>
      <c r="R112" s="1">
        <v>3</v>
      </c>
      <c r="S112" s="1">
        <v>10</v>
      </c>
      <c r="T112" s="1">
        <v>51.25</v>
      </c>
      <c r="U112" s="1">
        <v>90</v>
      </c>
      <c r="V112" s="1">
        <v>10</v>
      </c>
      <c r="W112" s="1">
        <v>51.67</v>
      </c>
      <c r="X112" s="1">
        <v>90</v>
      </c>
      <c r="Y112" s="1">
        <v>10</v>
      </c>
      <c r="Z112" s="1">
        <v>50</v>
      </c>
      <c r="AA112" s="1">
        <v>90</v>
      </c>
    </row>
    <row r="113" spans="3:27" x14ac:dyDescent="0.3">
      <c r="C113" s="1">
        <v>10</v>
      </c>
      <c r="D113" s="1">
        <v>8</v>
      </c>
      <c r="E113" s="1" t="s">
        <v>1</v>
      </c>
      <c r="F113" s="1">
        <v>16</v>
      </c>
      <c r="G113" s="1">
        <v>0</v>
      </c>
      <c r="H113" s="1">
        <v>33787</v>
      </c>
      <c r="I113" s="1">
        <v>24817</v>
      </c>
      <c r="J113" s="1">
        <v>2310</v>
      </c>
      <c r="K113" s="1">
        <v>5580</v>
      </c>
      <c r="L113" s="1">
        <v>1080</v>
      </c>
      <c r="M113" s="1">
        <v>72.5</v>
      </c>
      <c r="N113" s="1">
        <v>81.67</v>
      </c>
      <c r="O113" s="1">
        <v>66.67</v>
      </c>
      <c r="P113" s="1">
        <v>4</v>
      </c>
      <c r="Q113" s="1">
        <v>3</v>
      </c>
      <c r="R113" s="1">
        <v>3</v>
      </c>
      <c r="S113" s="1">
        <v>10</v>
      </c>
      <c r="T113" s="1">
        <v>58.75</v>
      </c>
      <c r="U113" s="1">
        <v>90</v>
      </c>
      <c r="V113" s="1">
        <v>10</v>
      </c>
      <c r="W113" s="1">
        <v>58.33</v>
      </c>
      <c r="X113" s="1">
        <v>90</v>
      </c>
      <c r="Y113" s="1">
        <v>10</v>
      </c>
      <c r="Z113" s="1">
        <v>51.67</v>
      </c>
      <c r="AA113" s="1">
        <v>83.33</v>
      </c>
    </row>
    <row r="114" spans="3:27" x14ac:dyDescent="0.3">
      <c r="C114" s="1">
        <v>10</v>
      </c>
      <c r="D114" s="1">
        <v>4</v>
      </c>
      <c r="E114" s="1" t="s">
        <v>1</v>
      </c>
      <c r="F114" s="1">
        <v>17</v>
      </c>
      <c r="G114" s="1">
        <v>0</v>
      </c>
      <c r="H114" s="1">
        <v>46012</v>
      </c>
      <c r="I114" s="1">
        <v>35812</v>
      </c>
      <c r="J114" s="1">
        <v>1890</v>
      </c>
      <c r="K114" s="1">
        <v>7650</v>
      </c>
      <c r="L114" s="1">
        <v>660</v>
      </c>
      <c r="M114" s="1">
        <v>77.5</v>
      </c>
      <c r="N114" s="1">
        <v>65</v>
      </c>
      <c r="O114" s="1">
        <v>90</v>
      </c>
      <c r="P114" s="1">
        <v>4</v>
      </c>
      <c r="Q114" s="1">
        <v>3</v>
      </c>
      <c r="R114" s="1">
        <v>3</v>
      </c>
      <c r="S114" s="1">
        <v>7.5</v>
      </c>
      <c r="T114" s="1">
        <v>51.88</v>
      </c>
      <c r="U114" s="1">
        <v>90</v>
      </c>
      <c r="V114" s="1">
        <v>10</v>
      </c>
      <c r="W114" s="1">
        <v>51.67</v>
      </c>
      <c r="X114" s="1">
        <v>90</v>
      </c>
      <c r="Y114" s="1">
        <v>10</v>
      </c>
      <c r="Z114" s="1">
        <v>50</v>
      </c>
      <c r="AA114" s="1">
        <v>90</v>
      </c>
    </row>
    <row r="115" spans="3:27" x14ac:dyDescent="0.3">
      <c r="C115" s="1">
        <v>10</v>
      </c>
      <c r="D115" s="1">
        <v>8</v>
      </c>
      <c r="E115" s="1" t="s">
        <v>1</v>
      </c>
      <c r="F115" s="1">
        <v>17</v>
      </c>
      <c r="G115" s="1">
        <v>0</v>
      </c>
      <c r="H115" s="1">
        <v>43541</v>
      </c>
      <c r="I115" s="1">
        <v>31151</v>
      </c>
      <c r="J115" s="1">
        <v>3360</v>
      </c>
      <c r="K115" s="1">
        <v>8220</v>
      </c>
      <c r="L115" s="1">
        <v>810</v>
      </c>
      <c r="M115" s="1">
        <v>60</v>
      </c>
      <c r="N115" s="1">
        <v>80</v>
      </c>
      <c r="O115" s="1">
        <v>86.67</v>
      </c>
      <c r="P115" s="1">
        <v>4</v>
      </c>
      <c r="Q115" s="1">
        <v>3</v>
      </c>
      <c r="R115" s="1">
        <v>3</v>
      </c>
      <c r="S115" s="1">
        <v>7.5</v>
      </c>
      <c r="T115" s="1">
        <v>49.69</v>
      </c>
      <c r="U115" s="1">
        <v>85</v>
      </c>
      <c r="V115" s="1">
        <v>10</v>
      </c>
      <c r="W115" s="1">
        <v>56.67</v>
      </c>
      <c r="X115" s="1">
        <v>86.67</v>
      </c>
      <c r="Y115" s="1">
        <v>10</v>
      </c>
      <c r="Z115" s="1">
        <v>51.67</v>
      </c>
      <c r="AA115" s="1">
        <v>86.67</v>
      </c>
    </row>
    <row r="116" spans="3:27" x14ac:dyDescent="0.3">
      <c r="C116" s="1">
        <v>10</v>
      </c>
      <c r="D116" s="1">
        <v>4</v>
      </c>
      <c r="E116" s="1" t="s">
        <v>1</v>
      </c>
      <c r="F116" s="1">
        <v>18</v>
      </c>
      <c r="G116" s="1">
        <v>0</v>
      </c>
      <c r="H116" s="1">
        <v>39998</v>
      </c>
      <c r="I116" s="1">
        <v>29798</v>
      </c>
      <c r="J116" s="1">
        <v>2520</v>
      </c>
      <c r="K116" s="1">
        <v>5580</v>
      </c>
      <c r="L116" s="1">
        <v>2100</v>
      </c>
      <c r="M116" s="1">
        <v>70</v>
      </c>
      <c r="N116" s="1">
        <v>77.5</v>
      </c>
      <c r="O116" s="1">
        <v>60</v>
      </c>
      <c r="P116" s="1">
        <v>4</v>
      </c>
      <c r="Q116" s="1">
        <v>2</v>
      </c>
      <c r="R116" s="1">
        <v>4</v>
      </c>
      <c r="S116" s="1">
        <v>10</v>
      </c>
      <c r="T116" s="1">
        <v>50</v>
      </c>
      <c r="U116" s="1">
        <v>90</v>
      </c>
      <c r="V116" s="1">
        <v>10</v>
      </c>
      <c r="W116" s="1">
        <v>43.75</v>
      </c>
      <c r="X116" s="1">
        <v>90</v>
      </c>
      <c r="Y116" s="1">
        <v>10</v>
      </c>
      <c r="Z116" s="1">
        <v>48.75</v>
      </c>
      <c r="AA116" s="1">
        <v>90</v>
      </c>
    </row>
    <row r="117" spans="3:27" x14ac:dyDescent="0.3">
      <c r="C117" s="1">
        <v>10</v>
      </c>
      <c r="D117" s="1">
        <v>8</v>
      </c>
      <c r="E117" s="1" t="s">
        <v>1</v>
      </c>
      <c r="F117" s="1">
        <v>18</v>
      </c>
      <c r="G117" s="1">
        <v>0</v>
      </c>
      <c r="H117" s="1">
        <v>44615</v>
      </c>
      <c r="I117" s="1">
        <v>28385</v>
      </c>
      <c r="J117" s="1">
        <v>3150</v>
      </c>
      <c r="K117" s="1">
        <v>10560</v>
      </c>
      <c r="L117" s="1">
        <v>2520</v>
      </c>
      <c r="M117" s="1">
        <v>62.5</v>
      </c>
      <c r="N117" s="1">
        <v>57.5</v>
      </c>
      <c r="O117" s="1">
        <v>55</v>
      </c>
      <c r="P117" s="1">
        <v>4</v>
      </c>
      <c r="Q117" s="1">
        <v>2</v>
      </c>
      <c r="R117" s="1">
        <v>4</v>
      </c>
      <c r="S117" s="1">
        <v>10</v>
      </c>
      <c r="T117" s="1">
        <v>52.5</v>
      </c>
      <c r="U117" s="1">
        <v>85</v>
      </c>
      <c r="V117" s="1">
        <v>5</v>
      </c>
      <c r="W117" s="1">
        <v>46.25</v>
      </c>
      <c r="X117" s="1">
        <v>90</v>
      </c>
      <c r="Y117" s="1">
        <v>7.5</v>
      </c>
      <c r="Z117" s="1">
        <v>53.75</v>
      </c>
      <c r="AA117" s="1">
        <v>90</v>
      </c>
    </row>
    <row r="118" spans="3:27" x14ac:dyDescent="0.3">
      <c r="C118" s="1">
        <v>10</v>
      </c>
      <c r="D118" s="1">
        <v>4</v>
      </c>
      <c r="E118" s="1" t="s">
        <v>1</v>
      </c>
      <c r="F118" s="1">
        <v>19</v>
      </c>
      <c r="G118" s="1">
        <v>0</v>
      </c>
      <c r="H118" s="1">
        <v>35966.9986923576</v>
      </c>
      <c r="I118" s="1">
        <v>26216.9986923576</v>
      </c>
      <c r="J118" s="1">
        <v>420</v>
      </c>
      <c r="K118" s="1">
        <v>7800</v>
      </c>
      <c r="L118" s="1">
        <v>1530</v>
      </c>
      <c r="M118" s="1">
        <v>90</v>
      </c>
      <c r="N118" s="1">
        <v>71</v>
      </c>
      <c r="O118" s="1">
        <v>73.33</v>
      </c>
      <c r="P118" s="1">
        <v>2</v>
      </c>
      <c r="Q118" s="1">
        <v>5</v>
      </c>
      <c r="R118" s="1">
        <v>3</v>
      </c>
      <c r="S118" s="1">
        <v>10</v>
      </c>
      <c r="T118" s="1">
        <v>50</v>
      </c>
      <c r="U118" s="1">
        <v>90</v>
      </c>
      <c r="V118" s="1">
        <v>10</v>
      </c>
      <c r="W118" s="1">
        <v>45.5</v>
      </c>
      <c r="X118" s="1">
        <v>82</v>
      </c>
      <c r="Y118" s="1">
        <v>10</v>
      </c>
      <c r="Z118" s="1">
        <v>50.83</v>
      </c>
      <c r="AA118" s="1">
        <v>90</v>
      </c>
    </row>
    <row r="119" spans="3:27" x14ac:dyDescent="0.3">
      <c r="C119" s="1">
        <v>10</v>
      </c>
      <c r="D119" s="1">
        <v>8</v>
      </c>
      <c r="E119" s="1" t="s">
        <v>1</v>
      </c>
      <c r="F119" s="1">
        <v>19</v>
      </c>
      <c r="G119" s="1">
        <v>0</v>
      </c>
      <c r="H119" s="1">
        <v>32110</v>
      </c>
      <c r="I119" s="1">
        <v>23320</v>
      </c>
      <c r="J119" s="1">
        <v>420</v>
      </c>
      <c r="K119" s="1">
        <v>7200</v>
      </c>
      <c r="L119" s="1">
        <v>1170</v>
      </c>
      <c r="M119" s="1">
        <v>90</v>
      </c>
      <c r="N119" s="1">
        <v>77</v>
      </c>
      <c r="O119" s="1">
        <v>80</v>
      </c>
      <c r="P119" s="1">
        <v>2</v>
      </c>
      <c r="Q119" s="1">
        <v>5</v>
      </c>
      <c r="R119" s="1">
        <v>3</v>
      </c>
      <c r="S119" s="1">
        <v>10</v>
      </c>
      <c r="T119" s="1">
        <v>55</v>
      </c>
      <c r="U119" s="1">
        <v>90</v>
      </c>
      <c r="V119" s="1">
        <v>8</v>
      </c>
      <c r="W119" s="1">
        <v>52.25</v>
      </c>
      <c r="X119" s="1">
        <v>86</v>
      </c>
      <c r="Y119" s="1">
        <v>10</v>
      </c>
      <c r="Z119" s="1">
        <v>55.83</v>
      </c>
      <c r="AA119" s="1">
        <v>90</v>
      </c>
    </row>
    <row r="120" spans="3:27" x14ac:dyDescent="0.3">
      <c r="C120" s="1">
        <v>10</v>
      </c>
      <c r="D120" s="1">
        <v>4</v>
      </c>
      <c r="E120" s="1" t="s">
        <v>1</v>
      </c>
      <c r="F120" s="1">
        <v>20</v>
      </c>
      <c r="G120" s="1">
        <v>0</v>
      </c>
      <c r="H120" s="1">
        <v>46809</v>
      </c>
      <c r="I120" s="1">
        <v>37119</v>
      </c>
      <c r="J120" s="1">
        <v>420</v>
      </c>
      <c r="K120" s="1">
        <v>6660</v>
      </c>
      <c r="L120" s="1">
        <v>2610</v>
      </c>
      <c r="M120" s="1">
        <v>90</v>
      </c>
      <c r="N120" s="1">
        <v>75</v>
      </c>
      <c r="O120" s="1">
        <v>50</v>
      </c>
      <c r="P120" s="1">
        <v>2</v>
      </c>
      <c r="Q120" s="1">
        <v>4</v>
      </c>
      <c r="R120" s="1">
        <v>4</v>
      </c>
      <c r="S120" s="1">
        <v>10</v>
      </c>
      <c r="T120" s="1">
        <v>50</v>
      </c>
      <c r="U120" s="1">
        <v>90</v>
      </c>
      <c r="V120" s="1">
        <v>10</v>
      </c>
      <c r="W120" s="1">
        <v>51.25</v>
      </c>
      <c r="X120" s="1">
        <v>90</v>
      </c>
      <c r="Y120" s="1">
        <v>15</v>
      </c>
      <c r="Z120" s="1">
        <v>52.5</v>
      </c>
      <c r="AA120" s="1">
        <v>87.5</v>
      </c>
    </row>
    <row r="121" spans="3:27" x14ac:dyDescent="0.3">
      <c r="C121" s="1">
        <v>10</v>
      </c>
      <c r="D121" s="1">
        <v>8</v>
      </c>
      <c r="E121" s="1" t="s">
        <v>1</v>
      </c>
      <c r="F121" s="1">
        <v>20</v>
      </c>
      <c r="G121" s="1">
        <v>0</v>
      </c>
      <c r="H121" s="1">
        <v>47247</v>
      </c>
      <c r="I121" s="1">
        <v>34797</v>
      </c>
      <c r="J121" s="1">
        <v>1260</v>
      </c>
      <c r="K121" s="1">
        <v>8550</v>
      </c>
      <c r="L121" s="1">
        <v>2640</v>
      </c>
      <c r="M121" s="1">
        <v>70</v>
      </c>
      <c r="N121" s="1">
        <v>78.75</v>
      </c>
      <c r="O121" s="1">
        <v>57.5</v>
      </c>
      <c r="P121" s="1">
        <v>2</v>
      </c>
      <c r="Q121" s="1">
        <v>4</v>
      </c>
      <c r="R121" s="1">
        <v>4</v>
      </c>
      <c r="S121" s="1">
        <v>10</v>
      </c>
      <c r="T121" s="1">
        <v>50</v>
      </c>
      <c r="U121" s="1">
        <v>90</v>
      </c>
      <c r="V121" s="1">
        <v>10</v>
      </c>
      <c r="W121" s="1">
        <v>55</v>
      </c>
      <c r="X121" s="1">
        <v>85</v>
      </c>
      <c r="Y121" s="1">
        <v>15</v>
      </c>
      <c r="Z121" s="1">
        <v>54.38</v>
      </c>
      <c r="AA121" s="1">
        <v>90</v>
      </c>
    </row>
    <row r="122" spans="3:27" x14ac:dyDescent="0.3">
      <c r="C122" s="1">
        <v>10</v>
      </c>
      <c r="D122" s="1">
        <v>4</v>
      </c>
      <c r="E122" s="1" t="s">
        <v>1</v>
      </c>
      <c r="F122" s="1">
        <v>2</v>
      </c>
      <c r="G122" s="1">
        <v>0</v>
      </c>
      <c r="H122" s="1">
        <v>34067</v>
      </c>
      <c r="I122" s="1">
        <v>25697</v>
      </c>
      <c r="J122" s="1">
        <v>2730</v>
      </c>
      <c r="K122" s="1">
        <v>4560</v>
      </c>
      <c r="L122" s="1">
        <v>1080</v>
      </c>
      <c r="M122" s="1">
        <v>56.67</v>
      </c>
      <c r="N122" s="1">
        <v>80</v>
      </c>
      <c r="O122" s="1">
        <v>80</v>
      </c>
      <c r="P122" s="1">
        <v>3</v>
      </c>
      <c r="Q122" s="1">
        <v>3</v>
      </c>
      <c r="R122" s="1">
        <v>4</v>
      </c>
      <c r="S122" s="1">
        <v>6.67</v>
      </c>
      <c r="T122" s="1">
        <v>49.17</v>
      </c>
      <c r="U122" s="1">
        <v>83.33</v>
      </c>
      <c r="V122" s="1">
        <v>10</v>
      </c>
      <c r="W122" s="1">
        <v>52.5</v>
      </c>
      <c r="X122" s="1">
        <v>90</v>
      </c>
      <c r="Y122" s="1">
        <v>7.5</v>
      </c>
      <c r="Z122" s="1">
        <v>50.63</v>
      </c>
      <c r="AA122" s="1">
        <v>85</v>
      </c>
    </row>
    <row r="123" spans="3:27" x14ac:dyDescent="0.3">
      <c r="C123" s="1">
        <v>10</v>
      </c>
      <c r="D123" s="1">
        <v>4</v>
      </c>
      <c r="E123" s="1" t="s">
        <v>2</v>
      </c>
      <c r="F123" s="1">
        <v>1</v>
      </c>
      <c r="G123" s="1">
        <v>0</v>
      </c>
      <c r="H123" s="1">
        <v>75575</v>
      </c>
      <c r="I123" s="1">
        <v>45965</v>
      </c>
      <c r="J123" s="1">
        <v>0</v>
      </c>
      <c r="K123" s="1">
        <v>29610</v>
      </c>
      <c r="L123" s="1">
        <v>0</v>
      </c>
      <c r="M123" s="1">
        <v>0</v>
      </c>
      <c r="N123" s="1">
        <v>82.5</v>
      </c>
      <c r="O123" s="1">
        <v>0</v>
      </c>
      <c r="P123" s="1">
        <v>0</v>
      </c>
      <c r="Q123" s="1">
        <v>10</v>
      </c>
      <c r="R123" s="1">
        <v>0</v>
      </c>
      <c r="S123" s="1">
        <v>0</v>
      </c>
      <c r="T123" s="1">
        <v>0</v>
      </c>
      <c r="U123" s="1">
        <v>0</v>
      </c>
      <c r="V123" s="1">
        <v>15</v>
      </c>
      <c r="W123" s="1">
        <v>52.75</v>
      </c>
      <c r="X123" s="1">
        <v>90</v>
      </c>
      <c r="Y123" s="1">
        <v>0</v>
      </c>
      <c r="Z123" s="1">
        <v>0</v>
      </c>
      <c r="AA123" s="1">
        <v>0</v>
      </c>
    </row>
    <row r="124" spans="3:27" x14ac:dyDescent="0.3">
      <c r="C124" s="1">
        <v>10</v>
      </c>
      <c r="D124" s="1">
        <v>8</v>
      </c>
      <c r="E124" s="1" t="s">
        <v>2</v>
      </c>
      <c r="F124" s="1">
        <v>1</v>
      </c>
      <c r="G124" s="1">
        <v>0</v>
      </c>
      <c r="H124" s="1">
        <v>74918</v>
      </c>
      <c r="I124" s="1">
        <v>31088</v>
      </c>
      <c r="J124" s="1">
        <v>0</v>
      </c>
      <c r="K124" s="1">
        <v>43830</v>
      </c>
      <c r="L124" s="1">
        <v>0</v>
      </c>
      <c r="M124" s="1">
        <v>0</v>
      </c>
      <c r="N124" s="1">
        <v>73</v>
      </c>
      <c r="O124" s="1">
        <v>0</v>
      </c>
      <c r="P124" s="1">
        <v>0</v>
      </c>
      <c r="Q124" s="1">
        <v>10</v>
      </c>
      <c r="R124" s="1">
        <v>0</v>
      </c>
      <c r="S124" s="1">
        <v>0</v>
      </c>
      <c r="T124" s="1">
        <v>0</v>
      </c>
      <c r="U124" s="1">
        <v>0</v>
      </c>
      <c r="V124" s="1">
        <v>11</v>
      </c>
      <c r="W124" s="1">
        <v>55.5</v>
      </c>
      <c r="X124" s="1">
        <v>88</v>
      </c>
      <c r="Y124" s="1">
        <v>0</v>
      </c>
      <c r="Z124" s="1">
        <v>0</v>
      </c>
      <c r="AA124" s="1">
        <v>0</v>
      </c>
    </row>
    <row r="125" spans="3:27" x14ac:dyDescent="0.3">
      <c r="C125" s="1">
        <v>10</v>
      </c>
      <c r="D125" s="1">
        <v>4</v>
      </c>
      <c r="E125" s="1" t="s">
        <v>2</v>
      </c>
      <c r="F125" s="1">
        <v>2</v>
      </c>
      <c r="G125" s="1">
        <v>0</v>
      </c>
      <c r="H125" s="1">
        <v>56606.999632416002</v>
      </c>
      <c r="I125" s="1">
        <v>32246.9996825651</v>
      </c>
      <c r="J125" s="1">
        <v>0</v>
      </c>
      <c r="K125" s="1">
        <v>24359.9999498508</v>
      </c>
      <c r="L125" s="1">
        <v>0</v>
      </c>
      <c r="M125" s="1">
        <v>0</v>
      </c>
      <c r="N125" s="1">
        <v>70</v>
      </c>
      <c r="O125" s="1">
        <v>0</v>
      </c>
      <c r="P125" s="1">
        <v>0</v>
      </c>
      <c r="Q125" s="1">
        <v>10</v>
      </c>
      <c r="R125" s="1">
        <v>0</v>
      </c>
      <c r="S125" s="1">
        <v>0</v>
      </c>
      <c r="T125" s="1">
        <v>0</v>
      </c>
      <c r="U125" s="1">
        <v>0</v>
      </c>
      <c r="V125" s="1">
        <v>10</v>
      </c>
      <c r="W125" s="1">
        <v>49.75</v>
      </c>
      <c r="X125" s="1">
        <v>86</v>
      </c>
      <c r="Y125" s="1">
        <v>0</v>
      </c>
      <c r="Z125" s="1">
        <v>0</v>
      </c>
      <c r="AA125" s="1">
        <v>0</v>
      </c>
    </row>
    <row r="126" spans="3:27" x14ac:dyDescent="0.3">
      <c r="C126" s="1">
        <v>10</v>
      </c>
      <c r="D126" s="1">
        <v>8</v>
      </c>
      <c r="E126" s="1" t="s">
        <v>2</v>
      </c>
      <c r="F126" s="1">
        <v>2</v>
      </c>
      <c r="G126" s="1">
        <v>0</v>
      </c>
      <c r="H126" s="1">
        <v>49034</v>
      </c>
      <c r="I126" s="1">
        <v>28454</v>
      </c>
      <c r="J126" s="1">
        <v>0</v>
      </c>
      <c r="K126" s="1">
        <v>20580</v>
      </c>
      <c r="L126" s="1">
        <v>0</v>
      </c>
      <c r="M126" s="1">
        <v>0</v>
      </c>
      <c r="N126" s="1">
        <v>74.5</v>
      </c>
      <c r="O126" s="1">
        <v>0</v>
      </c>
      <c r="P126" s="1">
        <v>0</v>
      </c>
      <c r="Q126" s="1">
        <v>10</v>
      </c>
      <c r="R126" s="1">
        <v>0</v>
      </c>
      <c r="S126" s="1">
        <v>0</v>
      </c>
      <c r="T126" s="1">
        <v>0</v>
      </c>
      <c r="U126" s="1">
        <v>0</v>
      </c>
      <c r="V126" s="1">
        <v>10</v>
      </c>
      <c r="W126" s="1">
        <v>55</v>
      </c>
      <c r="X126" s="1">
        <v>85</v>
      </c>
      <c r="Y126" s="1">
        <v>0</v>
      </c>
      <c r="Z126" s="1">
        <v>0</v>
      </c>
      <c r="AA126" s="1">
        <v>0</v>
      </c>
    </row>
    <row r="127" spans="3:27" x14ac:dyDescent="0.3">
      <c r="C127" s="1">
        <v>10</v>
      </c>
      <c r="D127" s="1">
        <v>4</v>
      </c>
      <c r="E127" s="1" t="s">
        <v>2</v>
      </c>
      <c r="F127" s="1">
        <v>3</v>
      </c>
      <c r="G127" s="1">
        <v>0</v>
      </c>
      <c r="H127" s="1">
        <v>56140.9921818906</v>
      </c>
      <c r="I127" s="1">
        <v>34870.9921818906</v>
      </c>
      <c r="J127" s="1">
        <v>0</v>
      </c>
      <c r="K127" s="1">
        <v>21270</v>
      </c>
      <c r="L127" s="1">
        <v>0</v>
      </c>
      <c r="M127" s="1">
        <v>0</v>
      </c>
      <c r="N127" s="1">
        <v>67.5</v>
      </c>
      <c r="O127" s="1">
        <v>0</v>
      </c>
      <c r="P127" s="1">
        <v>0</v>
      </c>
      <c r="Q127" s="1">
        <v>10</v>
      </c>
      <c r="R127" s="1">
        <v>0</v>
      </c>
      <c r="S127" s="1">
        <v>0</v>
      </c>
      <c r="T127" s="1">
        <v>0</v>
      </c>
      <c r="U127" s="1">
        <v>0</v>
      </c>
      <c r="V127" s="1">
        <v>10</v>
      </c>
      <c r="W127" s="1">
        <v>51.25</v>
      </c>
      <c r="X127" s="1">
        <v>90</v>
      </c>
      <c r="Y127" s="1">
        <v>0</v>
      </c>
      <c r="Z127" s="1">
        <v>0</v>
      </c>
      <c r="AA127" s="1">
        <v>0</v>
      </c>
    </row>
    <row r="128" spans="3:27" x14ac:dyDescent="0.3">
      <c r="C128" s="1">
        <v>10</v>
      </c>
      <c r="D128" s="1">
        <v>8</v>
      </c>
      <c r="E128" s="1" t="s">
        <v>2</v>
      </c>
      <c r="F128" s="1">
        <v>3</v>
      </c>
      <c r="G128" s="1">
        <v>0</v>
      </c>
      <c r="H128" s="1">
        <v>45406</v>
      </c>
      <c r="I128" s="1">
        <v>26986</v>
      </c>
      <c r="J128" s="1">
        <v>0</v>
      </c>
      <c r="K128" s="1">
        <v>18420</v>
      </c>
      <c r="L128" s="1">
        <v>0</v>
      </c>
      <c r="M128" s="1">
        <v>0</v>
      </c>
      <c r="N128" s="1">
        <v>76</v>
      </c>
      <c r="O128" s="1">
        <v>0</v>
      </c>
      <c r="P128" s="1">
        <v>0</v>
      </c>
      <c r="Q128" s="1">
        <v>10</v>
      </c>
      <c r="R128" s="1">
        <v>0</v>
      </c>
      <c r="S128" s="1">
        <v>0</v>
      </c>
      <c r="T128" s="1">
        <v>0</v>
      </c>
      <c r="U128" s="1">
        <v>0</v>
      </c>
      <c r="V128" s="1">
        <v>10</v>
      </c>
      <c r="W128" s="1">
        <v>56.25</v>
      </c>
      <c r="X128" s="1">
        <v>88</v>
      </c>
      <c r="Y128" s="1">
        <v>0</v>
      </c>
      <c r="Z128" s="1">
        <v>0</v>
      </c>
      <c r="AA128" s="1">
        <v>0</v>
      </c>
    </row>
    <row r="129" spans="3:27" x14ac:dyDescent="0.3">
      <c r="C129" s="1">
        <v>10</v>
      </c>
      <c r="D129" s="1">
        <v>4</v>
      </c>
      <c r="E129" s="1" t="s">
        <v>2</v>
      </c>
      <c r="F129" s="1">
        <v>4</v>
      </c>
      <c r="G129" s="1">
        <v>0</v>
      </c>
      <c r="H129" s="1">
        <v>61816</v>
      </c>
      <c r="I129" s="1">
        <v>37936</v>
      </c>
      <c r="J129" s="1">
        <v>0</v>
      </c>
      <c r="K129" s="1">
        <v>23880</v>
      </c>
      <c r="L129" s="1">
        <v>0</v>
      </c>
      <c r="M129" s="1">
        <v>0</v>
      </c>
      <c r="N129" s="1">
        <v>72.5</v>
      </c>
      <c r="O129" s="1">
        <v>0</v>
      </c>
      <c r="P129" s="1">
        <v>0</v>
      </c>
      <c r="Q129" s="1">
        <v>10</v>
      </c>
      <c r="R129" s="1">
        <v>0</v>
      </c>
      <c r="S129" s="1">
        <v>0</v>
      </c>
      <c r="T129" s="1">
        <v>0</v>
      </c>
      <c r="U129" s="1">
        <v>0</v>
      </c>
      <c r="V129" s="1">
        <v>9</v>
      </c>
      <c r="W129" s="1">
        <v>48.75</v>
      </c>
      <c r="X129" s="1">
        <v>88</v>
      </c>
      <c r="Y129" s="1">
        <v>0</v>
      </c>
      <c r="Z129" s="1">
        <v>0</v>
      </c>
      <c r="AA129" s="1">
        <v>0</v>
      </c>
    </row>
    <row r="130" spans="3:27" x14ac:dyDescent="0.3">
      <c r="C130" s="1">
        <v>10</v>
      </c>
      <c r="D130" s="1">
        <v>8</v>
      </c>
      <c r="E130" s="1" t="s">
        <v>2</v>
      </c>
      <c r="F130" s="1">
        <v>4</v>
      </c>
      <c r="G130" s="1">
        <v>0</v>
      </c>
      <c r="H130" s="1">
        <v>58520</v>
      </c>
      <c r="I130" s="1">
        <v>34520</v>
      </c>
      <c r="J130" s="1">
        <v>0</v>
      </c>
      <c r="K130" s="1">
        <v>24000</v>
      </c>
      <c r="L130" s="1">
        <v>0</v>
      </c>
      <c r="M130" s="1">
        <v>0</v>
      </c>
      <c r="N130" s="1">
        <v>77</v>
      </c>
      <c r="O130" s="1">
        <v>0</v>
      </c>
      <c r="P130" s="1">
        <v>0</v>
      </c>
      <c r="Q130" s="1">
        <v>10</v>
      </c>
      <c r="R130" s="1">
        <v>0</v>
      </c>
      <c r="S130" s="1">
        <v>0</v>
      </c>
      <c r="T130" s="1">
        <v>0</v>
      </c>
      <c r="U130" s="1">
        <v>0</v>
      </c>
      <c r="V130" s="1">
        <v>9</v>
      </c>
      <c r="W130" s="1">
        <v>52.25</v>
      </c>
      <c r="X130" s="1">
        <v>88</v>
      </c>
      <c r="Y130" s="1">
        <v>0</v>
      </c>
      <c r="Z130" s="1">
        <v>0</v>
      </c>
      <c r="AA130" s="1">
        <v>0</v>
      </c>
    </row>
    <row r="131" spans="3:27" x14ac:dyDescent="0.3">
      <c r="C131" s="1">
        <v>10</v>
      </c>
      <c r="D131" s="1">
        <v>4</v>
      </c>
      <c r="E131" s="1" t="s">
        <v>2</v>
      </c>
      <c r="F131" s="1">
        <v>5</v>
      </c>
      <c r="G131" s="1">
        <v>0</v>
      </c>
      <c r="H131" s="1">
        <v>69256</v>
      </c>
      <c r="I131" s="1">
        <v>38476</v>
      </c>
      <c r="J131" s="1">
        <v>0</v>
      </c>
      <c r="K131" s="1">
        <v>30780</v>
      </c>
      <c r="L131" s="1">
        <v>0</v>
      </c>
      <c r="M131" s="1">
        <v>0</v>
      </c>
      <c r="N131" s="1">
        <v>74</v>
      </c>
      <c r="O131" s="1">
        <v>0</v>
      </c>
      <c r="P131" s="1">
        <v>0</v>
      </c>
      <c r="Q131" s="1">
        <v>10</v>
      </c>
      <c r="R131" s="1">
        <v>0</v>
      </c>
      <c r="S131" s="1">
        <v>0</v>
      </c>
      <c r="T131" s="1">
        <v>0</v>
      </c>
      <c r="U131" s="1">
        <v>0</v>
      </c>
      <c r="V131" s="1">
        <v>10</v>
      </c>
      <c r="W131" s="1">
        <v>49.5</v>
      </c>
      <c r="X131" s="1">
        <v>90</v>
      </c>
      <c r="Y131" s="1">
        <v>0</v>
      </c>
      <c r="Z131" s="1">
        <v>0</v>
      </c>
      <c r="AA131" s="1">
        <v>0</v>
      </c>
    </row>
    <row r="132" spans="3:27" x14ac:dyDescent="0.3">
      <c r="C132" s="1">
        <v>10</v>
      </c>
      <c r="D132" s="1">
        <v>8</v>
      </c>
      <c r="E132" s="1" t="s">
        <v>2</v>
      </c>
      <c r="F132" s="1">
        <v>5</v>
      </c>
      <c r="G132" s="1">
        <v>0</v>
      </c>
      <c r="H132" s="1">
        <v>66432</v>
      </c>
      <c r="I132" s="1">
        <v>30642</v>
      </c>
      <c r="J132" s="1">
        <v>0</v>
      </c>
      <c r="K132" s="1">
        <v>35790</v>
      </c>
      <c r="L132" s="1">
        <v>0</v>
      </c>
      <c r="M132" s="1">
        <v>0</v>
      </c>
      <c r="N132" s="1">
        <v>69</v>
      </c>
      <c r="O132" s="1">
        <v>0</v>
      </c>
      <c r="P132" s="1">
        <v>0</v>
      </c>
      <c r="Q132" s="1">
        <v>10</v>
      </c>
      <c r="R132" s="1">
        <v>0</v>
      </c>
      <c r="S132" s="1">
        <v>0</v>
      </c>
      <c r="T132" s="1">
        <v>0</v>
      </c>
      <c r="U132" s="1">
        <v>0</v>
      </c>
      <c r="V132" s="1">
        <v>10</v>
      </c>
      <c r="W132" s="1">
        <v>50.25</v>
      </c>
      <c r="X132" s="1">
        <v>82</v>
      </c>
      <c r="Y132" s="1">
        <v>0</v>
      </c>
      <c r="Z132" s="1">
        <v>0</v>
      </c>
      <c r="AA132" s="1">
        <v>0</v>
      </c>
    </row>
    <row r="133" spans="3:27" x14ac:dyDescent="0.3">
      <c r="C133" s="1">
        <v>10</v>
      </c>
      <c r="D133" s="1">
        <v>4</v>
      </c>
      <c r="E133" s="1" t="s">
        <v>2</v>
      </c>
      <c r="F133" s="1">
        <v>6</v>
      </c>
      <c r="G133" s="1">
        <v>0</v>
      </c>
      <c r="H133" s="1">
        <v>56525</v>
      </c>
      <c r="I133" s="1">
        <v>38615</v>
      </c>
      <c r="J133" s="1">
        <v>0</v>
      </c>
      <c r="K133" s="1">
        <v>17910</v>
      </c>
      <c r="L133" s="1">
        <v>0</v>
      </c>
      <c r="M133" s="1">
        <v>0</v>
      </c>
      <c r="N133" s="1">
        <v>76</v>
      </c>
      <c r="O133" s="1">
        <v>0</v>
      </c>
      <c r="P133" s="1">
        <v>0</v>
      </c>
      <c r="Q133" s="1">
        <v>10</v>
      </c>
      <c r="R133" s="1">
        <v>0</v>
      </c>
      <c r="S133" s="1">
        <v>0</v>
      </c>
      <c r="T133" s="1">
        <v>0</v>
      </c>
      <c r="U133" s="1">
        <v>0</v>
      </c>
      <c r="V133" s="1">
        <v>10</v>
      </c>
      <c r="W133" s="1">
        <v>50.75</v>
      </c>
      <c r="X133" s="1">
        <v>89</v>
      </c>
      <c r="Y133" s="1">
        <v>0</v>
      </c>
      <c r="Z133" s="1">
        <v>0</v>
      </c>
      <c r="AA133" s="1">
        <v>0</v>
      </c>
    </row>
    <row r="134" spans="3:27" x14ac:dyDescent="0.3">
      <c r="C134" s="1">
        <v>10</v>
      </c>
      <c r="D134" s="1">
        <v>8</v>
      </c>
      <c r="E134" s="1" t="s">
        <v>2</v>
      </c>
      <c r="F134" s="1">
        <v>6</v>
      </c>
      <c r="G134" s="1">
        <v>0</v>
      </c>
      <c r="H134" s="1">
        <v>53795</v>
      </c>
      <c r="I134" s="1">
        <v>30635</v>
      </c>
      <c r="J134" s="1">
        <v>0</v>
      </c>
      <c r="K134" s="1">
        <v>23160</v>
      </c>
      <c r="L134" s="1">
        <v>0</v>
      </c>
      <c r="M134" s="1">
        <v>0</v>
      </c>
      <c r="N134" s="1">
        <v>73.5</v>
      </c>
      <c r="O134" s="1">
        <v>0</v>
      </c>
      <c r="P134" s="1">
        <v>0</v>
      </c>
      <c r="Q134" s="1">
        <v>10</v>
      </c>
      <c r="R134" s="1">
        <v>0</v>
      </c>
      <c r="S134" s="1">
        <v>0</v>
      </c>
      <c r="T134" s="1">
        <v>0</v>
      </c>
      <c r="U134" s="1">
        <v>0</v>
      </c>
      <c r="V134" s="1">
        <v>9</v>
      </c>
      <c r="W134" s="1">
        <v>51.25</v>
      </c>
      <c r="X134" s="1">
        <v>87</v>
      </c>
      <c r="Y134" s="1">
        <v>0</v>
      </c>
      <c r="Z134" s="1">
        <v>0</v>
      </c>
      <c r="AA134" s="1">
        <v>0</v>
      </c>
    </row>
    <row r="135" spans="3:27" x14ac:dyDescent="0.3">
      <c r="C135" s="1">
        <v>10</v>
      </c>
      <c r="D135" s="1">
        <v>4</v>
      </c>
      <c r="E135" s="1" t="s">
        <v>2</v>
      </c>
      <c r="F135" s="1">
        <v>7</v>
      </c>
      <c r="G135" s="1">
        <v>0</v>
      </c>
      <c r="H135" s="1">
        <v>51863</v>
      </c>
      <c r="I135" s="1">
        <v>38573</v>
      </c>
      <c r="J135" s="1">
        <v>0</v>
      </c>
      <c r="K135" s="1">
        <v>13290</v>
      </c>
      <c r="L135" s="1">
        <v>0</v>
      </c>
      <c r="M135" s="1">
        <v>0</v>
      </c>
      <c r="N135" s="1">
        <v>82.5</v>
      </c>
      <c r="O135" s="1">
        <v>0</v>
      </c>
      <c r="P135" s="1">
        <v>0</v>
      </c>
      <c r="Q135" s="1">
        <v>10</v>
      </c>
      <c r="R135" s="1">
        <v>0</v>
      </c>
      <c r="S135" s="1">
        <v>0</v>
      </c>
      <c r="T135" s="1">
        <v>0</v>
      </c>
      <c r="U135" s="1">
        <v>0</v>
      </c>
      <c r="V135" s="1">
        <v>10</v>
      </c>
      <c r="W135" s="1">
        <v>49</v>
      </c>
      <c r="X135" s="1">
        <v>86</v>
      </c>
      <c r="Y135" s="1">
        <v>0</v>
      </c>
      <c r="Z135" s="1">
        <v>0</v>
      </c>
      <c r="AA135" s="1">
        <v>0</v>
      </c>
    </row>
    <row r="136" spans="3:27" x14ac:dyDescent="0.3">
      <c r="C136" s="1">
        <v>10</v>
      </c>
      <c r="D136" s="1">
        <v>8</v>
      </c>
      <c r="E136" s="1" t="s">
        <v>2</v>
      </c>
      <c r="F136" s="1">
        <v>7</v>
      </c>
      <c r="G136" s="1">
        <v>0</v>
      </c>
      <c r="H136" s="1">
        <v>49952</v>
      </c>
      <c r="I136" s="1">
        <v>34502</v>
      </c>
      <c r="J136" s="1">
        <v>0</v>
      </c>
      <c r="K136" s="1">
        <v>15450</v>
      </c>
      <c r="L136" s="1">
        <v>0</v>
      </c>
      <c r="M136" s="1">
        <v>0</v>
      </c>
      <c r="N136" s="1">
        <v>80</v>
      </c>
      <c r="O136" s="1">
        <v>0</v>
      </c>
      <c r="P136" s="1">
        <v>0</v>
      </c>
      <c r="Q136" s="1">
        <v>10</v>
      </c>
      <c r="R136" s="1">
        <v>0</v>
      </c>
      <c r="S136" s="1">
        <v>0</v>
      </c>
      <c r="T136" s="1">
        <v>0</v>
      </c>
      <c r="U136" s="1">
        <v>0</v>
      </c>
      <c r="V136" s="1">
        <v>11</v>
      </c>
      <c r="W136" s="1">
        <v>54.5</v>
      </c>
      <c r="X136" s="1">
        <v>87</v>
      </c>
      <c r="Y136" s="1">
        <v>0</v>
      </c>
      <c r="Z136" s="1">
        <v>0</v>
      </c>
      <c r="AA136" s="1">
        <v>0</v>
      </c>
    </row>
    <row r="137" spans="3:27" x14ac:dyDescent="0.3">
      <c r="C137" s="1">
        <v>10</v>
      </c>
      <c r="D137" s="1">
        <v>4</v>
      </c>
      <c r="E137" s="1" t="s">
        <v>2</v>
      </c>
      <c r="F137" s="1">
        <v>8</v>
      </c>
      <c r="G137" s="1">
        <v>0</v>
      </c>
      <c r="H137" s="1">
        <v>46008</v>
      </c>
      <c r="I137" s="1">
        <v>36348</v>
      </c>
      <c r="J137" s="1">
        <v>0</v>
      </c>
      <c r="K137" s="1">
        <v>9660</v>
      </c>
      <c r="L137" s="1">
        <v>0</v>
      </c>
      <c r="M137" s="1">
        <v>0</v>
      </c>
      <c r="N137" s="1">
        <v>87</v>
      </c>
      <c r="O137" s="1">
        <v>0</v>
      </c>
      <c r="P137" s="1">
        <v>0</v>
      </c>
      <c r="Q137" s="1">
        <v>10</v>
      </c>
      <c r="R137" s="1">
        <v>0</v>
      </c>
      <c r="S137" s="1">
        <v>0</v>
      </c>
      <c r="T137" s="1">
        <v>0</v>
      </c>
      <c r="U137" s="1">
        <v>0</v>
      </c>
      <c r="V137" s="1">
        <v>10</v>
      </c>
      <c r="W137" s="1">
        <v>50.75</v>
      </c>
      <c r="X137" s="1">
        <v>90</v>
      </c>
      <c r="Y137" s="1">
        <v>0</v>
      </c>
      <c r="Z137" s="1">
        <v>0</v>
      </c>
      <c r="AA137" s="1">
        <v>0</v>
      </c>
    </row>
    <row r="138" spans="3:27" x14ac:dyDescent="0.3">
      <c r="C138" s="1">
        <v>10</v>
      </c>
      <c r="D138" s="1">
        <v>8</v>
      </c>
      <c r="E138" s="1" t="s">
        <v>2</v>
      </c>
      <c r="F138" s="1">
        <v>8</v>
      </c>
      <c r="G138" s="1">
        <v>0</v>
      </c>
      <c r="H138" s="1">
        <v>46133</v>
      </c>
      <c r="I138" s="1">
        <v>30653</v>
      </c>
      <c r="J138" s="1">
        <v>0</v>
      </c>
      <c r="K138" s="1">
        <v>15480</v>
      </c>
      <c r="L138" s="1">
        <v>0</v>
      </c>
      <c r="M138" s="1">
        <v>0</v>
      </c>
      <c r="N138" s="1">
        <v>80</v>
      </c>
      <c r="O138" s="1">
        <v>0</v>
      </c>
      <c r="P138" s="1">
        <v>0</v>
      </c>
      <c r="Q138" s="1">
        <v>10</v>
      </c>
      <c r="R138" s="1">
        <v>0</v>
      </c>
      <c r="S138" s="1">
        <v>0</v>
      </c>
      <c r="T138" s="1">
        <v>0</v>
      </c>
      <c r="U138" s="1">
        <v>0</v>
      </c>
      <c r="V138" s="1">
        <v>10</v>
      </c>
      <c r="W138" s="1">
        <v>54.25</v>
      </c>
      <c r="X138" s="1">
        <v>87</v>
      </c>
      <c r="Y138" s="1">
        <v>0</v>
      </c>
      <c r="Z138" s="1">
        <v>0</v>
      </c>
      <c r="AA138" s="1">
        <v>0</v>
      </c>
    </row>
    <row r="139" spans="3:27" x14ac:dyDescent="0.3">
      <c r="C139" s="1">
        <v>10</v>
      </c>
      <c r="D139" s="1">
        <v>4</v>
      </c>
      <c r="E139" s="1" t="s">
        <v>2</v>
      </c>
      <c r="F139" s="1">
        <v>9</v>
      </c>
      <c r="G139" s="1">
        <v>0</v>
      </c>
      <c r="H139" s="1">
        <v>76768</v>
      </c>
      <c r="I139" s="1">
        <v>39118</v>
      </c>
      <c r="J139" s="1">
        <v>0</v>
      </c>
      <c r="K139" s="1">
        <v>37650</v>
      </c>
      <c r="L139" s="1">
        <v>0</v>
      </c>
      <c r="M139" s="1">
        <v>0</v>
      </c>
      <c r="N139" s="1">
        <v>68</v>
      </c>
      <c r="O139" s="1">
        <v>0</v>
      </c>
      <c r="P139" s="1">
        <v>0</v>
      </c>
      <c r="Q139" s="1">
        <v>10</v>
      </c>
      <c r="R139" s="1">
        <v>0</v>
      </c>
      <c r="S139" s="1">
        <v>0</v>
      </c>
      <c r="T139" s="1">
        <v>0</v>
      </c>
      <c r="U139" s="1">
        <v>0</v>
      </c>
      <c r="V139" s="1">
        <v>11</v>
      </c>
      <c r="W139" s="1">
        <v>51.5</v>
      </c>
      <c r="X139" s="1">
        <v>88</v>
      </c>
      <c r="Y139" s="1">
        <v>0</v>
      </c>
      <c r="Z139" s="1">
        <v>0</v>
      </c>
      <c r="AA139" s="1">
        <v>0</v>
      </c>
    </row>
    <row r="140" spans="3:27" x14ac:dyDescent="0.3">
      <c r="C140" s="1">
        <v>10</v>
      </c>
      <c r="D140" s="1">
        <v>8</v>
      </c>
      <c r="E140" s="1" t="s">
        <v>2</v>
      </c>
      <c r="F140" s="1">
        <v>9</v>
      </c>
      <c r="G140" s="1">
        <v>0</v>
      </c>
      <c r="H140" s="1">
        <v>62854</v>
      </c>
      <c r="I140" s="1">
        <v>31024</v>
      </c>
      <c r="J140" s="1">
        <v>0</v>
      </c>
      <c r="K140" s="1">
        <v>31830</v>
      </c>
      <c r="L140" s="1">
        <v>0</v>
      </c>
      <c r="M140" s="1">
        <v>0</v>
      </c>
      <c r="N140" s="1">
        <v>77</v>
      </c>
      <c r="O140" s="1">
        <v>0</v>
      </c>
      <c r="P140" s="1">
        <v>0</v>
      </c>
      <c r="Q140" s="1">
        <v>10</v>
      </c>
      <c r="R140" s="1">
        <v>0</v>
      </c>
      <c r="S140" s="1">
        <v>0</v>
      </c>
      <c r="T140" s="1">
        <v>0</v>
      </c>
      <c r="U140" s="1">
        <v>0</v>
      </c>
      <c r="V140" s="1">
        <v>9</v>
      </c>
      <c r="W140" s="1">
        <v>57.13</v>
      </c>
      <c r="X140" s="1">
        <v>88</v>
      </c>
      <c r="Y140" s="1">
        <v>0</v>
      </c>
      <c r="Z140" s="1">
        <v>0</v>
      </c>
      <c r="AA140" s="1">
        <v>0</v>
      </c>
    </row>
    <row r="141" spans="3:27" x14ac:dyDescent="0.3">
      <c r="C141" s="1">
        <v>10</v>
      </c>
      <c r="D141" s="1">
        <v>4</v>
      </c>
      <c r="E141" s="1" t="s">
        <v>2</v>
      </c>
      <c r="F141" s="1">
        <v>10</v>
      </c>
      <c r="G141" s="1">
        <v>0</v>
      </c>
      <c r="H141" s="1">
        <v>52116.999999997803</v>
      </c>
      <c r="I141" s="1">
        <v>34596.999999997803</v>
      </c>
      <c r="J141" s="1">
        <v>0</v>
      </c>
      <c r="K141" s="1">
        <v>17520</v>
      </c>
      <c r="L141" s="1">
        <v>0</v>
      </c>
      <c r="M141" s="1">
        <v>0</v>
      </c>
      <c r="N141" s="1">
        <v>78</v>
      </c>
      <c r="O141" s="1">
        <v>0</v>
      </c>
      <c r="P141" s="1">
        <v>0</v>
      </c>
      <c r="Q141" s="1">
        <v>10</v>
      </c>
      <c r="R141" s="1">
        <v>0</v>
      </c>
      <c r="S141" s="1">
        <v>0</v>
      </c>
      <c r="T141" s="1">
        <v>0</v>
      </c>
      <c r="U141" s="1">
        <v>0</v>
      </c>
      <c r="V141" s="1">
        <v>10</v>
      </c>
      <c r="W141" s="1">
        <v>51</v>
      </c>
      <c r="X141" s="1">
        <v>90</v>
      </c>
      <c r="Y141" s="1">
        <v>0</v>
      </c>
      <c r="Z141" s="1">
        <v>0</v>
      </c>
      <c r="AA141" s="1">
        <v>0</v>
      </c>
    </row>
    <row r="142" spans="3:27" x14ac:dyDescent="0.3">
      <c r="C142" s="1">
        <v>10</v>
      </c>
      <c r="D142" s="1">
        <v>8</v>
      </c>
      <c r="E142" s="1" t="s">
        <v>2</v>
      </c>
      <c r="F142" s="1">
        <v>10</v>
      </c>
      <c r="G142" s="1">
        <v>0</v>
      </c>
      <c r="H142" s="1">
        <v>47537</v>
      </c>
      <c r="I142" s="1">
        <v>32597</v>
      </c>
      <c r="J142" s="1">
        <v>0</v>
      </c>
      <c r="K142" s="1">
        <v>14940</v>
      </c>
      <c r="L142" s="1">
        <v>0</v>
      </c>
      <c r="M142" s="1">
        <v>0</v>
      </c>
      <c r="N142" s="1">
        <v>82</v>
      </c>
      <c r="O142" s="1">
        <v>0</v>
      </c>
      <c r="P142" s="1">
        <v>0</v>
      </c>
      <c r="Q142" s="1">
        <v>10</v>
      </c>
      <c r="R142" s="1">
        <v>0</v>
      </c>
      <c r="S142" s="1">
        <v>0</v>
      </c>
      <c r="T142" s="1">
        <v>0</v>
      </c>
      <c r="U142" s="1">
        <v>0</v>
      </c>
      <c r="V142" s="1">
        <v>10</v>
      </c>
      <c r="W142" s="1">
        <v>56.75</v>
      </c>
      <c r="X142" s="1">
        <v>88</v>
      </c>
      <c r="Y142" s="1">
        <v>0</v>
      </c>
      <c r="Z142" s="1">
        <v>0</v>
      </c>
      <c r="AA142" s="1">
        <v>0</v>
      </c>
    </row>
    <row r="143" spans="3:27" x14ac:dyDescent="0.3">
      <c r="C143" s="1">
        <v>10</v>
      </c>
      <c r="D143" s="1">
        <v>4</v>
      </c>
      <c r="E143" s="1" t="s">
        <v>2</v>
      </c>
      <c r="F143" s="1">
        <v>11</v>
      </c>
      <c r="G143" s="1">
        <v>0</v>
      </c>
      <c r="H143" s="1">
        <v>56521</v>
      </c>
      <c r="I143" s="1">
        <v>37651</v>
      </c>
      <c r="J143" s="1">
        <v>0</v>
      </c>
      <c r="K143" s="1">
        <v>18870</v>
      </c>
      <c r="L143" s="1">
        <v>0</v>
      </c>
      <c r="M143" s="1">
        <v>0</v>
      </c>
      <c r="N143" s="1">
        <v>72.5</v>
      </c>
      <c r="O143" s="1">
        <v>0</v>
      </c>
      <c r="P143" s="1">
        <v>0</v>
      </c>
      <c r="Q143" s="1">
        <v>10</v>
      </c>
      <c r="R143" s="1">
        <v>0</v>
      </c>
      <c r="S143" s="1">
        <v>0</v>
      </c>
      <c r="T143" s="1">
        <v>0</v>
      </c>
      <c r="U143" s="1">
        <v>0</v>
      </c>
      <c r="V143" s="1">
        <v>9</v>
      </c>
      <c r="W143" s="1">
        <v>49.5</v>
      </c>
      <c r="X143" s="1">
        <v>89</v>
      </c>
      <c r="Y143" s="1">
        <v>0</v>
      </c>
      <c r="Z143" s="1">
        <v>0</v>
      </c>
      <c r="AA143" s="1">
        <v>0</v>
      </c>
    </row>
    <row r="144" spans="3:27" x14ac:dyDescent="0.3">
      <c r="C144" s="1">
        <v>10</v>
      </c>
      <c r="D144" s="1">
        <v>8</v>
      </c>
      <c r="E144" s="1" t="s">
        <v>2</v>
      </c>
      <c r="F144" s="1">
        <v>11</v>
      </c>
      <c r="G144" s="1">
        <v>0</v>
      </c>
      <c r="H144" s="1">
        <v>48016.998738171802</v>
      </c>
      <c r="I144" s="1">
        <v>31336.998738171798</v>
      </c>
      <c r="J144" s="1">
        <v>0</v>
      </c>
      <c r="K144" s="1">
        <v>16680</v>
      </c>
      <c r="L144" s="1">
        <v>0</v>
      </c>
      <c r="M144" s="1">
        <v>0</v>
      </c>
      <c r="N144" s="1">
        <v>75.5</v>
      </c>
      <c r="O144" s="1">
        <v>0</v>
      </c>
      <c r="P144" s="1">
        <v>0</v>
      </c>
      <c r="Q144" s="1">
        <v>10</v>
      </c>
      <c r="R144" s="1">
        <v>0</v>
      </c>
      <c r="S144" s="1">
        <v>0</v>
      </c>
      <c r="T144" s="1">
        <v>0</v>
      </c>
      <c r="U144" s="1">
        <v>0</v>
      </c>
      <c r="V144" s="1">
        <v>9</v>
      </c>
      <c r="W144" s="1">
        <v>56.75</v>
      </c>
      <c r="X144" s="1">
        <v>88</v>
      </c>
      <c r="Y144" s="1">
        <v>0</v>
      </c>
      <c r="Z144" s="1">
        <v>0</v>
      </c>
      <c r="AA144" s="1">
        <v>0</v>
      </c>
    </row>
    <row r="145" spans="3:27" x14ac:dyDescent="0.3">
      <c r="C145" s="1">
        <v>10</v>
      </c>
      <c r="D145" s="1">
        <v>4</v>
      </c>
      <c r="E145" s="1" t="s">
        <v>2</v>
      </c>
      <c r="F145" s="1">
        <v>12</v>
      </c>
      <c r="G145" s="1">
        <v>0</v>
      </c>
      <c r="H145" s="1">
        <v>67771</v>
      </c>
      <c r="I145" s="1">
        <v>40471</v>
      </c>
      <c r="J145" s="1">
        <v>0</v>
      </c>
      <c r="K145" s="1">
        <v>27300</v>
      </c>
      <c r="L145" s="1">
        <v>0</v>
      </c>
      <c r="M145" s="1">
        <v>0</v>
      </c>
      <c r="N145" s="1">
        <v>78</v>
      </c>
      <c r="O145" s="1">
        <v>0</v>
      </c>
      <c r="P145" s="1">
        <v>0</v>
      </c>
      <c r="Q145" s="1">
        <v>10</v>
      </c>
      <c r="R145" s="1">
        <v>0</v>
      </c>
      <c r="S145" s="1">
        <v>0</v>
      </c>
      <c r="T145" s="1">
        <v>0</v>
      </c>
      <c r="U145" s="1">
        <v>0</v>
      </c>
      <c r="V145" s="1">
        <v>10</v>
      </c>
      <c r="W145" s="1">
        <v>50.75</v>
      </c>
      <c r="X145" s="1">
        <v>90</v>
      </c>
      <c r="Y145" s="1">
        <v>0</v>
      </c>
      <c r="Z145" s="1">
        <v>0</v>
      </c>
      <c r="AA145" s="1">
        <v>0</v>
      </c>
    </row>
    <row r="146" spans="3:27" x14ac:dyDescent="0.3">
      <c r="C146" s="1">
        <v>10</v>
      </c>
      <c r="D146" s="1">
        <v>8</v>
      </c>
      <c r="E146" s="1" t="s">
        <v>2</v>
      </c>
      <c r="F146" s="1">
        <v>12</v>
      </c>
      <c r="G146" s="1">
        <v>0</v>
      </c>
      <c r="H146" s="1">
        <v>60833</v>
      </c>
      <c r="I146" s="1">
        <v>30563</v>
      </c>
      <c r="J146" s="1">
        <v>0</v>
      </c>
      <c r="K146" s="1">
        <v>30270</v>
      </c>
      <c r="L146" s="1">
        <v>0</v>
      </c>
      <c r="M146" s="1">
        <v>0</v>
      </c>
      <c r="N146" s="1">
        <v>75.5</v>
      </c>
      <c r="O146" s="1">
        <v>0</v>
      </c>
      <c r="P146" s="1">
        <v>0</v>
      </c>
      <c r="Q146" s="1">
        <v>10</v>
      </c>
      <c r="R146" s="1">
        <v>0</v>
      </c>
      <c r="S146" s="1">
        <v>0</v>
      </c>
      <c r="T146" s="1">
        <v>0</v>
      </c>
      <c r="U146" s="1">
        <v>0</v>
      </c>
      <c r="V146" s="1">
        <v>10</v>
      </c>
      <c r="W146" s="1">
        <v>54.25</v>
      </c>
      <c r="X146" s="1">
        <v>89</v>
      </c>
      <c r="Y146" s="1">
        <v>0</v>
      </c>
      <c r="Z146" s="1">
        <v>0</v>
      </c>
      <c r="AA146" s="1">
        <v>0</v>
      </c>
    </row>
    <row r="147" spans="3:27" x14ac:dyDescent="0.3">
      <c r="C147" s="1">
        <v>10</v>
      </c>
      <c r="D147" s="1">
        <v>4</v>
      </c>
      <c r="E147" s="1" t="s">
        <v>2</v>
      </c>
      <c r="F147" s="1">
        <v>13</v>
      </c>
      <c r="G147" s="1">
        <v>0</v>
      </c>
      <c r="H147" s="1">
        <v>61779</v>
      </c>
      <c r="I147" s="1">
        <v>37809</v>
      </c>
      <c r="J147" s="1">
        <v>0</v>
      </c>
      <c r="K147" s="1">
        <v>23970</v>
      </c>
      <c r="L147" s="1">
        <v>0</v>
      </c>
      <c r="M147" s="1">
        <v>0</v>
      </c>
      <c r="N147" s="1">
        <v>72.5</v>
      </c>
      <c r="O147" s="1">
        <v>0</v>
      </c>
      <c r="P147" s="1">
        <v>0</v>
      </c>
      <c r="Q147" s="1">
        <v>10</v>
      </c>
      <c r="R147" s="1">
        <v>0</v>
      </c>
      <c r="S147" s="1">
        <v>0</v>
      </c>
      <c r="T147" s="1">
        <v>0</v>
      </c>
      <c r="U147" s="1">
        <v>0</v>
      </c>
      <c r="V147" s="1">
        <v>11</v>
      </c>
      <c r="W147" s="1">
        <v>50</v>
      </c>
      <c r="X147" s="1">
        <v>88</v>
      </c>
      <c r="Y147" s="1">
        <v>0</v>
      </c>
      <c r="Z147" s="1">
        <v>0</v>
      </c>
      <c r="AA147" s="1">
        <v>0</v>
      </c>
    </row>
    <row r="148" spans="3:27" x14ac:dyDescent="0.3">
      <c r="C148" s="1">
        <v>10</v>
      </c>
      <c r="D148" s="1">
        <v>8</v>
      </c>
      <c r="E148" s="1" t="s">
        <v>2</v>
      </c>
      <c r="F148" s="1">
        <v>13</v>
      </c>
      <c r="G148" s="1">
        <v>0</v>
      </c>
      <c r="H148" s="1">
        <v>60246</v>
      </c>
      <c r="I148" s="1">
        <v>31386</v>
      </c>
      <c r="J148" s="1">
        <v>0</v>
      </c>
      <c r="K148" s="1">
        <v>28860</v>
      </c>
      <c r="L148" s="1">
        <v>0</v>
      </c>
      <c r="M148" s="1">
        <v>0</v>
      </c>
      <c r="N148" s="1">
        <v>68</v>
      </c>
      <c r="O148" s="1">
        <v>0</v>
      </c>
      <c r="P148" s="1">
        <v>0</v>
      </c>
      <c r="Q148" s="1">
        <v>10</v>
      </c>
      <c r="R148" s="1">
        <v>0</v>
      </c>
      <c r="S148" s="1">
        <v>0</v>
      </c>
      <c r="T148" s="1">
        <v>0</v>
      </c>
      <c r="U148" s="1">
        <v>0</v>
      </c>
      <c r="V148" s="1">
        <v>11</v>
      </c>
      <c r="W148" s="1">
        <v>53.38</v>
      </c>
      <c r="X148" s="1">
        <v>86</v>
      </c>
      <c r="Y148" s="1">
        <v>0</v>
      </c>
      <c r="Z148" s="1">
        <v>0</v>
      </c>
      <c r="AA148" s="1">
        <v>0</v>
      </c>
    </row>
    <row r="149" spans="3:27" x14ac:dyDescent="0.3">
      <c r="C149" s="1">
        <v>10</v>
      </c>
      <c r="D149" s="1">
        <v>4</v>
      </c>
      <c r="E149" s="1" t="s">
        <v>2</v>
      </c>
      <c r="F149" s="1">
        <v>14</v>
      </c>
      <c r="G149" s="1">
        <v>0</v>
      </c>
      <c r="H149" s="1">
        <v>73873.970474918693</v>
      </c>
      <c r="I149" s="1">
        <v>41143.958516266197</v>
      </c>
      <c r="J149" s="1">
        <v>0</v>
      </c>
      <c r="K149" s="1">
        <v>32729.990420742299</v>
      </c>
      <c r="L149" s="1">
        <v>0</v>
      </c>
      <c r="M149" s="1">
        <v>0</v>
      </c>
      <c r="N149" s="1">
        <v>68.5</v>
      </c>
      <c r="O149" s="1">
        <v>0</v>
      </c>
      <c r="P149" s="1">
        <v>0</v>
      </c>
      <c r="Q149" s="1">
        <v>10</v>
      </c>
      <c r="R149" s="1">
        <v>0</v>
      </c>
      <c r="S149" s="1">
        <v>0</v>
      </c>
      <c r="T149" s="1">
        <v>0</v>
      </c>
      <c r="U149" s="1">
        <v>0</v>
      </c>
      <c r="V149" s="1">
        <v>10</v>
      </c>
      <c r="W149" s="1">
        <v>45.5</v>
      </c>
      <c r="X149" s="1">
        <v>78</v>
      </c>
      <c r="Y149" s="1">
        <v>0</v>
      </c>
      <c r="Z149" s="1">
        <v>0</v>
      </c>
      <c r="AA149" s="1">
        <v>0</v>
      </c>
    </row>
    <row r="150" spans="3:27" x14ac:dyDescent="0.3">
      <c r="C150" s="1">
        <v>10</v>
      </c>
      <c r="D150" s="1">
        <v>8</v>
      </c>
      <c r="E150" s="1" t="s">
        <v>2</v>
      </c>
      <c r="F150" s="1">
        <v>14</v>
      </c>
      <c r="G150" s="1">
        <v>0</v>
      </c>
      <c r="H150" s="1">
        <v>62379</v>
      </c>
      <c r="I150" s="1">
        <v>33969</v>
      </c>
      <c r="J150" s="1">
        <v>0</v>
      </c>
      <c r="K150" s="1">
        <v>28410</v>
      </c>
      <c r="L150" s="1">
        <v>0</v>
      </c>
      <c r="M150" s="1">
        <v>0</v>
      </c>
      <c r="N150" s="1">
        <v>72</v>
      </c>
      <c r="O150" s="1">
        <v>0</v>
      </c>
      <c r="P150" s="1">
        <v>0</v>
      </c>
      <c r="Q150" s="1">
        <v>10</v>
      </c>
      <c r="R150" s="1">
        <v>0</v>
      </c>
      <c r="S150" s="1">
        <v>0</v>
      </c>
      <c r="T150" s="1">
        <v>0</v>
      </c>
      <c r="U150" s="1">
        <v>0</v>
      </c>
      <c r="V150" s="1">
        <v>10</v>
      </c>
      <c r="W150" s="1">
        <v>54.25</v>
      </c>
      <c r="X150" s="1">
        <v>86</v>
      </c>
      <c r="Y150" s="1">
        <v>0</v>
      </c>
      <c r="Z150" s="1">
        <v>0</v>
      </c>
      <c r="AA150" s="1">
        <v>0</v>
      </c>
    </row>
    <row r="151" spans="3:27" x14ac:dyDescent="0.3">
      <c r="C151" s="1">
        <v>10</v>
      </c>
      <c r="D151" s="1">
        <v>4</v>
      </c>
      <c r="E151" s="1" t="s">
        <v>2</v>
      </c>
      <c r="F151" s="1">
        <v>15</v>
      </c>
      <c r="G151" s="1">
        <v>0</v>
      </c>
      <c r="H151" s="1">
        <v>76631</v>
      </c>
      <c r="I151" s="1">
        <v>47171</v>
      </c>
      <c r="J151" s="1">
        <v>0</v>
      </c>
      <c r="K151" s="1">
        <v>29460</v>
      </c>
      <c r="L151" s="1">
        <v>0</v>
      </c>
      <c r="M151" s="1">
        <v>0</v>
      </c>
      <c r="N151" s="1">
        <v>75.5</v>
      </c>
      <c r="O151" s="1">
        <v>0</v>
      </c>
      <c r="P151" s="1">
        <v>0</v>
      </c>
      <c r="Q151" s="1">
        <v>10</v>
      </c>
      <c r="R151" s="1">
        <v>0</v>
      </c>
      <c r="S151" s="1">
        <v>0</v>
      </c>
      <c r="T151" s="1">
        <v>0</v>
      </c>
      <c r="U151" s="1">
        <v>0</v>
      </c>
      <c r="V151" s="1">
        <v>10</v>
      </c>
      <c r="W151" s="1">
        <v>49.5</v>
      </c>
      <c r="X151" s="1">
        <v>84</v>
      </c>
      <c r="Y151" s="1">
        <v>0</v>
      </c>
      <c r="Z151" s="1">
        <v>0</v>
      </c>
      <c r="AA151" s="1">
        <v>0</v>
      </c>
    </row>
    <row r="152" spans="3:27" x14ac:dyDescent="0.3">
      <c r="C152" s="1">
        <v>10</v>
      </c>
      <c r="D152" s="1">
        <v>8</v>
      </c>
      <c r="E152" s="1" t="s">
        <v>2</v>
      </c>
      <c r="F152" s="1">
        <v>15</v>
      </c>
      <c r="G152" s="1">
        <v>0</v>
      </c>
      <c r="H152" s="1">
        <v>66755</v>
      </c>
      <c r="I152" s="1">
        <v>38915</v>
      </c>
      <c r="J152" s="1">
        <v>0</v>
      </c>
      <c r="K152" s="1">
        <v>27840</v>
      </c>
      <c r="L152" s="1">
        <v>0</v>
      </c>
      <c r="M152" s="1">
        <v>0</v>
      </c>
      <c r="N152" s="1">
        <v>78.5</v>
      </c>
      <c r="O152" s="1">
        <v>0</v>
      </c>
      <c r="P152" s="1">
        <v>0</v>
      </c>
      <c r="Q152" s="1">
        <v>10</v>
      </c>
      <c r="R152" s="1">
        <v>0</v>
      </c>
      <c r="S152" s="1">
        <v>0</v>
      </c>
      <c r="T152" s="1">
        <v>0</v>
      </c>
      <c r="U152" s="1">
        <v>0</v>
      </c>
      <c r="V152" s="1">
        <v>10</v>
      </c>
      <c r="W152" s="1">
        <v>50.5</v>
      </c>
      <c r="X152" s="1">
        <v>86</v>
      </c>
      <c r="Y152" s="1">
        <v>0</v>
      </c>
      <c r="Z152" s="1">
        <v>0</v>
      </c>
      <c r="AA152" s="1">
        <v>0</v>
      </c>
    </row>
    <row r="153" spans="3:27" x14ac:dyDescent="0.3">
      <c r="C153" s="1">
        <v>10</v>
      </c>
      <c r="D153" s="1">
        <v>4</v>
      </c>
      <c r="E153" s="1" t="s">
        <v>2</v>
      </c>
      <c r="F153" s="1">
        <v>16</v>
      </c>
      <c r="G153" s="1">
        <v>0</v>
      </c>
      <c r="H153" s="1">
        <v>54463.924958402597</v>
      </c>
      <c r="I153" s="1">
        <v>31843.975372422101</v>
      </c>
      <c r="J153" s="1">
        <v>0</v>
      </c>
      <c r="K153" s="1">
        <v>22619.943288784201</v>
      </c>
      <c r="L153" s="1">
        <v>0</v>
      </c>
      <c r="M153" s="1">
        <v>0</v>
      </c>
      <c r="N153" s="1">
        <v>73.5</v>
      </c>
      <c r="O153" s="1">
        <v>0</v>
      </c>
      <c r="P153" s="1">
        <v>0</v>
      </c>
      <c r="Q153" s="1">
        <v>10</v>
      </c>
      <c r="R153" s="1">
        <v>0</v>
      </c>
      <c r="S153" s="1">
        <v>0</v>
      </c>
      <c r="T153" s="1">
        <v>0</v>
      </c>
      <c r="U153" s="1">
        <v>0</v>
      </c>
      <c r="V153" s="1">
        <v>10</v>
      </c>
      <c r="W153" s="1">
        <v>51</v>
      </c>
      <c r="X153" s="1">
        <v>90</v>
      </c>
      <c r="Y153" s="1">
        <v>0</v>
      </c>
      <c r="Z153" s="1">
        <v>0</v>
      </c>
      <c r="AA153" s="1">
        <v>0</v>
      </c>
    </row>
    <row r="154" spans="3:27" x14ac:dyDescent="0.3">
      <c r="C154" s="1">
        <v>10</v>
      </c>
      <c r="D154" s="1">
        <v>8</v>
      </c>
      <c r="E154" s="1" t="s">
        <v>2</v>
      </c>
      <c r="F154" s="1">
        <v>16</v>
      </c>
      <c r="G154" s="1">
        <v>0</v>
      </c>
      <c r="H154" s="1">
        <v>48015</v>
      </c>
      <c r="I154" s="1">
        <v>30555</v>
      </c>
      <c r="J154" s="1">
        <v>0</v>
      </c>
      <c r="K154" s="1">
        <v>17460</v>
      </c>
      <c r="L154" s="1">
        <v>0</v>
      </c>
      <c r="M154" s="1">
        <v>0</v>
      </c>
      <c r="N154" s="1">
        <v>82</v>
      </c>
      <c r="O154" s="1">
        <v>0</v>
      </c>
      <c r="P154" s="1">
        <v>0</v>
      </c>
      <c r="Q154" s="1">
        <v>10</v>
      </c>
      <c r="R154" s="1">
        <v>0</v>
      </c>
      <c r="S154" s="1">
        <v>0</v>
      </c>
      <c r="T154" s="1">
        <v>0</v>
      </c>
      <c r="U154" s="1">
        <v>0</v>
      </c>
      <c r="V154" s="1">
        <v>10</v>
      </c>
      <c r="W154" s="1">
        <v>56.5</v>
      </c>
      <c r="X154" s="1">
        <v>88</v>
      </c>
      <c r="Y154" s="1">
        <v>0</v>
      </c>
      <c r="Z154" s="1">
        <v>0</v>
      </c>
      <c r="AA154" s="1">
        <v>0</v>
      </c>
    </row>
    <row r="155" spans="3:27" x14ac:dyDescent="0.3">
      <c r="C155" s="1">
        <v>10</v>
      </c>
      <c r="D155" s="1">
        <v>4</v>
      </c>
      <c r="E155" s="1" t="s">
        <v>2</v>
      </c>
      <c r="F155" s="1">
        <v>17</v>
      </c>
      <c r="G155" s="1">
        <v>0</v>
      </c>
      <c r="H155" s="1">
        <v>78484</v>
      </c>
      <c r="I155" s="1">
        <v>46204</v>
      </c>
      <c r="J155" s="1">
        <v>0</v>
      </c>
      <c r="K155" s="1">
        <v>32280</v>
      </c>
      <c r="L155" s="1">
        <v>0</v>
      </c>
      <c r="M155" s="1">
        <v>0</v>
      </c>
      <c r="N155" s="1">
        <v>76.5</v>
      </c>
      <c r="O155" s="1">
        <v>0</v>
      </c>
      <c r="P155" s="1">
        <v>0</v>
      </c>
      <c r="Q155" s="1">
        <v>10</v>
      </c>
      <c r="R155" s="1">
        <v>0</v>
      </c>
      <c r="S155" s="1">
        <v>0</v>
      </c>
      <c r="T155" s="1">
        <v>0</v>
      </c>
      <c r="U155" s="1">
        <v>0</v>
      </c>
      <c r="V155" s="1">
        <v>10</v>
      </c>
      <c r="W155" s="1">
        <v>49.75</v>
      </c>
      <c r="X155" s="1">
        <v>87</v>
      </c>
      <c r="Y155" s="1">
        <v>0</v>
      </c>
      <c r="Z155" s="1">
        <v>0</v>
      </c>
      <c r="AA155" s="1">
        <v>0</v>
      </c>
    </row>
    <row r="156" spans="3:27" x14ac:dyDescent="0.3">
      <c r="C156" s="1">
        <v>10</v>
      </c>
      <c r="D156" s="1">
        <v>8</v>
      </c>
      <c r="E156" s="1" t="s">
        <v>2</v>
      </c>
      <c r="F156" s="1">
        <v>17</v>
      </c>
      <c r="G156" s="1">
        <v>0</v>
      </c>
      <c r="H156" s="1">
        <v>69289</v>
      </c>
      <c r="I156" s="1">
        <v>31549</v>
      </c>
      <c r="J156" s="1">
        <v>0</v>
      </c>
      <c r="K156" s="1">
        <v>37740</v>
      </c>
      <c r="L156" s="1">
        <v>0</v>
      </c>
      <c r="M156" s="1">
        <v>0</v>
      </c>
      <c r="N156" s="1">
        <v>71.5</v>
      </c>
      <c r="O156" s="1">
        <v>0</v>
      </c>
      <c r="P156" s="1">
        <v>0</v>
      </c>
      <c r="Q156" s="1">
        <v>10</v>
      </c>
      <c r="R156" s="1">
        <v>0</v>
      </c>
      <c r="S156" s="1">
        <v>0</v>
      </c>
      <c r="T156" s="1">
        <v>0</v>
      </c>
      <c r="U156" s="1">
        <v>0</v>
      </c>
      <c r="V156" s="1">
        <v>12</v>
      </c>
      <c r="W156" s="1">
        <v>54.63</v>
      </c>
      <c r="X156" s="1">
        <v>87</v>
      </c>
      <c r="Y156" s="1">
        <v>0</v>
      </c>
      <c r="Z156" s="1">
        <v>0</v>
      </c>
      <c r="AA156" s="1">
        <v>0</v>
      </c>
    </row>
    <row r="157" spans="3:27" x14ac:dyDescent="0.3">
      <c r="C157" s="1">
        <v>10</v>
      </c>
      <c r="D157" s="1">
        <v>4</v>
      </c>
      <c r="E157" s="1" t="s">
        <v>2</v>
      </c>
      <c r="F157" s="1">
        <v>18</v>
      </c>
      <c r="G157" s="1">
        <v>0</v>
      </c>
      <c r="H157" s="1">
        <v>56310</v>
      </c>
      <c r="I157" s="1">
        <v>37470</v>
      </c>
      <c r="J157" s="1">
        <v>0</v>
      </c>
      <c r="K157" s="1">
        <v>18840</v>
      </c>
      <c r="L157" s="1">
        <v>0</v>
      </c>
      <c r="M157" s="1">
        <v>0</v>
      </c>
      <c r="N157" s="1">
        <v>79</v>
      </c>
      <c r="O157" s="1">
        <v>0</v>
      </c>
      <c r="P157" s="1">
        <v>0</v>
      </c>
      <c r="Q157" s="1">
        <v>10</v>
      </c>
      <c r="R157" s="1">
        <v>0</v>
      </c>
      <c r="S157" s="1">
        <v>0</v>
      </c>
      <c r="T157" s="1">
        <v>0</v>
      </c>
      <c r="U157" s="1">
        <v>0</v>
      </c>
      <c r="V157" s="1">
        <v>20</v>
      </c>
      <c r="W157" s="1">
        <v>54.75</v>
      </c>
      <c r="X157" s="1">
        <v>88</v>
      </c>
      <c r="Y157" s="1">
        <v>0</v>
      </c>
      <c r="Z157" s="1">
        <v>0</v>
      </c>
      <c r="AA157" s="1">
        <v>0</v>
      </c>
    </row>
    <row r="158" spans="3:27" x14ac:dyDescent="0.3">
      <c r="C158" s="1">
        <v>10</v>
      </c>
      <c r="D158" s="1">
        <v>8</v>
      </c>
      <c r="E158" s="1" t="s">
        <v>2</v>
      </c>
      <c r="F158" s="1">
        <v>18</v>
      </c>
      <c r="G158" s="1">
        <v>0</v>
      </c>
      <c r="H158" s="1">
        <v>54267</v>
      </c>
      <c r="I158" s="1">
        <v>34407</v>
      </c>
      <c r="J158" s="1">
        <v>0</v>
      </c>
      <c r="K158" s="1">
        <v>19860</v>
      </c>
      <c r="L158" s="1">
        <v>0</v>
      </c>
      <c r="M158" s="1">
        <v>0</v>
      </c>
      <c r="N158" s="1">
        <v>77</v>
      </c>
      <c r="O158" s="1">
        <v>0</v>
      </c>
      <c r="P158" s="1">
        <v>0</v>
      </c>
      <c r="Q158" s="1">
        <v>10</v>
      </c>
      <c r="R158" s="1">
        <v>0</v>
      </c>
      <c r="S158" s="1">
        <v>0</v>
      </c>
      <c r="T158" s="1">
        <v>0</v>
      </c>
      <c r="U158" s="1">
        <v>0</v>
      </c>
      <c r="V158" s="1">
        <v>12</v>
      </c>
      <c r="W158" s="1">
        <v>57.25</v>
      </c>
      <c r="X158" s="1">
        <v>88</v>
      </c>
      <c r="Y158" s="1">
        <v>0</v>
      </c>
      <c r="Z158" s="1">
        <v>0</v>
      </c>
      <c r="AA158" s="1">
        <v>0</v>
      </c>
    </row>
    <row r="159" spans="3:27" x14ac:dyDescent="0.3">
      <c r="C159" s="1">
        <v>10</v>
      </c>
      <c r="D159" s="1">
        <v>4</v>
      </c>
      <c r="E159" s="1" t="s">
        <v>2</v>
      </c>
      <c r="F159" s="1">
        <v>19</v>
      </c>
      <c r="G159" s="1">
        <v>0</v>
      </c>
      <c r="H159" s="1">
        <v>43257.909516368003</v>
      </c>
      <c r="I159" s="1">
        <v>30837.909516367999</v>
      </c>
      <c r="J159" s="1">
        <v>0</v>
      </c>
      <c r="K159" s="1">
        <v>12420</v>
      </c>
      <c r="L159" s="1">
        <v>0</v>
      </c>
      <c r="M159" s="1">
        <v>0</v>
      </c>
      <c r="N159" s="1">
        <v>76.5</v>
      </c>
      <c r="O159" s="1">
        <v>0</v>
      </c>
      <c r="P159" s="1">
        <v>0</v>
      </c>
      <c r="Q159" s="1">
        <v>10</v>
      </c>
      <c r="R159" s="1">
        <v>0</v>
      </c>
      <c r="S159" s="1">
        <v>0</v>
      </c>
      <c r="T159" s="1">
        <v>0</v>
      </c>
      <c r="U159" s="1">
        <v>0</v>
      </c>
      <c r="V159" s="1">
        <v>10</v>
      </c>
      <c r="W159" s="1">
        <v>49</v>
      </c>
      <c r="X159" s="1">
        <v>88</v>
      </c>
      <c r="Y159" s="1">
        <v>0</v>
      </c>
      <c r="Z159" s="1">
        <v>0</v>
      </c>
      <c r="AA159" s="1">
        <v>0</v>
      </c>
    </row>
    <row r="160" spans="3:27" x14ac:dyDescent="0.3">
      <c r="C160" s="1">
        <v>10</v>
      </c>
      <c r="D160" s="1">
        <v>8</v>
      </c>
      <c r="E160" s="1" t="s">
        <v>2</v>
      </c>
      <c r="F160" s="1">
        <v>19</v>
      </c>
      <c r="G160" s="1">
        <v>0</v>
      </c>
      <c r="H160" s="1">
        <v>40841.998386748302</v>
      </c>
      <c r="I160" s="1">
        <v>28211.999824106599</v>
      </c>
      <c r="J160" s="1">
        <v>0</v>
      </c>
      <c r="K160" s="1">
        <v>12629.9985626417</v>
      </c>
      <c r="L160" s="1">
        <v>0</v>
      </c>
      <c r="M160" s="1">
        <v>0</v>
      </c>
      <c r="N160" s="1">
        <v>78.5</v>
      </c>
      <c r="O160" s="1">
        <v>0</v>
      </c>
      <c r="P160" s="1">
        <v>0</v>
      </c>
      <c r="Q160" s="1">
        <v>10</v>
      </c>
      <c r="R160" s="1">
        <v>0</v>
      </c>
      <c r="S160" s="1">
        <v>0</v>
      </c>
      <c r="T160" s="1">
        <v>0</v>
      </c>
      <c r="U160" s="1">
        <v>0</v>
      </c>
      <c r="V160" s="1">
        <v>9</v>
      </c>
      <c r="W160" s="1">
        <v>52.25</v>
      </c>
      <c r="X160" s="1">
        <v>88</v>
      </c>
      <c r="Y160" s="1">
        <v>0</v>
      </c>
      <c r="Z160" s="1">
        <v>0</v>
      </c>
      <c r="AA160" s="1">
        <v>0</v>
      </c>
    </row>
    <row r="161" spans="3:27" x14ac:dyDescent="0.3">
      <c r="C161" s="1">
        <v>10</v>
      </c>
      <c r="D161" s="1">
        <v>4</v>
      </c>
      <c r="E161" s="1" t="s">
        <v>2</v>
      </c>
      <c r="F161" s="1">
        <v>20</v>
      </c>
      <c r="G161" s="1">
        <v>0</v>
      </c>
      <c r="H161" s="1">
        <v>76464</v>
      </c>
      <c r="I161" s="1">
        <v>47664</v>
      </c>
      <c r="J161" s="1">
        <v>0</v>
      </c>
      <c r="K161" s="1">
        <v>28800</v>
      </c>
      <c r="L161" s="1">
        <v>0</v>
      </c>
      <c r="M161" s="1">
        <v>0</v>
      </c>
      <c r="N161" s="1">
        <v>78</v>
      </c>
      <c r="O161" s="1">
        <v>0</v>
      </c>
      <c r="P161" s="1">
        <v>0</v>
      </c>
      <c r="Q161" s="1">
        <v>10</v>
      </c>
      <c r="R161" s="1">
        <v>0</v>
      </c>
      <c r="S161" s="1">
        <v>0</v>
      </c>
      <c r="T161" s="1">
        <v>0</v>
      </c>
      <c r="U161" s="1">
        <v>0</v>
      </c>
      <c r="V161" s="1">
        <v>9</v>
      </c>
      <c r="W161" s="1">
        <v>48.75</v>
      </c>
      <c r="X161" s="1">
        <v>88</v>
      </c>
      <c r="Y161" s="1">
        <v>0</v>
      </c>
      <c r="Z161" s="1">
        <v>0</v>
      </c>
      <c r="AA161" s="1">
        <v>0</v>
      </c>
    </row>
    <row r="162" spans="3:27" x14ac:dyDescent="0.3">
      <c r="C162" s="1">
        <v>10</v>
      </c>
      <c r="D162" s="1">
        <v>8</v>
      </c>
      <c r="E162" s="1" t="s">
        <v>2</v>
      </c>
      <c r="F162" s="1">
        <v>20</v>
      </c>
      <c r="G162" s="1">
        <v>0</v>
      </c>
      <c r="H162" s="1">
        <v>66498</v>
      </c>
      <c r="I162" s="1">
        <v>38268</v>
      </c>
      <c r="J162" s="1">
        <v>0</v>
      </c>
      <c r="K162" s="1">
        <v>28230</v>
      </c>
      <c r="L162" s="1">
        <v>0</v>
      </c>
      <c r="M162" s="1">
        <v>0</v>
      </c>
      <c r="N162" s="1">
        <v>77.5</v>
      </c>
      <c r="O162" s="1">
        <v>0</v>
      </c>
      <c r="P162" s="1">
        <v>0</v>
      </c>
      <c r="Q162" s="1">
        <v>10</v>
      </c>
      <c r="R162" s="1">
        <v>0</v>
      </c>
      <c r="S162" s="1">
        <v>0</v>
      </c>
      <c r="T162" s="1">
        <v>0</v>
      </c>
      <c r="U162" s="1">
        <v>0</v>
      </c>
      <c r="V162" s="1">
        <v>12</v>
      </c>
      <c r="W162" s="1">
        <v>54.5</v>
      </c>
      <c r="X162" s="1">
        <v>87</v>
      </c>
      <c r="Y162" s="1">
        <v>0</v>
      </c>
      <c r="Z162" s="1">
        <v>0</v>
      </c>
      <c r="AA162" s="1">
        <v>0</v>
      </c>
    </row>
    <row r="163" spans="3:27" x14ac:dyDescent="0.3">
      <c r="C163" s="1">
        <v>10</v>
      </c>
      <c r="D163" s="1">
        <v>4</v>
      </c>
      <c r="E163" s="1" t="s">
        <v>3</v>
      </c>
      <c r="F163" s="1">
        <v>1</v>
      </c>
      <c r="G163" s="1">
        <v>1</v>
      </c>
      <c r="H163" s="1">
        <v>37223.999999985899</v>
      </c>
      <c r="I163" s="1">
        <v>28673.999999985899</v>
      </c>
      <c r="J163" s="1">
        <v>0</v>
      </c>
      <c r="K163" s="1">
        <v>0</v>
      </c>
      <c r="L163" s="1">
        <v>8550</v>
      </c>
      <c r="M163" s="1">
        <v>0</v>
      </c>
      <c r="N163" s="1">
        <v>0</v>
      </c>
      <c r="O163" s="1">
        <v>45</v>
      </c>
      <c r="P163" s="1">
        <v>0</v>
      </c>
      <c r="Q163" s="1">
        <v>0</v>
      </c>
      <c r="R163" s="1">
        <v>10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12</v>
      </c>
      <c r="Z163" s="1">
        <v>50.75</v>
      </c>
      <c r="AA163" s="1">
        <v>89</v>
      </c>
    </row>
    <row r="164" spans="3:27" x14ac:dyDescent="0.3">
      <c r="C164" s="1">
        <v>10</v>
      </c>
      <c r="D164" s="1">
        <v>8</v>
      </c>
      <c r="E164" s="1" t="s">
        <v>3</v>
      </c>
      <c r="F164" s="1">
        <v>1</v>
      </c>
      <c r="G164" s="1">
        <v>1</v>
      </c>
      <c r="H164" s="1">
        <v>36683.999999999898</v>
      </c>
      <c r="I164" s="1">
        <v>28673.999999999902</v>
      </c>
      <c r="J164" s="1">
        <v>0</v>
      </c>
      <c r="K164" s="1">
        <v>0</v>
      </c>
      <c r="L164" s="1">
        <v>8010</v>
      </c>
      <c r="M164" s="1">
        <v>0</v>
      </c>
      <c r="N164" s="1">
        <v>0</v>
      </c>
      <c r="O164" s="1">
        <v>49</v>
      </c>
      <c r="P164" s="1">
        <v>0</v>
      </c>
      <c r="Q164" s="1">
        <v>0</v>
      </c>
      <c r="R164" s="1">
        <v>10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9</v>
      </c>
      <c r="Z164" s="1">
        <v>53.5</v>
      </c>
      <c r="AA164" s="1">
        <v>87</v>
      </c>
    </row>
    <row r="165" spans="3:27" x14ac:dyDescent="0.3">
      <c r="C165" s="1">
        <v>10</v>
      </c>
      <c r="D165" s="1">
        <v>4</v>
      </c>
      <c r="E165" s="1" t="s">
        <v>3</v>
      </c>
      <c r="F165" s="1">
        <v>2</v>
      </c>
      <c r="G165" s="1">
        <v>1</v>
      </c>
      <c r="H165" s="1">
        <v>34672</v>
      </c>
      <c r="I165" s="1">
        <v>26572</v>
      </c>
      <c r="J165" s="1">
        <v>0</v>
      </c>
      <c r="K165" s="1">
        <v>0</v>
      </c>
      <c r="L165" s="1">
        <v>8100</v>
      </c>
      <c r="M165" s="1">
        <v>0</v>
      </c>
      <c r="N165" s="1">
        <v>0</v>
      </c>
      <c r="O165" s="1">
        <v>49</v>
      </c>
      <c r="P165" s="1">
        <v>0</v>
      </c>
      <c r="Q165" s="1">
        <v>0</v>
      </c>
      <c r="R165" s="1">
        <v>10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10</v>
      </c>
      <c r="Z165" s="1">
        <v>47.25</v>
      </c>
      <c r="AA165" s="1">
        <v>82</v>
      </c>
    </row>
    <row r="166" spans="3:27" x14ac:dyDescent="0.3">
      <c r="C166" s="1">
        <v>10</v>
      </c>
      <c r="D166" s="1">
        <v>8</v>
      </c>
      <c r="E166" s="1" t="s">
        <v>3</v>
      </c>
      <c r="F166" s="1">
        <v>2</v>
      </c>
      <c r="G166" s="1">
        <v>1</v>
      </c>
      <c r="H166" s="1">
        <v>32272</v>
      </c>
      <c r="I166" s="1">
        <v>26572</v>
      </c>
      <c r="J166" s="1">
        <v>0</v>
      </c>
      <c r="K166" s="1">
        <v>0</v>
      </c>
      <c r="L166" s="1">
        <v>5700</v>
      </c>
      <c r="M166" s="1">
        <v>0</v>
      </c>
      <c r="N166" s="1">
        <v>0</v>
      </c>
      <c r="O166" s="1">
        <v>65</v>
      </c>
      <c r="P166" s="1">
        <v>0</v>
      </c>
      <c r="Q166" s="1">
        <v>0</v>
      </c>
      <c r="R166" s="1">
        <v>10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8</v>
      </c>
      <c r="Z166" s="1">
        <v>57</v>
      </c>
      <c r="AA166" s="1">
        <v>89</v>
      </c>
    </row>
    <row r="167" spans="3:27" x14ac:dyDescent="0.3">
      <c r="C167" s="1">
        <v>10</v>
      </c>
      <c r="D167" s="1">
        <v>4</v>
      </c>
      <c r="E167" s="1" t="s">
        <v>3</v>
      </c>
      <c r="F167" s="1">
        <v>3</v>
      </c>
      <c r="G167" s="1">
        <v>1</v>
      </c>
      <c r="H167" s="1">
        <v>40423</v>
      </c>
      <c r="I167" s="1">
        <v>27523</v>
      </c>
      <c r="J167" s="1">
        <v>0</v>
      </c>
      <c r="K167" s="1">
        <v>0</v>
      </c>
      <c r="L167" s="1">
        <v>12900</v>
      </c>
      <c r="M167" s="1">
        <v>0</v>
      </c>
      <c r="N167" s="1">
        <v>0</v>
      </c>
      <c r="O167" s="1">
        <v>24</v>
      </c>
      <c r="P167" s="1">
        <v>0</v>
      </c>
      <c r="Q167" s="1">
        <v>0</v>
      </c>
      <c r="R167" s="1">
        <v>10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10</v>
      </c>
      <c r="Z167" s="1">
        <v>51.25</v>
      </c>
      <c r="AA167" s="1">
        <v>90</v>
      </c>
    </row>
    <row r="168" spans="3:27" x14ac:dyDescent="0.3">
      <c r="C168" s="1">
        <v>10</v>
      </c>
      <c r="D168" s="1">
        <v>8</v>
      </c>
      <c r="E168" s="1" t="s">
        <v>3</v>
      </c>
      <c r="F168" s="1">
        <v>3</v>
      </c>
      <c r="G168" s="1">
        <v>1</v>
      </c>
      <c r="H168" s="1">
        <v>39012.999999999098</v>
      </c>
      <c r="I168" s="1">
        <v>27522.999999999</v>
      </c>
      <c r="J168" s="1">
        <v>0</v>
      </c>
      <c r="K168" s="1">
        <v>0</v>
      </c>
      <c r="L168" s="1">
        <v>11490</v>
      </c>
      <c r="M168" s="1">
        <v>0</v>
      </c>
      <c r="N168" s="1">
        <v>0</v>
      </c>
      <c r="O168" s="1">
        <v>32</v>
      </c>
      <c r="P168" s="1">
        <v>0</v>
      </c>
      <c r="Q168" s="1">
        <v>0</v>
      </c>
      <c r="R168" s="1">
        <v>10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10</v>
      </c>
      <c r="Z168" s="1">
        <v>56.25</v>
      </c>
      <c r="AA168" s="1">
        <v>88</v>
      </c>
    </row>
    <row r="169" spans="3:27" x14ac:dyDescent="0.3">
      <c r="C169" s="1">
        <v>10</v>
      </c>
      <c r="D169" s="1">
        <v>4</v>
      </c>
      <c r="E169" s="1" t="s">
        <v>3</v>
      </c>
      <c r="F169" s="1">
        <v>4</v>
      </c>
      <c r="G169" s="1">
        <v>1</v>
      </c>
      <c r="H169" s="1">
        <v>32636.9999999885</v>
      </c>
      <c r="I169" s="1">
        <v>24116.9999999885</v>
      </c>
      <c r="J169" s="1">
        <v>0</v>
      </c>
      <c r="K169" s="1">
        <v>0</v>
      </c>
      <c r="L169" s="1">
        <v>8520</v>
      </c>
      <c r="M169" s="1">
        <v>0</v>
      </c>
      <c r="N169" s="1">
        <v>0</v>
      </c>
      <c r="O169" s="1">
        <v>47</v>
      </c>
      <c r="P169" s="1">
        <v>0</v>
      </c>
      <c r="Q169" s="1">
        <v>0</v>
      </c>
      <c r="R169" s="1">
        <v>10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9</v>
      </c>
      <c r="Z169" s="1">
        <v>48.25</v>
      </c>
      <c r="AA169" s="1">
        <v>85</v>
      </c>
    </row>
    <row r="170" spans="3:27" x14ac:dyDescent="0.3">
      <c r="C170" s="1">
        <v>10</v>
      </c>
      <c r="D170" s="1">
        <v>8</v>
      </c>
      <c r="E170" s="1" t="s">
        <v>3</v>
      </c>
      <c r="F170" s="1">
        <v>4</v>
      </c>
      <c r="G170" s="1">
        <v>1</v>
      </c>
      <c r="H170" s="1">
        <v>33267</v>
      </c>
      <c r="I170" s="1">
        <v>24117</v>
      </c>
      <c r="J170" s="1">
        <v>0</v>
      </c>
      <c r="K170" s="1">
        <v>0</v>
      </c>
      <c r="L170" s="1">
        <v>9150</v>
      </c>
      <c r="M170" s="1">
        <v>0</v>
      </c>
      <c r="N170" s="1">
        <v>0</v>
      </c>
      <c r="O170" s="1">
        <v>43</v>
      </c>
      <c r="P170" s="1">
        <v>0</v>
      </c>
      <c r="Q170" s="1">
        <v>0</v>
      </c>
      <c r="R170" s="1">
        <v>10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10</v>
      </c>
      <c r="Z170" s="1">
        <v>52.38</v>
      </c>
      <c r="AA170" s="1">
        <v>87</v>
      </c>
    </row>
    <row r="171" spans="3:27" x14ac:dyDescent="0.3">
      <c r="C171" s="1">
        <v>10</v>
      </c>
      <c r="D171" s="1">
        <v>4</v>
      </c>
      <c r="E171" s="1" t="s">
        <v>3</v>
      </c>
      <c r="F171" s="1">
        <v>5</v>
      </c>
      <c r="G171" s="1">
        <v>1</v>
      </c>
      <c r="H171" s="1">
        <v>33969.999999993903</v>
      </c>
      <c r="I171" s="1">
        <v>26529.999999993899</v>
      </c>
      <c r="J171" s="1">
        <v>0</v>
      </c>
      <c r="K171" s="1">
        <v>0</v>
      </c>
      <c r="L171" s="1">
        <v>7440</v>
      </c>
      <c r="M171" s="1">
        <v>0</v>
      </c>
      <c r="N171" s="1">
        <v>0</v>
      </c>
      <c r="O171" s="1">
        <v>58</v>
      </c>
      <c r="P171" s="1">
        <v>0</v>
      </c>
      <c r="Q171" s="1">
        <v>0</v>
      </c>
      <c r="R171" s="1">
        <v>10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16</v>
      </c>
      <c r="Z171" s="1">
        <v>51.75</v>
      </c>
      <c r="AA171" s="1">
        <v>84</v>
      </c>
    </row>
    <row r="172" spans="3:27" x14ac:dyDescent="0.3">
      <c r="C172" s="1">
        <v>10</v>
      </c>
      <c r="D172" s="1">
        <v>8</v>
      </c>
      <c r="E172" s="1" t="s">
        <v>3</v>
      </c>
      <c r="F172" s="1">
        <v>5</v>
      </c>
      <c r="G172" s="1">
        <v>1</v>
      </c>
      <c r="H172" s="1">
        <v>33369.999999999898</v>
      </c>
      <c r="I172" s="1">
        <v>26529.999999999902</v>
      </c>
      <c r="J172" s="1">
        <v>0</v>
      </c>
      <c r="K172" s="1">
        <v>0</v>
      </c>
      <c r="L172" s="1">
        <v>6840</v>
      </c>
      <c r="M172" s="1">
        <v>0</v>
      </c>
      <c r="N172" s="1">
        <v>0</v>
      </c>
      <c r="O172" s="1">
        <v>60</v>
      </c>
      <c r="P172" s="1">
        <v>0</v>
      </c>
      <c r="Q172" s="1">
        <v>0</v>
      </c>
      <c r="R172" s="1">
        <v>10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7</v>
      </c>
      <c r="Z172" s="1">
        <v>54.38</v>
      </c>
      <c r="AA172" s="1">
        <v>88</v>
      </c>
    </row>
    <row r="173" spans="3:27" x14ac:dyDescent="0.3">
      <c r="C173" s="1">
        <v>10</v>
      </c>
      <c r="D173" s="1">
        <v>4</v>
      </c>
      <c r="E173" s="1" t="s">
        <v>3</v>
      </c>
      <c r="F173" s="1">
        <v>6</v>
      </c>
      <c r="G173" s="1">
        <v>1</v>
      </c>
      <c r="H173" s="1">
        <v>38540.9999999996</v>
      </c>
      <c r="I173" s="1">
        <v>28580.9999999996</v>
      </c>
      <c r="J173" s="1">
        <v>0</v>
      </c>
      <c r="K173" s="1">
        <v>0</v>
      </c>
      <c r="L173" s="1">
        <v>9960</v>
      </c>
      <c r="M173" s="1">
        <v>0</v>
      </c>
      <c r="N173" s="1">
        <v>0</v>
      </c>
      <c r="O173" s="1">
        <v>32</v>
      </c>
      <c r="P173" s="1">
        <v>0</v>
      </c>
      <c r="Q173" s="1">
        <v>0</v>
      </c>
      <c r="R173" s="1">
        <v>10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16</v>
      </c>
      <c r="Z173" s="1">
        <v>53.25</v>
      </c>
      <c r="AA173" s="1">
        <v>90</v>
      </c>
    </row>
    <row r="174" spans="3:27" x14ac:dyDescent="0.3">
      <c r="C174" s="1">
        <v>10</v>
      </c>
      <c r="D174" s="1">
        <v>8</v>
      </c>
      <c r="E174" s="1" t="s">
        <v>3</v>
      </c>
      <c r="F174" s="1">
        <v>6</v>
      </c>
      <c r="G174" s="1">
        <v>1</v>
      </c>
      <c r="H174" s="1">
        <v>37490.999999999898</v>
      </c>
      <c r="I174" s="1">
        <v>28580.999999999902</v>
      </c>
      <c r="J174" s="1">
        <v>0</v>
      </c>
      <c r="K174" s="1">
        <v>0</v>
      </c>
      <c r="L174" s="1">
        <v>8910</v>
      </c>
      <c r="M174" s="1">
        <v>0</v>
      </c>
      <c r="N174" s="1">
        <v>0</v>
      </c>
      <c r="O174" s="1">
        <v>40</v>
      </c>
      <c r="P174" s="1">
        <v>0</v>
      </c>
      <c r="Q174" s="1">
        <v>0</v>
      </c>
      <c r="R174" s="1">
        <v>10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9</v>
      </c>
      <c r="Z174" s="1">
        <v>52</v>
      </c>
      <c r="AA174" s="1">
        <v>87</v>
      </c>
    </row>
    <row r="175" spans="3:27" x14ac:dyDescent="0.3">
      <c r="C175" s="1">
        <v>10</v>
      </c>
      <c r="D175" s="1">
        <v>4</v>
      </c>
      <c r="E175" s="1" t="s">
        <v>3</v>
      </c>
      <c r="F175" s="1">
        <v>7</v>
      </c>
      <c r="G175" s="1">
        <v>1</v>
      </c>
      <c r="H175" s="1">
        <v>36748</v>
      </c>
      <c r="I175" s="1">
        <v>26638</v>
      </c>
      <c r="J175" s="1">
        <v>0</v>
      </c>
      <c r="K175" s="1">
        <v>0</v>
      </c>
      <c r="L175" s="1">
        <v>10110</v>
      </c>
      <c r="M175" s="1">
        <v>0</v>
      </c>
      <c r="N175" s="1">
        <v>0</v>
      </c>
      <c r="O175" s="1">
        <v>48</v>
      </c>
      <c r="P175" s="1">
        <v>0</v>
      </c>
      <c r="Q175" s="1">
        <v>0</v>
      </c>
      <c r="R175" s="1">
        <v>10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12</v>
      </c>
      <c r="Z175" s="1">
        <v>51.5</v>
      </c>
      <c r="AA175" s="1">
        <v>88</v>
      </c>
    </row>
    <row r="176" spans="3:27" x14ac:dyDescent="0.3">
      <c r="C176" s="1">
        <v>10</v>
      </c>
      <c r="D176" s="1">
        <v>8</v>
      </c>
      <c r="E176" s="1" t="s">
        <v>3</v>
      </c>
      <c r="F176" s="1">
        <v>7</v>
      </c>
      <c r="G176" s="1">
        <v>1</v>
      </c>
      <c r="H176" s="1">
        <v>34948</v>
      </c>
      <c r="I176" s="1">
        <v>26638</v>
      </c>
      <c r="J176" s="1">
        <v>0</v>
      </c>
      <c r="K176" s="1">
        <v>0</v>
      </c>
      <c r="L176" s="1">
        <v>8310</v>
      </c>
      <c r="M176" s="1">
        <v>0</v>
      </c>
      <c r="N176" s="1">
        <v>0</v>
      </c>
      <c r="O176" s="1">
        <v>57</v>
      </c>
      <c r="P176" s="1">
        <v>0</v>
      </c>
      <c r="Q176" s="1">
        <v>0</v>
      </c>
      <c r="R176" s="1">
        <v>10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9</v>
      </c>
      <c r="Z176" s="1">
        <v>53.63</v>
      </c>
      <c r="AA176" s="1">
        <v>88</v>
      </c>
    </row>
    <row r="177" spans="3:27" x14ac:dyDescent="0.3">
      <c r="C177" s="1">
        <v>10</v>
      </c>
      <c r="D177" s="1">
        <v>4</v>
      </c>
      <c r="E177" s="1" t="s">
        <v>3</v>
      </c>
      <c r="F177" s="1">
        <v>8</v>
      </c>
      <c r="G177" s="1">
        <v>1</v>
      </c>
      <c r="H177" s="1">
        <v>32402</v>
      </c>
      <c r="I177" s="1">
        <v>26312</v>
      </c>
      <c r="J177" s="1">
        <v>0</v>
      </c>
      <c r="K177" s="1">
        <v>0</v>
      </c>
      <c r="L177" s="1">
        <v>6090</v>
      </c>
      <c r="M177" s="1">
        <v>0</v>
      </c>
      <c r="N177" s="1">
        <v>0</v>
      </c>
      <c r="O177" s="1">
        <v>66</v>
      </c>
      <c r="P177" s="1">
        <v>0</v>
      </c>
      <c r="Q177" s="1">
        <v>0</v>
      </c>
      <c r="R177" s="1">
        <v>10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10</v>
      </c>
      <c r="Z177" s="1">
        <v>50.75</v>
      </c>
      <c r="AA177" s="1">
        <v>90</v>
      </c>
    </row>
    <row r="178" spans="3:27" x14ac:dyDescent="0.3">
      <c r="C178" s="1">
        <v>10</v>
      </c>
      <c r="D178" s="1">
        <v>8</v>
      </c>
      <c r="E178" s="1" t="s">
        <v>3</v>
      </c>
      <c r="F178" s="1">
        <v>8</v>
      </c>
      <c r="G178" s="1">
        <v>1</v>
      </c>
      <c r="H178" s="1">
        <v>31532</v>
      </c>
      <c r="I178" s="1">
        <v>26312</v>
      </c>
      <c r="J178" s="1">
        <v>0</v>
      </c>
      <c r="K178" s="1">
        <v>0</v>
      </c>
      <c r="L178" s="1">
        <v>5220</v>
      </c>
      <c r="M178" s="1">
        <v>0</v>
      </c>
      <c r="N178" s="1">
        <v>0</v>
      </c>
      <c r="O178" s="1">
        <v>71</v>
      </c>
      <c r="P178" s="1">
        <v>0</v>
      </c>
      <c r="Q178" s="1">
        <v>0</v>
      </c>
      <c r="R178" s="1">
        <v>10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10</v>
      </c>
      <c r="Z178" s="1">
        <v>54.25</v>
      </c>
      <c r="AA178" s="1">
        <v>87</v>
      </c>
    </row>
    <row r="179" spans="3:27" x14ac:dyDescent="0.3">
      <c r="C179" s="1">
        <v>10</v>
      </c>
      <c r="D179" s="1">
        <v>4</v>
      </c>
      <c r="E179" s="1" t="s">
        <v>3</v>
      </c>
      <c r="F179" s="1">
        <v>9</v>
      </c>
      <c r="G179" s="1">
        <v>1</v>
      </c>
      <c r="H179" s="1">
        <v>33943.999999991</v>
      </c>
      <c r="I179" s="1">
        <v>24253.999999991</v>
      </c>
      <c r="J179" s="1">
        <v>0</v>
      </c>
      <c r="K179" s="1">
        <v>0</v>
      </c>
      <c r="L179" s="1">
        <v>9690</v>
      </c>
      <c r="M179" s="1">
        <v>0</v>
      </c>
      <c r="N179" s="1">
        <v>0</v>
      </c>
      <c r="O179" s="1">
        <v>53</v>
      </c>
      <c r="P179" s="1">
        <v>0</v>
      </c>
      <c r="Q179" s="1">
        <v>0</v>
      </c>
      <c r="R179" s="1">
        <v>10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15</v>
      </c>
      <c r="Z179" s="1">
        <v>53.75</v>
      </c>
      <c r="AA179" s="1">
        <v>89</v>
      </c>
    </row>
    <row r="180" spans="3:27" x14ac:dyDescent="0.3">
      <c r="C180" s="1">
        <v>10</v>
      </c>
      <c r="D180" s="1">
        <v>8</v>
      </c>
      <c r="E180" s="1" t="s">
        <v>3</v>
      </c>
      <c r="F180" s="1">
        <v>9</v>
      </c>
      <c r="G180" s="1">
        <v>1</v>
      </c>
      <c r="H180" s="1">
        <v>33913.999999992098</v>
      </c>
      <c r="I180" s="1">
        <v>24253.999999992098</v>
      </c>
      <c r="J180" s="1">
        <v>0</v>
      </c>
      <c r="K180" s="1">
        <v>0</v>
      </c>
      <c r="L180" s="1">
        <v>9660</v>
      </c>
      <c r="M180" s="1">
        <v>0</v>
      </c>
      <c r="N180" s="1">
        <v>0</v>
      </c>
      <c r="O180" s="1">
        <v>46</v>
      </c>
      <c r="P180" s="1">
        <v>0</v>
      </c>
      <c r="Q180" s="1">
        <v>0</v>
      </c>
      <c r="R180" s="1">
        <v>10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10</v>
      </c>
      <c r="Z180" s="1">
        <v>55.25</v>
      </c>
      <c r="AA180" s="1">
        <v>88</v>
      </c>
    </row>
    <row r="181" spans="3:27" x14ac:dyDescent="0.3">
      <c r="C181" s="1">
        <v>10</v>
      </c>
      <c r="D181" s="1">
        <v>4</v>
      </c>
      <c r="E181" s="1" t="s">
        <v>3</v>
      </c>
      <c r="F181" s="1">
        <v>10</v>
      </c>
      <c r="G181" s="1">
        <v>1</v>
      </c>
      <c r="H181" s="1">
        <v>32817.999999999702</v>
      </c>
      <c r="I181" s="1">
        <v>26937.999999999702</v>
      </c>
      <c r="J181" s="1">
        <v>0</v>
      </c>
      <c r="K181" s="1">
        <v>0</v>
      </c>
      <c r="L181" s="1">
        <v>5880</v>
      </c>
      <c r="M181" s="1">
        <v>0</v>
      </c>
      <c r="N181" s="1">
        <v>0</v>
      </c>
      <c r="O181" s="1">
        <v>61</v>
      </c>
      <c r="P181" s="1">
        <v>0</v>
      </c>
      <c r="Q181" s="1">
        <v>0</v>
      </c>
      <c r="R181" s="1">
        <v>10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10</v>
      </c>
      <c r="Z181" s="1">
        <v>51</v>
      </c>
      <c r="AA181" s="1">
        <v>90</v>
      </c>
    </row>
    <row r="182" spans="3:27" x14ac:dyDescent="0.3">
      <c r="C182" s="1">
        <v>10</v>
      </c>
      <c r="D182" s="1">
        <v>8</v>
      </c>
      <c r="E182" s="1" t="s">
        <v>3</v>
      </c>
      <c r="F182" s="1">
        <v>10</v>
      </c>
      <c r="G182" s="1">
        <v>1</v>
      </c>
      <c r="H182" s="1">
        <v>34917.999999999403</v>
      </c>
      <c r="I182" s="1">
        <v>26937.9999999994</v>
      </c>
      <c r="J182" s="1">
        <v>0</v>
      </c>
      <c r="K182" s="1">
        <v>0</v>
      </c>
      <c r="L182" s="1">
        <v>7980</v>
      </c>
      <c r="M182" s="1">
        <v>0</v>
      </c>
      <c r="N182" s="1">
        <v>0</v>
      </c>
      <c r="O182" s="1">
        <v>54</v>
      </c>
      <c r="P182" s="1">
        <v>0</v>
      </c>
      <c r="Q182" s="1">
        <v>0</v>
      </c>
      <c r="R182" s="1">
        <v>10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10</v>
      </c>
      <c r="Z182" s="1">
        <v>56.75</v>
      </c>
      <c r="AA182" s="1">
        <v>88</v>
      </c>
    </row>
    <row r="183" spans="3:27" x14ac:dyDescent="0.3">
      <c r="C183" s="1">
        <v>10</v>
      </c>
      <c r="D183" s="1">
        <v>4</v>
      </c>
      <c r="E183" s="1" t="s">
        <v>3</v>
      </c>
      <c r="F183" s="1">
        <v>11</v>
      </c>
      <c r="G183" s="1">
        <v>1</v>
      </c>
      <c r="H183" s="1">
        <v>35326.999999996398</v>
      </c>
      <c r="I183" s="1">
        <v>23416.999999996398</v>
      </c>
      <c r="J183" s="1">
        <v>0</v>
      </c>
      <c r="K183" s="1">
        <v>0</v>
      </c>
      <c r="L183" s="1">
        <v>11910</v>
      </c>
      <c r="M183" s="1">
        <v>0</v>
      </c>
      <c r="N183" s="1">
        <v>0</v>
      </c>
      <c r="O183" s="1">
        <v>38</v>
      </c>
      <c r="P183" s="1">
        <v>0</v>
      </c>
      <c r="Q183" s="1">
        <v>0</v>
      </c>
      <c r="R183" s="1">
        <v>10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11</v>
      </c>
      <c r="Z183" s="1">
        <v>51.25</v>
      </c>
      <c r="AA183" s="1">
        <v>89</v>
      </c>
    </row>
    <row r="184" spans="3:27" x14ac:dyDescent="0.3">
      <c r="C184" s="1">
        <v>10</v>
      </c>
      <c r="D184" s="1">
        <v>8</v>
      </c>
      <c r="E184" s="1" t="s">
        <v>3</v>
      </c>
      <c r="F184" s="1">
        <v>11</v>
      </c>
      <c r="G184" s="1">
        <v>1</v>
      </c>
      <c r="H184" s="1">
        <v>33827</v>
      </c>
      <c r="I184" s="1">
        <v>23417</v>
      </c>
      <c r="J184" s="1">
        <v>0</v>
      </c>
      <c r="K184" s="1">
        <v>0</v>
      </c>
      <c r="L184" s="1">
        <v>10410</v>
      </c>
      <c r="M184" s="1">
        <v>0</v>
      </c>
      <c r="N184" s="1">
        <v>0</v>
      </c>
      <c r="O184" s="1">
        <v>43</v>
      </c>
      <c r="P184" s="1">
        <v>0</v>
      </c>
      <c r="Q184" s="1">
        <v>0</v>
      </c>
      <c r="R184" s="1">
        <v>10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10</v>
      </c>
      <c r="Z184" s="1">
        <v>55.25</v>
      </c>
      <c r="AA184" s="1">
        <v>88</v>
      </c>
    </row>
    <row r="185" spans="3:27" x14ac:dyDescent="0.3">
      <c r="C185" s="1">
        <v>10</v>
      </c>
      <c r="D185" s="1">
        <v>4</v>
      </c>
      <c r="E185" s="1" t="s">
        <v>3</v>
      </c>
      <c r="F185" s="1">
        <v>12</v>
      </c>
      <c r="G185" s="1">
        <v>1</v>
      </c>
      <c r="H185" s="1">
        <v>35216</v>
      </c>
      <c r="I185" s="1">
        <v>27656</v>
      </c>
      <c r="J185" s="1">
        <v>0</v>
      </c>
      <c r="K185" s="1">
        <v>0</v>
      </c>
      <c r="L185" s="1">
        <v>7560</v>
      </c>
      <c r="M185" s="1">
        <v>0</v>
      </c>
      <c r="N185" s="1">
        <v>0</v>
      </c>
      <c r="O185" s="1">
        <v>62</v>
      </c>
      <c r="P185" s="1">
        <v>0</v>
      </c>
      <c r="Q185" s="1">
        <v>0</v>
      </c>
      <c r="R185" s="1">
        <v>10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10</v>
      </c>
      <c r="Z185" s="1">
        <v>50.75</v>
      </c>
      <c r="AA185" s="1">
        <v>90</v>
      </c>
    </row>
    <row r="186" spans="3:27" x14ac:dyDescent="0.3">
      <c r="C186" s="1">
        <v>10</v>
      </c>
      <c r="D186" s="1">
        <v>8</v>
      </c>
      <c r="E186" s="1" t="s">
        <v>3</v>
      </c>
      <c r="F186" s="1">
        <v>12</v>
      </c>
      <c r="G186" s="1">
        <v>1</v>
      </c>
      <c r="H186" s="1">
        <v>34945.999999999498</v>
      </c>
      <c r="I186" s="1">
        <v>27655.999999999502</v>
      </c>
      <c r="J186" s="1">
        <v>0</v>
      </c>
      <c r="K186" s="1">
        <v>0</v>
      </c>
      <c r="L186" s="1">
        <v>7290</v>
      </c>
      <c r="M186" s="1">
        <v>0</v>
      </c>
      <c r="N186" s="1">
        <v>0</v>
      </c>
      <c r="O186" s="1">
        <v>59</v>
      </c>
      <c r="P186" s="1">
        <v>0</v>
      </c>
      <c r="Q186" s="1">
        <v>0</v>
      </c>
      <c r="R186" s="1">
        <v>10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10</v>
      </c>
      <c r="Z186" s="1">
        <v>54.25</v>
      </c>
      <c r="AA186" s="1">
        <v>89</v>
      </c>
    </row>
    <row r="187" spans="3:27" x14ac:dyDescent="0.3">
      <c r="C187" s="1">
        <v>10</v>
      </c>
      <c r="D187" s="1">
        <v>4</v>
      </c>
      <c r="E187" s="1" t="s">
        <v>3</v>
      </c>
      <c r="F187" s="1">
        <v>13</v>
      </c>
      <c r="G187" s="1">
        <v>1</v>
      </c>
      <c r="H187" s="1">
        <v>38746</v>
      </c>
      <c r="I187" s="1">
        <v>24556</v>
      </c>
      <c r="J187" s="1">
        <v>0</v>
      </c>
      <c r="K187" s="1">
        <v>0</v>
      </c>
      <c r="L187" s="1">
        <v>14190</v>
      </c>
      <c r="M187" s="1">
        <v>0</v>
      </c>
      <c r="N187" s="1">
        <v>0</v>
      </c>
      <c r="O187" s="1">
        <v>28</v>
      </c>
      <c r="P187" s="1">
        <v>0</v>
      </c>
      <c r="Q187" s="1">
        <v>0</v>
      </c>
      <c r="R187" s="1">
        <v>10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11</v>
      </c>
      <c r="Z187" s="1">
        <v>50.5</v>
      </c>
      <c r="AA187" s="1">
        <v>89</v>
      </c>
    </row>
    <row r="188" spans="3:27" x14ac:dyDescent="0.3">
      <c r="C188" s="1">
        <v>10</v>
      </c>
      <c r="D188" s="1">
        <v>8</v>
      </c>
      <c r="E188" s="1" t="s">
        <v>3</v>
      </c>
      <c r="F188" s="1">
        <v>13</v>
      </c>
      <c r="G188" s="1">
        <v>1</v>
      </c>
      <c r="H188" s="1">
        <v>38565.999999997301</v>
      </c>
      <c r="I188" s="1">
        <v>24555.999999997301</v>
      </c>
      <c r="J188" s="1">
        <v>0</v>
      </c>
      <c r="K188" s="1">
        <v>0</v>
      </c>
      <c r="L188" s="1">
        <v>14010</v>
      </c>
      <c r="M188" s="1">
        <v>0</v>
      </c>
      <c r="N188" s="1">
        <v>0</v>
      </c>
      <c r="O188" s="1">
        <v>29</v>
      </c>
      <c r="P188" s="1">
        <v>0</v>
      </c>
      <c r="Q188" s="1">
        <v>0</v>
      </c>
      <c r="R188" s="1">
        <v>10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9</v>
      </c>
      <c r="Z188" s="1">
        <v>54.25</v>
      </c>
      <c r="AA188" s="1">
        <v>87</v>
      </c>
    </row>
    <row r="189" spans="3:27" x14ac:dyDescent="0.3">
      <c r="C189" s="1">
        <v>10</v>
      </c>
      <c r="D189" s="1">
        <v>4</v>
      </c>
      <c r="E189" s="1" t="s">
        <v>3</v>
      </c>
      <c r="F189" s="1">
        <v>14</v>
      </c>
      <c r="G189" s="1">
        <v>1</v>
      </c>
      <c r="H189" s="1">
        <v>37076.999999999898</v>
      </c>
      <c r="I189" s="1">
        <v>28226.999999999902</v>
      </c>
      <c r="J189" s="1">
        <v>0</v>
      </c>
      <c r="K189" s="1">
        <v>0</v>
      </c>
      <c r="L189" s="1">
        <v>8850</v>
      </c>
      <c r="M189" s="1">
        <v>0</v>
      </c>
      <c r="N189" s="1">
        <v>0</v>
      </c>
      <c r="O189" s="1">
        <v>39</v>
      </c>
      <c r="P189" s="1">
        <v>0</v>
      </c>
      <c r="Q189" s="1">
        <v>0</v>
      </c>
      <c r="R189" s="1">
        <v>10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10</v>
      </c>
      <c r="Z189" s="1">
        <v>49.5</v>
      </c>
      <c r="AA189" s="1">
        <v>88</v>
      </c>
    </row>
    <row r="190" spans="3:27" x14ac:dyDescent="0.3">
      <c r="C190" s="1">
        <v>10</v>
      </c>
      <c r="D190" s="1">
        <v>8</v>
      </c>
      <c r="E190" s="1" t="s">
        <v>3</v>
      </c>
      <c r="F190" s="1">
        <v>14</v>
      </c>
      <c r="G190" s="1">
        <v>1</v>
      </c>
      <c r="H190" s="1">
        <v>37556.999999992498</v>
      </c>
      <c r="I190" s="1">
        <v>28226.999999992498</v>
      </c>
      <c r="J190" s="1">
        <v>0</v>
      </c>
      <c r="K190" s="1">
        <v>0</v>
      </c>
      <c r="L190" s="1">
        <v>9330</v>
      </c>
      <c r="M190" s="1">
        <v>0</v>
      </c>
      <c r="N190" s="1">
        <v>0</v>
      </c>
      <c r="O190" s="1">
        <v>44</v>
      </c>
      <c r="P190" s="1">
        <v>0</v>
      </c>
      <c r="Q190" s="1">
        <v>0</v>
      </c>
      <c r="R190" s="1">
        <v>10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8</v>
      </c>
      <c r="Z190" s="1">
        <v>54</v>
      </c>
      <c r="AA190" s="1">
        <v>88</v>
      </c>
    </row>
    <row r="191" spans="3:27" x14ac:dyDescent="0.3">
      <c r="C191" s="1">
        <v>10</v>
      </c>
      <c r="D191" s="1">
        <v>4</v>
      </c>
      <c r="E191" s="1" t="s">
        <v>3</v>
      </c>
      <c r="F191" s="1">
        <v>15</v>
      </c>
      <c r="G191" s="1">
        <v>1</v>
      </c>
      <c r="H191" s="1">
        <v>39305</v>
      </c>
      <c r="I191" s="1">
        <v>33065</v>
      </c>
      <c r="J191" s="1">
        <v>0</v>
      </c>
      <c r="K191" s="1">
        <v>0</v>
      </c>
      <c r="L191" s="1">
        <v>6240</v>
      </c>
      <c r="M191" s="1">
        <v>0</v>
      </c>
      <c r="N191" s="1">
        <v>0</v>
      </c>
      <c r="O191" s="1">
        <v>62</v>
      </c>
      <c r="P191" s="1">
        <v>0</v>
      </c>
      <c r="Q191" s="1">
        <v>0</v>
      </c>
      <c r="R191" s="1">
        <v>10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14</v>
      </c>
      <c r="Z191" s="1">
        <v>51</v>
      </c>
      <c r="AA191" s="1">
        <v>86</v>
      </c>
    </row>
    <row r="192" spans="3:27" x14ac:dyDescent="0.3">
      <c r="C192" s="1">
        <v>10</v>
      </c>
      <c r="D192" s="1">
        <v>8</v>
      </c>
      <c r="E192" s="1" t="s">
        <v>3</v>
      </c>
      <c r="F192" s="1">
        <v>15</v>
      </c>
      <c r="G192" s="1">
        <v>1</v>
      </c>
      <c r="H192" s="1">
        <v>39064.999999999898</v>
      </c>
      <c r="I192" s="1">
        <v>33064.999999999898</v>
      </c>
      <c r="J192" s="1">
        <v>0</v>
      </c>
      <c r="K192" s="1">
        <v>0</v>
      </c>
      <c r="L192" s="1">
        <v>6000</v>
      </c>
      <c r="M192" s="1">
        <v>0</v>
      </c>
      <c r="N192" s="1">
        <v>0</v>
      </c>
      <c r="O192" s="1">
        <v>63</v>
      </c>
      <c r="P192" s="1">
        <v>0</v>
      </c>
      <c r="Q192" s="1">
        <v>0</v>
      </c>
      <c r="R192" s="1">
        <v>10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14</v>
      </c>
      <c r="Z192" s="1">
        <v>54.25</v>
      </c>
      <c r="AA192" s="1">
        <v>88</v>
      </c>
    </row>
    <row r="193" spans="3:27" x14ac:dyDescent="0.3">
      <c r="C193" s="1">
        <v>10</v>
      </c>
      <c r="D193" s="1">
        <v>4</v>
      </c>
      <c r="E193" s="1" t="s">
        <v>3</v>
      </c>
      <c r="F193" s="1">
        <v>16</v>
      </c>
      <c r="G193" s="1">
        <v>1</v>
      </c>
      <c r="H193" s="1">
        <v>30397</v>
      </c>
      <c r="I193" s="1">
        <v>24577</v>
      </c>
      <c r="J193" s="1">
        <v>0</v>
      </c>
      <c r="K193" s="1">
        <v>0</v>
      </c>
      <c r="L193" s="1">
        <v>5820</v>
      </c>
      <c r="M193" s="1">
        <v>0</v>
      </c>
      <c r="N193" s="1">
        <v>0</v>
      </c>
      <c r="O193" s="1">
        <v>67</v>
      </c>
      <c r="P193" s="1">
        <v>0</v>
      </c>
      <c r="Q193" s="1">
        <v>0</v>
      </c>
      <c r="R193" s="1">
        <v>10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10</v>
      </c>
      <c r="Z193" s="1">
        <v>51</v>
      </c>
      <c r="AA193" s="1">
        <v>90</v>
      </c>
    </row>
    <row r="194" spans="3:27" x14ac:dyDescent="0.3">
      <c r="C194" s="1">
        <v>10</v>
      </c>
      <c r="D194" s="1">
        <v>8</v>
      </c>
      <c r="E194" s="1" t="s">
        <v>3</v>
      </c>
      <c r="F194" s="1">
        <v>16</v>
      </c>
      <c r="G194" s="1">
        <v>1</v>
      </c>
      <c r="H194" s="1">
        <v>30546.999999997501</v>
      </c>
      <c r="I194" s="1">
        <v>24576.999999997501</v>
      </c>
      <c r="J194" s="1">
        <v>0</v>
      </c>
      <c r="K194" s="1">
        <v>0</v>
      </c>
      <c r="L194" s="1">
        <v>5970</v>
      </c>
      <c r="M194" s="1">
        <v>0</v>
      </c>
      <c r="N194" s="1">
        <v>0</v>
      </c>
      <c r="O194" s="1">
        <v>61</v>
      </c>
      <c r="P194" s="1">
        <v>0</v>
      </c>
      <c r="Q194" s="1">
        <v>0</v>
      </c>
      <c r="R194" s="1">
        <v>10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10</v>
      </c>
      <c r="Z194" s="1">
        <v>56.5</v>
      </c>
      <c r="AA194" s="1">
        <v>88</v>
      </c>
    </row>
    <row r="195" spans="3:27" x14ac:dyDescent="0.3">
      <c r="C195" s="1">
        <v>10</v>
      </c>
      <c r="D195" s="1">
        <v>4</v>
      </c>
      <c r="E195" s="1" t="s">
        <v>3</v>
      </c>
      <c r="F195" s="1">
        <v>17</v>
      </c>
      <c r="G195" s="1">
        <v>1</v>
      </c>
      <c r="H195" s="1">
        <v>35491.999999994303</v>
      </c>
      <c r="I195" s="1">
        <v>27241.999999994299</v>
      </c>
      <c r="J195" s="1">
        <v>0</v>
      </c>
      <c r="K195" s="1">
        <v>0</v>
      </c>
      <c r="L195" s="1">
        <v>8250</v>
      </c>
      <c r="M195" s="1">
        <v>0</v>
      </c>
      <c r="N195" s="1">
        <v>0</v>
      </c>
      <c r="O195" s="1">
        <v>48</v>
      </c>
      <c r="P195" s="1">
        <v>0</v>
      </c>
      <c r="Q195" s="1">
        <v>0</v>
      </c>
      <c r="R195" s="1">
        <v>10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14</v>
      </c>
      <c r="Z195" s="1">
        <v>52.75</v>
      </c>
      <c r="AA195" s="1">
        <v>90</v>
      </c>
    </row>
    <row r="196" spans="3:27" x14ac:dyDescent="0.3">
      <c r="C196" s="1">
        <v>10</v>
      </c>
      <c r="D196" s="1">
        <v>8</v>
      </c>
      <c r="E196" s="1" t="s">
        <v>3</v>
      </c>
      <c r="F196" s="1">
        <v>17</v>
      </c>
      <c r="G196" s="1">
        <v>1</v>
      </c>
      <c r="H196" s="1">
        <v>35971.999999997199</v>
      </c>
      <c r="I196" s="1">
        <v>27241.999999997199</v>
      </c>
      <c r="J196" s="1">
        <v>0</v>
      </c>
      <c r="K196" s="1">
        <v>0</v>
      </c>
      <c r="L196" s="1">
        <v>8730</v>
      </c>
      <c r="M196" s="1">
        <v>0</v>
      </c>
      <c r="N196" s="1">
        <v>0</v>
      </c>
      <c r="O196" s="1">
        <v>46</v>
      </c>
      <c r="P196" s="1">
        <v>0</v>
      </c>
      <c r="Q196" s="1">
        <v>0</v>
      </c>
      <c r="R196" s="1">
        <v>10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11</v>
      </c>
      <c r="Z196" s="1">
        <v>55.25</v>
      </c>
      <c r="AA196" s="1">
        <v>87</v>
      </c>
    </row>
    <row r="197" spans="3:27" x14ac:dyDescent="0.3">
      <c r="C197" s="1">
        <v>10</v>
      </c>
      <c r="D197" s="1">
        <v>4</v>
      </c>
      <c r="E197" s="1" t="s">
        <v>3</v>
      </c>
      <c r="F197" s="1">
        <v>18</v>
      </c>
      <c r="G197" s="1">
        <v>1</v>
      </c>
      <c r="H197" s="1">
        <v>38762.999999996697</v>
      </c>
      <c r="I197" s="1">
        <v>29582.9999999967</v>
      </c>
      <c r="J197" s="1">
        <v>0</v>
      </c>
      <c r="K197" s="1">
        <v>0</v>
      </c>
      <c r="L197" s="1">
        <v>9180</v>
      </c>
      <c r="M197" s="1">
        <v>0</v>
      </c>
      <c r="N197" s="1">
        <v>0</v>
      </c>
      <c r="O197" s="1">
        <v>44</v>
      </c>
      <c r="P197" s="1">
        <v>0</v>
      </c>
      <c r="Q197" s="1">
        <v>0</v>
      </c>
      <c r="R197" s="1">
        <v>10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16</v>
      </c>
      <c r="Z197" s="1">
        <v>52.75</v>
      </c>
      <c r="AA197" s="1">
        <v>88</v>
      </c>
    </row>
    <row r="198" spans="3:27" x14ac:dyDescent="0.3">
      <c r="C198" s="1">
        <v>10</v>
      </c>
      <c r="D198" s="1">
        <v>8</v>
      </c>
      <c r="E198" s="1" t="s">
        <v>3</v>
      </c>
      <c r="F198" s="1">
        <v>18</v>
      </c>
      <c r="G198" s="1">
        <v>1</v>
      </c>
      <c r="H198" s="1">
        <v>38703</v>
      </c>
      <c r="I198" s="1">
        <v>29583</v>
      </c>
      <c r="J198" s="1">
        <v>0</v>
      </c>
      <c r="K198" s="1">
        <v>0</v>
      </c>
      <c r="L198" s="1">
        <v>9120</v>
      </c>
      <c r="M198" s="1">
        <v>0</v>
      </c>
      <c r="N198" s="1">
        <v>0</v>
      </c>
      <c r="O198" s="1">
        <v>42</v>
      </c>
      <c r="P198" s="1">
        <v>0</v>
      </c>
      <c r="Q198" s="1">
        <v>0</v>
      </c>
      <c r="R198" s="1">
        <v>10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12</v>
      </c>
      <c r="Z198" s="1">
        <v>52.75</v>
      </c>
      <c r="AA198" s="1">
        <v>86</v>
      </c>
    </row>
    <row r="199" spans="3:27" x14ac:dyDescent="0.3">
      <c r="C199" s="1">
        <v>10</v>
      </c>
      <c r="D199" s="1">
        <v>4</v>
      </c>
      <c r="E199" s="1" t="s">
        <v>3</v>
      </c>
      <c r="F199" s="1">
        <v>19</v>
      </c>
      <c r="G199" s="1">
        <v>1</v>
      </c>
      <c r="H199" s="1">
        <v>29016.9999999965</v>
      </c>
      <c r="I199" s="1">
        <v>21096.9999999965</v>
      </c>
      <c r="J199" s="1">
        <v>0</v>
      </c>
      <c r="K199" s="1">
        <v>0</v>
      </c>
      <c r="L199" s="1">
        <v>7920</v>
      </c>
      <c r="M199" s="1">
        <v>0</v>
      </c>
      <c r="N199" s="1">
        <v>0</v>
      </c>
      <c r="O199" s="1">
        <v>50</v>
      </c>
      <c r="P199" s="1">
        <v>0</v>
      </c>
      <c r="Q199" s="1">
        <v>0</v>
      </c>
      <c r="R199" s="1">
        <v>10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10</v>
      </c>
      <c r="Z199" s="1">
        <v>48.25</v>
      </c>
      <c r="AA199" s="1">
        <v>88</v>
      </c>
    </row>
    <row r="200" spans="3:27" x14ac:dyDescent="0.3">
      <c r="C200" s="1">
        <v>10</v>
      </c>
      <c r="D200" s="1">
        <v>8</v>
      </c>
      <c r="E200" s="1" t="s">
        <v>3</v>
      </c>
      <c r="F200" s="1">
        <v>19</v>
      </c>
      <c r="G200" s="1">
        <v>1</v>
      </c>
      <c r="H200" s="1">
        <v>27397</v>
      </c>
      <c r="I200" s="1">
        <v>21097</v>
      </c>
      <c r="J200" s="1">
        <v>0</v>
      </c>
      <c r="K200" s="1">
        <v>0</v>
      </c>
      <c r="L200" s="1">
        <v>6300</v>
      </c>
      <c r="M200" s="1">
        <v>0</v>
      </c>
      <c r="N200" s="1">
        <v>0</v>
      </c>
      <c r="O200" s="1">
        <v>60</v>
      </c>
      <c r="P200" s="1">
        <v>0</v>
      </c>
      <c r="Q200" s="1">
        <v>0</v>
      </c>
      <c r="R200" s="1">
        <v>10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10</v>
      </c>
      <c r="Z200" s="1">
        <v>53.38</v>
      </c>
      <c r="AA200" s="1">
        <v>87</v>
      </c>
    </row>
    <row r="201" spans="3:27" x14ac:dyDescent="0.3">
      <c r="C201" s="1">
        <v>10</v>
      </c>
      <c r="D201" s="1">
        <v>4</v>
      </c>
      <c r="E201" s="1" t="s">
        <v>3</v>
      </c>
      <c r="F201" s="1">
        <v>20</v>
      </c>
      <c r="G201" s="1">
        <v>1</v>
      </c>
      <c r="H201" s="1">
        <v>39458</v>
      </c>
      <c r="I201" s="1">
        <v>29347.999999999902</v>
      </c>
      <c r="J201" s="1">
        <v>0</v>
      </c>
      <c r="K201" s="1">
        <v>0</v>
      </c>
      <c r="L201" s="1">
        <v>10110</v>
      </c>
      <c r="M201" s="1">
        <v>0</v>
      </c>
      <c r="N201" s="1">
        <v>0</v>
      </c>
      <c r="O201" s="1">
        <v>43</v>
      </c>
      <c r="P201" s="1">
        <v>0</v>
      </c>
      <c r="Q201" s="1">
        <v>0</v>
      </c>
      <c r="R201" s="1">
        <v>10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9</v>
      </c>
      <c r="Z201" s="1">
        <v>50.25</v>
      </c>
      <c r="AA201" s="1">
        <v>88</v>
      </c>
    </row>
    <row r="202" spans="3:27" x14ac:dyDescent="0.3">
      <c r="C202" s="1">
        <v>10</v>
      </c>
      <c r="D202" s="1">
        <v>8</v>
      </c>
      <c r="E202" s="1" t="s">
        <v>3</v>
      </c>
      <c r="F202" s="1">
        <v>20</v>
      </c>
      <c r="G202" s="1">
        <v>1</v>
      </c>
      <c r="H202" s="1">
        <v>37628</v>
      </c>
      <c r="I202" s="1">
        <v>29348</v>
      </c>
      <c r="J202" s="1">
        <v>0</v>
      </c>
      <c r="K202" s="1">
        <v>0</v>
      </c>
      <c r="L202" s="1">
        <v>8280</v>
      </c>
      <c r="M202" s="1">
        <v>0</v>
      </c>
      <c r="N202" s="1">
        <v>0</v>
      </c>
      <c r="O202" s="1">
        <v>53</v>
      </c>
      <c r="P202" s="1">
        <v>0</v>
      </c>
      <c r="Q202" s="1">
        <v>0</v>
      </c>
      <c r="R202" s="1">
        <v>10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9</v>
      </c>
      <c r="Z202" s="1">
        <v>52</v>
      </c>
      <c r="AA202" s="1">
        <v>86</v>
      </c>
    </row>
    <row r="203" spans="3:27" x14ac:dyDescent="0.3">
      <c r="C203" s="1">
        <v>10</v>
      </c>
      <c r="D203" s="1">
        <v>4</v>
      </c>
      <c r="E203" s="1" t="s">
        <v>0</v>
      </c>
      <c r="F203" s="1">
        <v>1</v>
      </c>
      <c r="G203" s="1">
        <v>1</v>
      </c>
      <c r="H203" s="1">
        <v>29672.9999999994</v>
      </c>
      <c r="I203" s="1">
        <v>21272.9999999994</v>
      </c>
      <c r="J203" s="1">
        <v>8400</v>
      </c>
      <c r="K203" s="1">
        <v>0</v>
      </c>
      <c r="L203" s="1">
        <v>0</v>
      </c>
      <c r="M203" s="1">
        <v>60</v>
      </c>
      <c r="N203" s="1">
        <v>0</v>
      </c>
      <c r="O203" s="1">
        <v>0</v>
      </c>
      <c r="P203" s="1">
        <v>10</v>
      </c>
      <c r="Q203" s="1">
        <v>0</v>
      </c>
      <c r="R203" s="1">
        <v>0</v>
      </c>
      <c r="S203" s="1">
        <v>11</v>
      </c>
      <c r="T203" s="1">
        <v>50</v>
      </c>
      <c r="U203" s="1">
        <v>90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</row>
    <row r="204" spans="3:27" x14ac:dyDescent="0.3">
      <c r="C204" s="1">
        <v>10</v>
      </c>
      <c r="D204" s="1">
        <v>8</v>
      </c>
      <c r="E204" s="1" t="s">
        <v>0</v>
      </c>
      <c r="F204" s="1">
        <v>1</v>
      </c>
      <c r="G204" s="1">
        <v>1</v>
      </c>
      <c r="H204" s="1">
        <v>29253</v>
      </c>
      <c r="I204" s="1">
        <v>21273</v>
      </c>
      <c r="J204" s="1">
        <v>7980</v>
      </c>
      <c r="K204" s="1">
        <v>0</v>
      </c>
      <c r="L204" s="1">
        <v>0</v>
      </c>
      <c r="M204" s="1">
        <v>62</v>
      </c>
      <c r="N204" s="1">
        <v>0</v>
      </c>
      <c r="O204" s="1">
        <v>0</v>
      </c>
      <c r="P204" s="1">
        <v>10</v>
      </c>
      <c r="Q204" s="1">
        <v>0</v>
      </c>
      <c r="R204" s="1">
        <v>0</v>
      </c>
      <c r="S204" s="1">
        <v>9</v>
      </c>
      <c r="T204" s="1">
        <v>53.13</v>
      </c>
      <c r="U204" s="1">
        <v>87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</row>
    <row r="205" spans="3:27" x14ac:dyDescent="0.3">
      <c r="C205" s="1">
        <v>10</v>
      </c>
      <c r="D205" s="1">
        <v>4</v>
      </c>
      <c r="E205" s="1" t="s">
        <v>0</v>
      </c>
      <c r="F205" s="1">
        <v>2</v>
      </c>
      <c r="G205" s="1">
        <v>1</v>
      </c>
      <c r="H205" s="1">
        <v>25898</v>
      </c>
      <c r="I205" s="1">
        <v>17918</v>
      </c>
      <c r="J205" s="1">
        <v>7980</v>
      </c>
      <c r="K205" s="1">
        <v>0</v>
      </c>
      <c r="L205" s="1">
        <v>0</v>
      </c>
      <c r="M205" s="1">
        <v>62</v>
      </c>
      <c r="N205" s="1">
        <v>0</v>
      </c>
      <c r="O205" s="1">
        <v>0</v>
      </c>
      <c r="P205" s="1">
        <v>10</v>
      </c>
      <c r="Q205" s="1">
        <v>0</v>
      </c>
      <c r="R205" s="1">
        <v>0</v>
      </c>
      <c r="S205" s="1">
        <v>12</v>
      </c>
      <c r="T205" s="1">
        <v>52.75</v>
      </c>
      <c r="U205" s="1">
        <v>86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</row>
    <row r="206" spans="3:27" x14ac:dyDescent="0.3">
      <c r="C206" s="1">
        <v>10</v>
      </c>
      <c r="D206" s="1">
        <v>8</v>
      </c>
      <c r="E206" s="1" t="s">
        <v>0</v>
      </c>
      <c r="F206" s="1">
        <v>2</v>
      </c>
      <c r="G206" s="1">
        <v>1</v>
      </c>
      <c r="H206" s="1">
        <v>23798</v>
      </c>
      <c r="I206" s="1">
        <v>17918</v>
      </c>
      <c r="J206" s="1">
        <v>5880</v>
      </c>
      <c r="K206" s="1">
        <v>0</v>
      </c>
      <c r="L206" s="1">
        <v>0</v>
      </c>
      <c r="M206" s="1">
        <v>72</v>
      </c>
      <c r="N206" s="1">
        <v>0</v>
      </c>
      <c r="O206" s="1">
        <v>0</v>
      </c>
      <c r="P206" s="1">
        <v>10</v>
      </c>
      <c r="Q206" s="1">
        <v>0</v>
      </c>
      <c r="R206" s="1">
        <v>0</v>
      </c>
      <c r="S206" s="1">
        <v>8</v>
      </c>
      <c r="T206" s="1">
        <v>56</v>
      </c>
      <c r="U206" s="1">
        <v>87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</row>
    <row r="207" spans="3:27" x14ac:dyDescent="0.3">
      <c r="C207" s="1">
        <v>10</v>
      </c>
      <c r="D207" s="1">
        <v>4</v>
      </c>
      <c r="E207" s="1" t="s">
        <v>0</v>
      </c>
      <c r="F207" s="1">
        <v>3</v>
      </c>
      <c r="G207" s="1">
        <v>1</v>
      </c>
      <c r="H207" s="1">
        <v>25054</v>
      </c>
      <c r="I207" s="1">
        <v>17074</v>
      </c>
      <c r="J207" s="1">
        <v>7980</v>
      </c>
      <c r="K207" s="1">
        <v>0</v>
      </c>
      <c r="L207" s="1">
        <v>0</v>
      </c>
      <c r="M207" s="1">
        <v>62</v>
      </c>
      <c r="N207" s="1">
        <v>0</v>
      </c>
      <c r="O207" s="1">
        <v>0</v>
      </c>
      <c r="P207" s="1">
        <v>10</v>
      </c>
      <c r="Q207" s="1">
        <v>0</v>
      </c>
      <c r="R207" s="1">
        <v>0</v>
      </c>
      <c r="S207" s="1">
        <v>10</v>
      </c>
      <c r="T207" s="1">
        <v>51.25</v>
      </c>
      <c r="U207" s="1">
        <v>90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</row>
    <row r="208" spans="3:27" x14ac:dyDescent="0.3">
      <c r="C208" s="1">
        <v>10</v>
      </c>
      <c r="D208" s="1">
        <v>8</v>
      </c>
      <c r="E208" s="1" t="s">
        <v>0</v>
      </c>
      <c r="F208" s="1">
        <v>3</v>
      </c>
      <c r="G208" s="1">
        <v>1</v>
      </c>
      <c r="H208" s="1">
        <v>26733.999999998901</v>
      </c>
      <c r="I208" s="1">
        <v>17073.999999998901</v>
      </c>
      <c r="J208" s="1">
        <v>9660</v>
      </c>
      <c r="K208" s="1">
        <v>0</v>
      </c>
      <c r="L208" s="1">
        <v>0</v>
      </c>
      <c r="M208" s="1">
        <v>54</v>
      </c>
      <c r="N208" s="1">
        <v>0</v>
      </c>
      <c r="O208" s="1">
        <v>0</v>
      </c>
      <c r="P208" s="1">
        <v>10</v>
      </c>
      <c r="Q208" s="1">
        <v>0</v>
      </c>
      <c r="R208" s="1">
        <v>0</v>
      </c>
      <c r="S208" s="1">
        <v>10</v>
      </c>
      <c r="T208" s="1">
        <v>56.25</v>
      </c>
      <c r="U208" s="1">
        <v>88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</row>
    <row r="209" spans="3:27" x14ac:dyDescent="0.3">
      <c r="C209" s="1">
        <v>10</v>
      </c>
      <c r="D209" s="1">
        <v>4</v>
      </c>
      <c r="E209" s="1" t="s">
        <v>0</v>
      </c>
      <c r="F209" s="1">
        <v>4</v>
      </c>
      <c r="G209" s="1">
        <v>1</v>
      </c>
      <c r="H209" s="1">
        <v>23692</v>
      </c>
      <c r="I209" s="1">
        <v>15712</v>
      </c>
      <c r="J209" s="1">
        <v>7980</v>
      </c>
      <c r="K209" s="1">
        <v>0</v>
      </c>
      <c r="L209" s="1">
        <v>0</v>
      </c>
      <c r="M209" s="1">
        <v>62</v>
      </c>
      <c r="N209" s="1">
        <v>0</v>
      </c>
      <c r="O209" s="1">
        <v>0</v>
      </c>
      <c r="P209" s="1">
        <v>10</v>
      </c>
      <c r="Q209" s="1">
        <v>0</v>
      </c>
      <c r="R209" s="1">
        <v>0</v>
      </c>
      <c r="S209" s="1">
        <v>14</v>
      </c>
      <c r="T209" s="1">
        <v>51.25</v>
      </c>
      <c r="U209" s="1">
        <v>88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</row>
    <row r="210" spans="3:27" x14ac:dyDescent="0.3">
      <c r="C210" s="1">
        <v>10</v>
      </c>
      <c r="D210" s="1">
        <v>8</v>
      </c>
      <c r="E210" s="1" t="s">
        <v>0</v>
      </c>
      <c r="F210" s="1">
        <v>4</v>
      </c>
      <c r="G210" s="1">
        <v>1</v>
      </c>
      <c r="H210" s="1">
        <v>24952</v>
      </c>
      <c r="I210" s="1">
        <v>15712</v>
      </c>
      <c r="J210" s="1">
        <v>9240</v>
      </c>
      <c r="K210" s="1">
        <v>0</v>
      </c>
      <c r="L210" s="1">
        <v>0</v>
      </c>
      <c r="M210" s="1">
        <v>56</v>
      </c>
      <c r="N210" s="1">
        <v>0</v>
      </c>
      <c r="O210" s="1">
        <v>0</v>
      </c>
      <c r="P210" s="1">
        <v>10</v>
      </c>
      <c r="Q210" s="1">
        <v>0</v>
      </c>
      <c r="R210" s="1">
        <v>0</v>
      </c>
      <c r="S210" s="1">
        <v>10</v>
      </c>
      <c r="T210" s="1">
        <v>53.38</v>
      </c>
      <c r="U210" s="1">
        <v>87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</row>
    <row r="211" spans="3:27" x14ac:dyDescent="0.3">
      <c r="C211" s="1">
        <v>10</v>
      </c>
      <c r="D211" s="1">
        <v>4</v>
      </c>
      <c r="E211" s="1" t="s">
        <v>0</v>
      </c>
      <c r="F211" s="1">
        <v>5</v>
      </c>
      <c r="G211" s="1">
        <v>1</v>
      </c>
      <c r="H211" s="1">
        <v>29072.999999999902</v>
      </c>
      <c r="I211" s="1">
        <v>18782.999999999902</v>
      </c>
      <c r="J211" s="1">
        <v>10290</v>
      </c>
      <c r="K211" s="1">
        <v>0</v>
      </c>
      <c r="L211" s="1">
        <v>0</v>
      </c>
      <c r="M211" s="1">
        <v>51</v>
      </c>
      <c r="N211" s="1">
        <v>0</v>
      </c>
      <c r="O211" s="1">
        <v>0</v>
      </c>
      <c r="P211" s="1">
        <v>10</v>
      </c>
      <c r="Q211" s="1">
        <v>0</v>
      </c>
      <c r="R211" s="1">
        <v>0</v>
      </c>
      <c r="S211" s="1">
        <v>10</v>
      </c>
      <c r="T211" s="1">
        <v>45</v>
      </c>
      <c r="U211" s="1">
        <v>81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</row>
    <row r="212" spans="3:27" x14ac:dyDescent="0.3">
      <c r="C212" s="1">
        <v>10</v>
      </c>
      <c r="D212" s="1">
        <v>8</v>
      </c>
      <c r="E212" s="1" t="s">
        <v>0</v>
      </c>
      <c r="F212" s="1">
        <v>5</v>
      </c>
      <c r="G212" s="1">
        <v>1</v>
      </c>
      <c r="H212" s="1">
        <v>26763</v>
      </c>
      <c r="I212" s="1">
        <v>18783</v>
      </c>
      <c r="J212" s="1">
        <v>7980</v>
      </c>
      <c r="K212" s="1">
        <v>0</v>
      </c>
      <c r="L212" s="1">
        <v>0</v>
      </c>
      <c r="M212" s="1">
        <v>62</v>
      </c>
      <c r="N212" s="1">
        <v>0</v>
      </c>
      <c r="O212" s="1">
        <v>0</v>
      </c>
      <c r="P212" s="1">
        <v>10</v>
      </c>
      <c r="Q212" s="1">
        <v>0</v>
      </c>
      <c r="R212" s="1">
        <v>0</v>
      </c>
      <c r="S212" s="1">
        <v>10</v>
      </c>
      <c r="T212" s="1">
        <v>54</v>
      </c>
      <c r="U212" s="1">
        <v>85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</row>
    <row r="213" spans="3:27" x14ac:dyDescent="0.3">
      <c r="C213" s="1">
        <v>10</v>
      </c>
      <c r="D213" s="1">
        <v>4</v>
      </c>
      <c r="E213" s="1" t="s">
        <v>0</v>
      </c>
      <c r="F213" s="1">
        <v>6</v>
      </c>
      <c r="G213" s="1">
        <v>1</v>
      </c>
      <c r="H213" s="1">
        <v>28220</v>
      </c>
      <c r="I213" s="1">
        <v>18140</v>
      </c>
      <c r="J213" s="1">
        <v>10080</v>
      </c>
      <c r="K213" s="1">
        <v>0</v>
      </c>
      <c r="L213" s="1">
        <v>0</v>
      </c>
      <c r="M213" s="1">
        <v>52</v>
      </c>
      <c r="N213" s="1">
        <v>0</v>
      </c>
      <c r="O213" s="1">
        <v>0</v>
      </c>
      <c r="P213" s="1">
        <v>10</v>
      </c>
      <c r="Q213" s="1">
        <v>0</v>
      </c>
      <c r="R213" s="1">
        <v>0</v>
      </c>
      <c r="S213" s="1">
        <v>10</v>
      </c>
      <c r="T213" s="1">
        <v>49.75</v>
      </c>
      <c r="U213" s="1">
        <v>90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</row>
    <row r="214" spans="3:27" x14ac:dyDescent="0.3">
      <c r="C214" s="1">
        <v>10</v>
      </c>
      <c r="D214" s="1">
        <v>8</v>
      </c>
      <c r="E214" s="1" t="s">
        <v>0</v>
      </c>
      <c r="F214" s="1">
        <v>6</v>
      </c>
      <c r="G214" s="1">
        <v>1</v>
      </c>
      <c r="H214" s="1">
        <v>26750</v>
      </c>
      <c r="I214" s="1">
        <v>18140</v>
      </c>
      <c r="J214" s="1">
        <v>8610</v>
      </c>
      <c r="K214" s="1">
        <v>0</v>
      </c>
      <c r="L214" s="1">
        <v>0</v>
      </c>
      <c r="M214" s="1">
        <v>59</v>
      </c>
      <c r="N214" s="1">
        <v>0</v>
      </c>
      <c r="O214" s="1">
        <v>0</v>
      </c>
      <c r="P214" s="1">
        <v>10</v>
      </c>
      <c r="Q214" s="1">
        <v>0</v>
      </c>
      <c r="R214" s="1">
        <v>0</v>
      </c>
      <c r="S214" s="1">
        <v>9</v>
      </c>
      <c r="T214" s="1">
        <v>51.75</v>
      </c>
      <c r="U214" s="1">
        <v>88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</row>
    <row r="215" spans="3:27" x14ac:dyDescent="0.3">
      <c r="C215" s="1">
        <v>10</v>
      </c>
      <c r="D215" s="1">
        <v>4</v>
      </c>
      <c r="E215" s="1" t="s">
        <v>0</v>
      </c>
      <c r="F215" s="1">
        <v>7</v>
      </c>
      <c r="G215" s="1">
        <v>1</v>
      </c>
      <c r="H215" s="1">
        <v>24523</v>
      </c>
      <c r="I215" s="1">
        <v>17383</v>
      </c>
      <c r="J215" s="1">
        <v>7140</v>
      </c>
      <c r="K215" s="1">
        <v>0</v>
      </c>
      <c r="L215" s="1">
        <v>0</v>
      </c>
      <c r="M215" s="1">
        <v>66</v>
      </c>
      <c r="N215" s="1">
        <v>0</v>
      </c>
      <c r="O215" s="1">
        <v>0</v>
      </c>
      <c r="P215" s="1">
        <v>10</v>
      </c>
      <c r="Q215" s="1">
        <v>0</v>
      </c>
      <c r="R215" s="1">
        <v>0</v>
      </c>
      <c r="S215" s="1">
        <v>12</v>
      </c>
      <c r="T215" s="1">
        <v>50.75</v>
      </c>
      <c r="U215" s="1">
        <v>88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</row>
    <row r="216" spans="3:27" x14ac:dyDescent="0.3">
      <c r="C216" s="1">
        <v>10</v>
      </c>
      <c r="D216" s="1">
        <v>8</v>
      </c>
      <c r="E216" s="1" t="s">
        <v>0</v>
      </c>
      <c r="F216" s="1">
        <v>7</v>
      </c>
      <c r="G216" s="1">
        <v>1</v>
      </c>
      <c r="H216" s="1">
        <v>24523</v>
      </c>
      <c r="I216" s="1">
        <v>17383</v>
      </c>
      <c r="J216" s="1">
        <v>7140</v>
      </c>
      <c r="K216" s="1">
        <v>0</v>
      </c>
      <c r="L216" s="1">
        <v>0</v>
      </c>
      <c r="M216" s="1">
        <v>66</v>
      </c>
      <c r="N216" s="1">
        <v>0</v>
      </c>
      <c r="O216" s="1">
        <v>0</v>
      </c>
      <c r="P216" s="1">
        <v>10</v>
      </c>
      <c r="Q216" s="1">
        <v>0</v>
      </c>
      <c r="R216" s="1">
        <v>0</v>
      </c>
      <c r="S216" s="1">
        <v>9</v>
      </c>
      <c r="T216" s="1">
        <v>54.25</v>
      </c>
      <c r="U216" s="1">
        <v>88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</row>
    <row r="217" spans="3:27" x14ac:dyDescent="0.3">
      <c r="C217" s="1">
        <v>10</v>
      </c>
      <c r="D217" s="1">
        <v>4</v>
      </c>
      <c r="E217" s="1" t="s">
        <v>0</v>
      </c>
      <c r="F217" s="1">
        <v>8</v>
      </c>
      <c r="G217" s="1">
        <v>1</v>
      </c>
      <c r="H217" s="1">
        <v>24114.999999999902</v>
      </c>
      <c r="I217" s="1">
        <v>18234.999999999902</v>
      </c>
      <c r="J217" s="1">
        <v>5880</v>
      </c>
      <c r="K217" s="1">
        <v>0</v>
      </c>
      <c r="L217" s="1">
        <v>0</v>
      </c>
      <c r="M217" s="1">
        <v>72</v>
      </c>
      <c r="N217" s="1">
        <v>0</v>
      </c>
      <c r="O217" s="1">
        <v>0</v>
      </c>
      <c r="P217" s="1">
        <v>10</v>
      </c>
      <c r="Q217" s="1">
        <v>0</v>
      </c>
      <c r="R217" s="1">
        <v>0</v>
      </c>
      <c r="S217" s="1">
        <v>10</v>
      </c>
      <c r="T217" s="1">
        <v>50.75</v>
      </c>
      <c r="U217" s="1">
        <v>90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</row>
    <row r="218" spans="3:27" x14ac:dyDescent="0.3">
      <c r="C218" s="1">
        <v>10</v>
      </c>
      <c r="D218" s="1">
        <v>8</v>
      </c>
      <c r="E218" s="1" t="s">
        <v>0</v>
      </c>
      <c r="F218" s="1">
        <v>8</v>
      </c>
      <c r="G218" s="1">
        <v>1</v>
      </c>
      <c r="H218" s="1">
        <v>24744.999999999902</v>
      </c>
      <c r="I218" s="1">
        <v>18234.999999999902</v>
      </c>
      <c r="J218" s="1">
        <v>6510</v>
      </c>
      <c r="K218" s="1">
        <v>0</v>
      </c>
      <c r="L218" s="1">
        <v>0</v>
      </c>
      <c r="M218" s="1">
        <v>69</v>
      </c>
      <c r="N218" s="1">
        <v>0</v>
      </c>
      <c r="O218" s="1">
        <v>0</v>
      </c>
      <c r="P218" s="1">
        <v>10</v>
      </c>
      <c r="Q218" s="1">
        <v>0</v>
      </c>
      <c r="R218" s="1">
        <v>0</v>
      </c>
      <c r="S218" s="1">
        <v>10</v>
      </c>
      <c r="T218" s="1">
        <v>54.25</v>
      </c>
      <c r="U218" s="1">
        <v>87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</row>
    <row r="219" spans="3:27" x14ac:dyDescent="0.3">
      <c r="C219" s="1">
        <v>10</v>
      </c>
      <c r="D219" s="1">
        <v>4</v>
      </c>
      <c r="E219" s="1" t="s">
        <v>0</v>
      </c>
      <c r="F219" s="1">
        <v>9</v>
      </c>
      <c r="G219" s="1">
        <v>1</v>
      </c>
      <c r="H219" s="1">
        <v>27626</v>
      </c>
      <c r="I219" s="1">
        <v>19436</v>
      </c>
      <c r="J219" s="1">
        <v>8190</v>
      </c>
      <c r="K219" s="1">
        <v>0</v>
      </c>
      <c r="L219" s="1">
        <v>0</v>
      </c>
      <c r="M219" s="1">
        <v>61</v>
      </c>
      <c r="N219" s="1">
        <v>0</v>
      </c>
      <c r="O219" s="1">
        <v>0</v>
      </c>
      <c r="P219" s="1">
        <v>10</v>
      </c>
      <c r="Q219" s="1">
        <v>0</v>
      </c>
      <c r="R219" s="1">
        <v>0</v>
      </c>
      <c r="S219" s="1">
        <v>11</v>
      </c>
      <c r="T219" s="1">
        <v>51</v>
      </c>
      <c r="U219" s="1">
        <v>88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</row>
    <row r="220" spans="3:27" x14ac:dyDescent="0.3">
      <c r="C220" s="1">
        <v>10</v>
      </c>
      <c r="D220" s="1">
        <v>8</v>
      </c>
      <c r="E220" s="1" t="s">
        <v>0</v>
      </c>
      <c r="F220" s="1">
        <v>9</v>
      </c>
      <c r="G220" s="1">
        <v>1</v>
      </c>
      <c r="H220" s="1">
        <v>26575.999999999702</v>
      </c>
      <c r="I220" s="1">
        <v>19435.999999999702</v>
      </c>
      <c r="J220" s="1">
        <v>7140</v>
      </c>
      <c r="K220" s="1">
        <v>0</v>
      </c>
      <c r="L220" s="1">
        <v>0</v>
      </c>
      <c r="M220" s="1">
        <v>66</v>
      </c>
      <c r="N220" s="1">
        <v>0</v>
      </c>
      <c r="O220" s="1">
        <v>0</v>
      </c>
      <c r="P220" s="1">
        <v>10</v>
      </c>
      <c r="Q220" s="1">
        <v>0</v>
      </c>
      <c r="R220" s="1">
        <v>0</v>
      </c>
      <c r="S220" s="1">
        <v>9</v>
      </c>
      <c r="T220" s="1">
        <v>55.63</v>
      </c>
      <c r="U220" s="1">
        <v>89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</row>
    <row r="221" spans="3:27" x14ac:dyDescent="0.3">
      <c r="C221" s="1">
        <v>10</v>
      </c>
      <c r="D221" s="1">
        <v>4</v>
      </c>
      <c r="E221" s="1" t="s">
        <v>0</v>
      </c>
      <c r="F221" s="1">
        <v>10</v>
      </c>
      <c r="G221" s="1">
        <v>1</v>
      </c>
      <c r="H221" s="1">
        <v>24425.999999997901</v>
      </c>
      <c r="I221" s="1">
        <v>17495.999999997901</v>
      </c>
      <c r="J221" s="1">
        <v>6930</v>
      </c>
      <c r="K221" s="1">
        <v>0</v>
      </c>
      <c r="L221" s="1">
        <v>0</v>
      </c>
      <c r="M221" s="1">
        <v>67</v>
      </c>
      <c r="N221" s="1">
        <v>0</v>
      </c>
      <c r="O221" s="1">
        <v>0</v>
      </c>
      <c r="P221" s="1">
        <v>10</v>
      </c>
      <c r="Q221" s="1">
        <v>0</v>
      </c>
      <c r="R221" s="1">
        <v>0</v>
      </c>
      <c r="S221" s="1">
        <v>10</v>
      </c>
      <c r="T221" s="1">
        <v>51</v>
      </c>
      <c r="U221" s="1">
        <v>90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</row>
    <row r="222" spans="3:27" x14ac:dyDescent="0.3">
      <c r="C222" s="1">
        <v>10</v>
      </c>
      <c r="D222" s="1">
        <v>8</v>
      </c>
      <c r="E222" s="1" t="s">
        <v>0</v>
      </c>
      <c r="F222" s="1">
        <v>10</v>
      </c>
      <c r="G222" s="1">
        <v>1</v>
      </c>
      <c r="H222" s="1">
        <v>25056</v>
      </c>
      <c r="I222" s="1">
        <v>17496</v>
      </c>
      <c r="J222" s="1">
        <v>7560</v>
      </c>
      <c r="K222" s="1">
        <v>0</v>
      </c>
      <c r="L222" s="1">
        <v>0</v>
      </c>
      <c r="M222" s="1">
        <v>64</v>
      </c>
      <c r="N222" s="1">
        <v>0</v>
      </c>
      <c r="O222" s="1">
        <v>0</v>
      </c>
      <c r="P222" s="1">
        <v>10</v>
      </c>
      <c r="Q222" s="1">
        <v>0</v>
      </c>
      <c r="R222" s="1">
        <v>0</v>
      </c>
      <c r="S222" s="1">
        <v>10</v>
      </c>
      <c r="T222" s="1">
        <v>56.75</v>
      </c>
      <c r="U222" s="1">
        <v>88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</row>
    <row r="223" spans="3:27" x14ac:dyDescent="0.3">
      <c r="C223" s="1">
        <v>10</v>
      </c>
      <c r="D223" s="1">
        <v>4</v>
      </c>
      <c r="E223" s="1" t="s">
        <v>0</v>
      </c>
      <c r="F223" s="1">
        <v>11</v>
      </c>
      <c r="G223" s="1">
        <v>1</v>
      </c>
      <c r="H223" s="1">
        <v>29018.999999999902</v>
      </c>
      <c r="I223" s="1">
        <v>17048.999999999902</v>
      </c>
      <c r="J223" s="1">
        <v>11970</v>
      </c>
      <c r="K223" s="1">
        <v>0</v>
      </c>
      <c r="L223" s="1">
        <v>0</v>
      </c>
      <c r="M223" s="1">
        <v>43</v>
      </c>
      <c r="N223" s="1">
        <v>0</v>
      </c>
      <c r="O223" s="1">
        <v>0</v>
      </c>
      <c r="P223" s="1">
        <v>10</v>
      </c>
      <c r="Q223" s="1">
        <v>0</v>
      </c>
      <c r="R223" s="1">
        <v>0</v>
      </c>
      <c r="S223" s="1">
        <v>9</v>
      </c>
      <c r="T223" s="1">
        <v>51.75</v>
      </c>
      <c r="U223" s="1">
        <v>89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</row>
    <row r="224" spans="3:27" x14ac:dyDescent="0.3">
      <c r="C224" s="1">
        <v>10</v>
      </c>
      <c r="D224" s="1">
        <v>8</v>
      </c>
      <c r="E224" s="1" t="s">
        <v>0</v>
      </c>
      <c r="F224" s="1">
        <v>11</v>
      </c>
      <c r="G224" s="1">
        <v>1</v>
      </c>
      <c r="H224" s="1">
        <v>27758.999999999902</v>
      </c>
      <c r="I224" s="1">
        <v>17048.999999999902</v>
      </c>
      <c r="J224" s="1">
        <v>10710</v>
      </c>
      <c r="K224" s="1">
        <v>0</v>
      </c>
      <c r="L224" s="1">
        <v>0</v>
      </c>
      <c r="M224" s="1">
        <v>49</v>
      </c>
      <c r="N224" s="1">
        <v>0</v>
      </c>
      <c r="O224" s="1">
        <v>0</v>
      </c>
      <c r="P224" s="1">
        <v>10</v>
      </c>
      <c r="Q224" s="1">
        <v>0</v>
      </c>
      <c r="R224" s="1">
        <v>0</v>
      </c>
      <c r="S224" s="1">
        <v>9</v>
      </c>
      <c r="T224" s="1">
        <v>55.63</v>
      </c>
      <c r="U224" s="1">
        <v>88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</row>
    <row r="225" spans="3:27" x14ac:dyDescent="0.3">
      <c r="C225" s="1">
        <v>10</v>
      </c>
      <c r="D225" s="1">
        <v>4</v>
      </c>
      <c r="E225" s="1" t="s">
        <v>0</v>
      </c>
      <c r="F225" s="1">
        <v>12</v>
      </c>
      <c r="G225" s="1">
        <v>1</v>
      </c>
      <c r="H225" s="1">
        <v>26998.999999999902</v>
      </c>
      <c r="I225" s="1">
        <v>19018.999999999902</v>
      </c>
      <c r="J225" s="1">
        <v>7980</v>
      </c>
      <c r="K225" s="1">
        <v>0</v>
      </c>
      <c r="L225" s="1">
        <v>0</v>
      </c>
      <c r="M225" s="1">
        <v>62</v>
      </c>
      <c r="N225" s="1">
        <v>0</v>
      </c>
      <c r="O225" s="1">
        <v>0</v>
      </c>
      <c r="P225" s="1">
        <v>10</v>
      </c>
      <c r="Q225" s="1">
        <v>0</v>
      </c>
      <c r="R225" s="1">
        <v>0</v>
      </c>
      <c r="S225" s="1">
        <v>10</v>
      </c>
      <c r="T225" s="1">
        <v>50.75</v>
      </c>
      <c r="U225" s="1">
        <v>90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</row>
    <row r="226" spans="3:27" x14ac:dyDescent="0.3">
      <c r="C226" s="1">
        <v>10</v>
      </c>
      <c r="D226" s="1">
        <v>8</v>
      </c>
      <c r="E226" s="1" t="s">
        <v>0</v>
      </c>
      <c r="F226" s="1">
        <v>12</v>
      </c>
      <c r="G226" s="1">
        <v>1</v>
      </c>
      <c r="H226" s="1">
        <v>24899</v>
      </c>
      <c r="I226" s="1">
        <v>19018.999999999902</v>
      </c>
      <c r="J226" s="1">
        <v>5880</v>
      </c>
      <c r="K226" s="1">
        <v>0</v>
      </c>
      <c r="L226" s="1">
        <v>0</v>
      </c>
      <c r="M226" s="1">
        <v>72</v>
      </c>
      <c r="N226" s="1">
        <v>0</v>
      </c>
      <c r="O226" s="1">
        <v>0</v>
      </c>
      <c r="P226" s="1">
        <v>10</v>
      </c>
      <c r="Q226" s="1">
        <v>0</v>
      </c>
      <c r="R226" s="1">
        <v>0</v>
      </c>
      <c r="S226" s="1">
        <v>10</v>
      </c>
      <c r="T226" s="1">
        <v>54.25</v>
      </c>
      <c r="U226" s="1">
        <v>89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</row>
    <row r="227" spans="3:27" x14ac:dyDescent="0.3">
      <c r="C227" s="1">
        <v>10</v>
      </c>
      <c r="D227" s="1">
        <v>4</v>
      </c>
      <c r="E227" s="1" t="s">
        <v>0</v>
      </c>
      <c r="F227" s="1">
        <v>13</v>
      </c>
      <c r="G227" s="1">
        <v>1</v>
      </c>
      <c r="H227" s="1">
        <v>29064.999999999902</v>
      </c>
      <c r="I227" s="1">
        <v>17514.999999999902</v>
      </c>
      <c r="J227" s="1">
        <v>11550</v>
      </c>
      <c r="K227" s="1">
        <v>0</v>
      </c>
      <c r="L227" s="1">
        <v>0</v>
      </c>
      <c r="M227" s="1">
        <v>45</v>
      </c>
      <c r="N227" s="1">
        <v>0</v>
      </c>
      <c r="O227" s="1">
        <v>0</v>
      </c>
      <c r="P227" s="1">
        <v>10</v>
      </c>
      <c r="Q227" s="1">
        <v>0</v>
      </c>
      <c r="R227" s="1">
        <v>0</v>
      </c>
      <c r="S227" s="1">
        <v>11</v>
      </c>
      <c r="T227" s="1">
        <v>50.75</v>
      </c>
      <c r="U227" s="1">
        <v>89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</row>
    <row r="228" spans="3:27" x14ac:dyDescent="0.3">
      <c r="C228" s="1">
        <v>10</v>
      </c>
      <c r="D228" s="1">
        <v>8</v>
      </c>
      <c r="E228" s="1" t="s">
        <v>0</v>
      </c>
      <c r="F228" s="1">
        <v>13</v>
      </c>
      <c r="G228" s="1">
        <v>1</v>
      </c>
      <c r="H228" s="1">
        <v>29275</v>
      </c>
      <c r="I228" s="1">
        <v>17515</v>
      </c>
      <c r="J228" s="1">
        <v>11760</v>
      </c>
      <c r="K228" s="1">
        <v>0</v>
      </c>
      <c r="L228" s="1">
        <v>0</v>
      </c>
      <c r="M228" s="1">
        <v>44</v>
      </c>
      <c r="N228" s="1">
        <v>0</v>
      </c>
      <c r="O228" s="1">
        <v>0</v>
      </c>
      <c r="P228" s="1">
        <v>10</v>
      </c>
      <c r="Q228" s="1">
        <v>0</v>
      </c>
      <c r="R228" s="1">
        <v>0</v>
      </c>
      <c r="S228" s="1">
        <v>10</v>
      </c>
      <c r="T228" s="1">
        <v>52.25</v>
      </c>
      <c r="U228" s="1">
        <v>84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</row>
    <row r="229" spans="3:27" x14ac:dyDescent="0.3">
      <c r="C229" s="1">
        <v>10</v>
      </c>
      <c r="D229" s="1">
        <v>4</v>
      </c>
      <c r="E229" s="1" t="s">
        <v>0</v>
      </c>
      <c r="F229" s="1">
        <v>14</v>
      </c>
      <c r="G229" s="1">
        <v>1</v>
      </c>
      <c r="H229" s="1">
        <v>29893.999999998501</v>
      </c>
      <c r="I229" s="1">
        <v>20653.999999998501</v>
      </c>
      <c r="J229" s="1">
        <v>9240</v>
      </c>
      <c r="K229" s="1">
        <v>0</v>
      </c>
      <c r="L229" s="1">
        <v>0</v>
      </c>
      <c r="M229" s="1">
        <v>56</v>
      </c>
      <c r="N229" s="1">
        <v>0</v>
      </c>
      <c r="O229" s="1">
        <v>0</v>
      </c>
      <c r="P229" s="1">
        <v>10</v>
      </c>
      <c r="Q229" s="1">
        <v>0</v>
      </c>
      <c r="R229" s="1">
        <v>0</v>
      </c>
      <c r="S229" s="1">
        <v>8</v>
      </c>
      <c r="T229" s="1">
        <v>49.5</v>
      </c>
      <c r="U229" s="1">
        <v>88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</row>
    <row r="230" spans="3:27" x14ac:dyDescent="0.3">
      <c r="C230" s="1">
        <v>10</v>
      </c>
      <c r="D230" s="1">
        <v>8</v>
      </c>
      <c r="E230" s="1" t="s">
        <v>0</v>
      </c>
      <c r="F230" s="1">
        <v>14</v>
      </c>
      <c r="G230" s="1">
        <v>1</v>
      </c>
      <c r="H230" s="1">
        <v>28633.999999999502</v>
      </c>
      <c r="I230" s="1">
        <v>20653.999999999502</v>
      </c>
      <c r="J230" s="1">
        <v>7980</v>
      </c>
      <c r="K230" s="1">
        <v>0</v>
      </c>
      <c r="L230" s="1">
        <v>0</v>
      </c>
      <c r="M230" s="1">
        <v>62</v>
      </c>
      <c r="N230" s="1">
        <v>0</v>
      </c>
      <c r="O230" s="1">
        <v>0</v>
      </c>
      <c r="P230" s="1">
        <v>10</v>
      </c>
      <c r="Q230" s="1">
        <v>0</v>
      </c>
      <c r="R230" s="1">
        <v>0</v>
      </c>
      <c r="S230" s="1">
        <v>10</v>
      </c>
      <c r="T230" s="1">
        <v>55.25</v>
      </c>
      <c r="U230" s="1">
        <v>88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</row>
    <row r="231" spans="3:27" x14ac:dyDescent="0.3">
      <c r="C231" s="1">
        <v>10</v>
      </c>
      <c r="D231" s="1">
        <v>4</v>
      </c>
      <c r="E231" s="1" t="s">
        <v>0</v>
      </c>
      <c r="F231" s="1">
        <v>15</v>
      </c>
      <c r="G231" s="1">
        <v>1</v>
      </c>
      <c r="H231" s="1">
        <v>28227.9999999996</v>
      </c>
      <c r="I231" s="1">
        <v>20877.9999999996</v>
      </c>
      <c r="J231" s="1">
        <v>7350</v>
      </c>
      <c r="K231" s="1">
        <v>0</v>
      </c>
      <c r="L231" s="1">
        <v>0</v>
      </c>
      <c r="M231" s="1">
        <v>65</v>
      </c>
      <c r="N231" s="1">
        <v>0</v>
      </c>
      <c r="O231" s="1">
        <v>0</v>
      </c>
      <c r="P231" s="1">
        <v>10</v>
      </c>
      <c r="Q231" s="1">
        <v>0</v>
      </c>
      <c r="R231" s="1">
        <v>0</v>
      </c>
      <c r="S231" s="1">
        <v>16</v>
      </c>
      <c r="T231" s="1">
        <v>51.5</v>
      </c>
      <c r="U231" s="1">
        <v>90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</row>
    <row r="232" spans="3:27" x14ac:dyDescent="0.3">
      <c r="C232" s="1">
        <v>10</v>
      </c>
      <c r="D232" s="1">
        <v>8</v>
      </c>
      <c r="E232" s="1" t="s">
        <v>0</v>
      </c>
      <c r="F232" s="1">
        <v>15</v>
      </c>
      <c r="G232" s="1">
        <v>1</v>
      </c>
      <c r="H232" s="1">
        <v>30747.999999999702</v>
      </c>
      <c r="I232" s="1">
        <v>20877.999999999702</v>
      </c>
      <c r="J232" s="1">
        <v>9870</v>
      </c>
      <c r="K232" s="1">
        <v>0</v>
      </c>
      <c r="L232" s="1">
        <v>0</v>
      </c>
      <c r="M232" s="1">
        <v>53</v>
      </c>
      <c r="N232" s="1">
        <v>0</v>
      </c>
      <c r="O232" s="1">
        <v>0</v>
      </c>
      <c r="P232" s="1">
        <v>10</v>
      </c>
      <c r="Q232" s="1">
        <v>0</v>
      </c>
      <c r="R232" s="1">
        <v>0</v>
      </c>
      <c r="S232" s="1">
        <v>8</v>
      </c>
      <c r="T232" s="1">
        <v>50.25</v>
      </c>
      <c r="U232" s="1">
        <v>82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</row>
    <row r="233" spans="3:27" x14ac:dyDescent="0.3">
      <c r="C233" s="1">
        <v>10</v>
      </c>
      <c r="D233" s="1">
        <v>4</v>
      </c>
      <c r="E233" s="1" t="s">
        <v>0</v>
      </c>
      <c r="F233" s="1">
        <v>16</v>
      </c>
      <c r="G233" s="1">
        <v>1</v>
      </c>
      <c r="H233" s="1">
        <v>25207</v>
      </c>
      <c r="I233" s="1">
        <v>16807</v>
      </c>
      <c r="J233" s="1">
        <v>8400</v>
      </c>
      <c r="K233" s="1">
        <v>0</v>
      </c>
      <c r="L233" s="1">
        <v>0</v>
      </c>
      <c r="M233" s="1">
        <v>60</v>
      </c>
      <c r="N233" s="1">
        <v>0</v>
      </c>
      <c r="O233" s="1">
        <v>0</v>
      </c>
      <c r="P233" s="1">
        <v>10</v>
      </c>
      <c r="Q233" s="1">
        <v>0</v>
      </c>
      <c r="R233" s="1">
        <v>0</v>
      </c>
      <c r="S233" s="1">
        <v>10</v>
      </c>
      <c r="T233" s="1">
        <v>51</v>
      </c>
      <c r="U233" s="1">
        <v>90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</row>
    <row r="234" spans="3:27" x14ac:dyDescent="0.3">
      <c r="C234" s="1">
        <v>10</v>
      </c>
      <c r="D234" s="1">
        <v>8</v>
      </c>
      <c r="E234" s="1" t="s">
        <v>0</v>
      </c>
      <c r="F234" s="1">
        <v>16</v>
      </c>
      <c r="G234" s="1">
        <v>1</v>
      </c>
      <c r="H234" s="1">
        <v>24367</v>
      </c>
      <c r="I234" s="1">
        <v>16807</v>
      </c>
      <c r="J234" s="1">
        <v>7560</v>
      </c>
      <c r="K234" s="1">
        <v>0</v>
      </c>
      <c r="L234" s="1">
        <v>0</v>
      </c>
      <c r="M234" s="1">
        <v>64</v>
      </c>
      <c r="N234" s="1">
        <v>0</v>
      </c>
      <c r="O234" s="1">
        <v>0</v>
      </c>
      <c r="P234" s="1">
        <v>10</v>
      </c>
      <c r="Q234" s="1">
        <v>0</v>
      </c>
      <c r="R234" s="1">
        <v>0</v>
      </c>
      <c r="S234" s="1">
        <v>10</v>
      </c>
      <c r="T234" s="1">
        <v>56.5</v>
      </c>
      <c r="U234" s="1">
        <v>88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</row>
    <row r="235" spans="3:27" x14ac:dyDescent="0.3">
      <c r="C235" s="1">
        <v>10</v>
      </c>
      <c r="D235" s="1">
        <v>4</v>
      </c>
      <c r="E235" s="1" t="s">
        <v>0</v>
      </c>
      <c r="F235" s="1">
        <v>17</v>
      </c>
      <c r="G235" s="1">
        <v>1</v>
      </c>
      <c r="H235" s="1">
        <v>27303</v>
      </c>
      <c r="I235" s="1">
        <v>20373</v>
      </c>
      <c r="J235" s="1">
        <v>6930</v>
      </c>
      <c r="K235" s="1">
        <v>0</v>
      </c>
      <c r="L235" s="1">
        <v>0</v>
      </c>
      <c r="M235" s="1">
        <v>67</v>
      </c>
      <c r="N235" s="1">
        <v>0</v>
      </c>
      <c r="O235" s="1">
        <v>0</v>
      </c>
      <c r="P235" s="1">
        <v>10</v>
      </c>
      <c r="Q235" s="1">
        <v>0</v>
      </c>
      <c r="R235" s="1">
        <v>0</v>
      </c>
      <c r="S235" s="1">
        <v>9</v>
      </c>
      <c r="T235" s="1">
        <v>51.25</v>
      </c>
      <c r="U235" s="1">
        <v>89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</row>
    <row r="236" spans="3:27" x14ac:dyDescent="0.3">
      <c r="C236" s="1">
        <v>10</v>
      </c>
      <c r="D236" s="1">
        <v>8</v>
      </c>
      <c r="E236" s="1" t="s">
        <v>0</v>
      </c>
      <c r="F236" s="1">
        <v>17</v>
      </c>
      <c r="G236" s="1">
        <v>1</v>
      </c>
      <c r="H236" s="1">
        <v>27513</v>
      </c>
      <c r="I236" s="1">
        <v>20373</v>
      </c>
      <c r="J236" s="1">
        <v>7140</v>
      </c>
      <c r="K236" s="1">
        <v>0</v>
      </c>
      <c r="L236" s="1">
        <v>0</v>
      </c>
      <c r="M236" s="1">
        <v>66</v>
      </c>
      <c r="N236" s="1">
        <v>0</v>
      </c>
      <c r="O236" s="1">
        <v>0</v>
      </c>
      <c r="P236" s="1">
        <v>10</v>
      </c>
      <c r="Q236" s="1">
        <v>0</v>
      </c>
      <c r="R236" s="1">
        <v>0</v>
      </c>
      <c r="S236" s="1">
        <v>9</v>
      </c>
      <c r="T236" s="1">
        <v>51.75</v>
      </c>
      <c r="U236" s="1">
        <v>85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</row>
    <row r="237" spans="3:27" x14ac:dyDescent="0.3">
      <c r="C237" s="1">
        <v>10</v>
      </c>
      <c r="D237" s="1">
        <v>4</v>
      </c>
      <c r="E237" s="1" t="s">
        <v>0</v>
      </c>
      <c r="F237" s="1">
        <v>18</v>
      </c>
      <c r="G237" s="1">
        <v>1</v>
      </c>
      <c r="H237" s="1">
        <v>32023</v>
      </c>
      <c r="I237" s="1">
        <v>19213</v>
      </c>
      <c r="J237" s="1">
        <v>12810</v>
      </c>
      <c r="K237" s="1">
        <v>0</v>
      </c>
      <c r="L237" s="1">
        <v>0</v>
      </c>
      <c r="M237" s="1">
        <v>39</v>
      </c>
      <c r="N237" s="1">
        <v>0</v>
      </c>
      <c r="O237" s="1">
        <v>0</v>
      </c>
      <c r="P237" s="1">
        <v>10</v>
      </c>
      <c r="Q237" s="1">
        <v>0</v>
      </c>
      <c r="R237" s="1">
        <v>0</v>
      </c>
      <c r="S237" s="1">
        <v>10</v>
      </c>
      <c r="T237" s="1">
        <v>44.75</v>
      </c>
      <c r="U237" s="1">
        <v>82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</row>
    <row r="238" spans="3:27" x14ac:dyDescent="0.3">
      <c r="C238" s="1">
        <v>10</v>
      </c>
      <c r="D238" s="1">
        <v>8</v>
      </c>
      <c r="E238" s="1" t="s">
        <v>0</v>
      </c>
      <c r="F238" s="1">
        <v>18</v>
      </c>
      <c r="G238" s="1">
        <v>1</v>
      </c>
      <c r="H238" s="1">
        <v>30343</v>
      </c>
      <c r="I238" s="1">
        <v>19213</v>
      </c>
      <c r="J238" s="1">
        <v>11130</v>
      </c>
      <c r="K238" s="1">
        <v>0</v>
      </c>
      <c r="L238" s="1">
        <v>0</v>
      </c>
      <c r="M238" s="1">
        <v>47</v>
      </c>
      <c r="N238" s="1">
        <v>0</v>
      </c>
      <c r="O238" s="1">
        <v>0</v>
      </c>
      <c r="P238" s="1">
        <v>10</v>
      </c>
      <c r="Q238" s="1">
        <v>0</v>
      </c>
      <c r="R238" s="1">
        <v>0</v>
      </c>
      <c r="S238" s="1">
        <v>8</v>
      </c>
      <c r="T238" s="1">
        <v>50.5</v>
      </c>
      <c r="U238" s="1">
        <v>86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</row>
    <row r="239" spans="3:27" x14ac:dyDescent="0.3">
      <c r="C239" s="1">
        <v>10</v>
      </c>
      <c r="D239" s="1">
        <v>4</v>
      </c>
      <c r="E239" s="1" t="s">
        <v>0</v>
      </c>
      <c r="F239" s="1">
        <v>19</v>
      </c>
      <c r="G239" s="1">
        <v>1</v>
      </c>
      <c r="H239" s="1">
        <v>22024.9999999992</v>
      </c>
      <c r="I239" s="1">
        <v>14884.9999999992</v>
      </c>
      <c r="J239" s="1">
        <v>7140</v>
      </c>
      <c r="K239" s="1">
        <v>0</v>
      </c>
      <c r="L239" s="1">
        <v>0</v>
      </c>
      <c r="M239" s="1">
        <v>66</v>
      </c>
      <c r="N239" s="1">
        <v>0</v>
      </c>
      <c r="O239" s="1">
        <v>0</v>
      </c>
      <c r="P239" s="1">
        <v>10</v>
      </c>
      <c r="Q239" s="1">
        <v>0</v>
      </c>
      <c r="R239" s="1">
        <v>0</v>
      </c>
      <c r="S239" s="1">
        <v>10</v>
      </c>
      <c r="T239" s="1">
        <v>50</v>
      </c>
      <c r="U239" s="1">
        <v>90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</row>
    <row r="240" spans="3:27" x14ac:dyDescent="0.3">
      <c r="C240" s="1">
        <v>10</v>
      </c>
      <c r="D240" s="1">
        <v>8</v>
      </c>
      <c r="E240" s="1" t="s">
        <v>0</v>
      </c>
      <c r="F240" s="1">
        <v>19</v>
      </c>
      <c r="G240" s="1">
        <v>1</v>
      </c>
      <c r="H240" s="1">
        <v>22864.999999999902</v>
      </c>
      <c r="I240" s="1">
        <v>14884.9999999999</v>
      </c>
      <c r="J240" s="1">
        <v>7980</v>
      </c>
      <c r="K240" s="1">
        <v>0</v>
      </c>
      <c r="L240" s="1">
        <v>0</v>
      </c>
      <c r="M240" s="1">
        <v>62</v>
      </c>
      <c r="N240" s="1">
        <v>0</v>
      </c>
      <c r="O240" s="1">
        <v>0</v>
      </c>
      <c r="P240" s="1">
        <v>10</v>
      </c>
      <c r="Q240" s="1">
        <v>0</v>
      </c>
      <c r="R240" s="1">
        <v>0</v>
      </c>
      <c r="S240" s="1">
        <v>11</v>
      </c>
      <c r="T240" s="1">
        <v>52.75</v>
      </c>
      <c r="U240" s="1">
        <v>88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</row>
    <row r="241" spans="3:27" x14ac:dyDescent="0.3">
      <c r="C241" s="1">
        <v>10</v>
      </c>
      <c r="D241" s="1">
        <v>4</v>
      </c>
      <c r="E241" s="1" t="s">
        <v>0</v>
      </c>
      <c r="F241" s="1">
        <v>20</v>
      </c>
      <c r="G241" s="1">
        <v>1</v>
      </c>
      <c r="H241" s="1">
        <v>29027.999999999702</v>
      </c>
      <c r="I241" s="1">
        <v>20417.999999999702</v>
      </c>
      <c r="J241" s="1">
        <v>8610</v>
      </c>
      <c r="K241" s="1">
        <v>0</v>
      </c>
      <c r="L241" s="1">
        <v>0</v>
      </c>
      <c r="M241" s="1">
        <v>59</v>
      </c>
      <c r="N241" s="1">
        <v>0</v>
      </c>
      <c r="O241" s="1">
        <v>0</v>
      </c>
      <c r="P241" s="1">
        <v>10</v>
      </c>
      <c r="Q241" s="1">
        <v>0</v>
      </c>
      <c r="R241" s="1">
        <v>0</v>
      </c>
      <c r="S241" s="1">
        <v>12</v>
      </c>
      <c r="T241" s="1">
        <v>52</v>
      </c>
      <c r="U241" s="1">
        <v>90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</row>
    <row r="242" spans="3:27" x14ac:dyDescent="0.3">
      <c r="C242" s="1">
        <v>10</v>
      </c>
      <c r="D242" s="1">
        <v>8</v>
      </c>
      <c r="E242" s="1" t="s">
        <v>0</v>
      </c>
      <c r="F242" s="1">
        <v>20</v>
      </c>
      <c r="G242" s="1">
        <v>1</v>
      </c>
      <c r="H242" s="1">
        <v>28817.999999999902</v>
      </c>
      <c r="I242" s="1">
        <v>20417.999999999902</v>
      </c>
      <c r="J242" s="1">
        <v>8400</v>
      </c>
      <c r="K242" s="1">
        <v>0</v>
      </c>
      <c r="L242" s="1">
        <v>0</v>
      </c>
      <c r="M242" s="1">
        <v>60</v>
      </c>
      <c r="N242" s="1">
        <v>0</v>
      </c>
      <c r="O242" s="1">
        <v>0</v>
      </c>
      <c r="P242" s="1">
        <v>10</v>
      </c>
      <c r="Q242" s="1">
        <v>0</v>
      </c>
      <c r="R242" s="1">
        <v>0</v>
      </c>
      <c r="S242" s="1">
        <v>9</v>
      </c>
      <c r="T242" s="1">
        <v>53.13</v>
      </c>
      <c r="U242" s="1">
        <v>87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</row>
    <row r="243" spans="3:27" x14ac:dyDescent="0.3">
      <c r="C243" s="1">
        <v>10</v>
      </c>
      <c r="D243" s="1">
        <v>4</v>
      </c>
      <c r="E243" s="1" t="s">
        <v>1</v>
      </c>
      <c r="F243" s="1">
        <v>1</v>
      </c>
      <c r="G243" s="1">
        <v>1</v>
      </c>
      <c r="H243" s="1">
        <v>61683.994439447401</v>
      </c>
      <c r="I243" s="1">
        <v>29193.9938147539</v>
      </c>
      <c r="J243" s="1">
        <v>2099.9988783089898</v>
      </c>
      <c r="K243" s="1">
        <v>26099.9819532982</v>
      </c>
      <c r="L243" s="1">
        <v>4289.9970482843901</v>
      </c>
      <c r="M243" s="1">
        <v>66.67</v>
      </c>
      <c r="N243" s="1">
        <v>50</v>
      </c>
      <c r="O243" s="1">
        <v>45</v>
      </c>
      <c r="P243" s="1">
        <v>3</v>
      </c>
      <c r="Q243" s="1">
        <v>3</v>
      </c>
      <c r="R243" s="1">
        <v>4</v>
      </c>
      <c r="S243" s="1">
        <v>10</v>
      </c>
      <c r="T243" s="1">
        <v>51.67</v>
      </c>
      <c r="U243" s="1">
        <v>90</v>
      </c>
      <c r="V243" s="1">
        <v>10</v>
      </c>
      <c r="W243" s="1">
        <v>50</v>
      </c>
      <c r="X243" s="1">
        <v>90</v>
      </c>
      <c r="Y243" s="1">
        <v>22.5</v>
      </c>
      <c r="Z243" s="1">
        <v>56.88</v>
      </c>
      <c r="AA243" s="1">
        <v>90</v>
      </c>
    </row>
    <row r="244" spans="3:27" x14ac:dyDescent="0.3">
      <c r="C244" s="1">
        <v>10</v>
      </c>
      <c r="D244" s="1">
        <v>8</v>
      </c>
      <c r="E244" s="1" t="s">
        <v>1</v>
      </c>
      <c r="F244" s="1">
        <v>1</v>
      </c>
      <c r="G244" s="1">
        <v>1</v>
      </c>
      <c r="H244" s="1">
        <v>64749.999999998698</v>
      </c>
      <c r="I244" s="1">
        <v>28809.999999998701</v>
      </c>
      <c r="J244" s="1">
        <v>2100</v>
      </c>
      <c r="K244" s="1">
        <v>30060</v>
      </c>
      <c r="L244" s="1">
        <v>3780</v>
      </c>
      <c r="M244" s="1">
        <v>66.67</v>
      </c>
      <c r="N244" s="1">
        <v>43.33</v>
      </c>
      <c r="O244" s="1">
        <v>52.5</v>
      </c>
      <c r="P244" s="1">
        <v>3</v>
      </c>
      <c r="Q244" s="1">
        <v>3</v>
      </c>
      <c r="R244" s="1">
        <v>4</v>
      </c>
      <c r="S244" s="1">
        <v>10</v>
      </c>
      <c r="T244" s="1">
        <v>56.67</v>
      </c>
      <c r="U244" s="1">
        <v>86.67</v>
      </c>
      <c r="V244" s="1">
        <v>10</v>
      </c>
      <c r="W244" s="1">
        <v>54.17</v>
      </c>
      <c r="X244" s="1">
        <v>90</v>
      </c>
      <c r="Y244" s="1">
        <v>7.5</v>
      </c>
      <c r="Z244" s="1">
        <v>54.06</v>
      </c>
      <c r="AA244" s="1">
        <v>90</v>
      </c>
    </row>
    <row r="245" spans="3:27" x14ac:dyDescent="0.3">
      <c r="C245" s="1">
        <v>10</v>
      </c>
      <c r="D245" s="1">
        <v>8</v>
      </c>
      <c r="E245" s="1" t="s">
        <v>1</v>
      </c>
      <c r="F245" s="1">
        <v>2</v>
      </c>
      <c r="G245" s="1">
        <v>1</v>
      </c>
      <c r="H245" s="1">
        <v>36162.999999992797</v>
      </c>
      <c r="I245" s="1">
        <v>23622.9999999928</v>
      </c>
      <c r="J245" s="1">
        <v>4200</v>
      </c>
      <c r="K245" s="1">
        <v>6420</v>
      </c>
      <c r="L245" s="1">
        <v>1920</v>
      </c>
      <c r="M245" s="1">
        <v>33.33</v>
      </c>
      <c r="N245" s="1">
        <v>76.67</v>
      </c>
      <c r="O245" s="1">
        <v>72.5</v>
      </c>
      <c r="P245" s="1">
        <v>3</v>
      </c>
      <c r="Q245" s="1">
        <v>3</v>
      </c>
      <c r="R245" s="1">
        <v>4</v>
      </c>
      <c r="S245" s="1">
        <v>10</v>
      </c>
      <c r="T245" s="1">
        <v>52.08</v>
      </c>
      <c r="U245" s="1">
        <v>86.67</v>
      </c>
      <c r="V245" s="1">
        <v>10</v>
      </c>
      <c r="W245" s="1">
        <v>60</v>
      </c>
      <c r="X245" s="1">
        <v>90</v>
      </c>
      <c r="Y245" s="1">
        <v>10</v>
      </c>
      <c r="Z245" s="1">
        <v>56.56</v>
      </c>
      <c r="AA245" s="1">
        <v>90</v>
      </c>
    </row>
    <row r="246" spans="3:27" x14ac:dyDescent="0.3">
      <c r="C246" s="1">
        <v>10</v>
      </c>
      <c r="D246" s="1">
        <v>4</v>
      </c>
      <c r="E246" s="1" t="s">
        <v>1</v>
      </c>
      <c r="F246" s="1">
        <v>3</v>
      </c>
      <c r="G246" s="1">
        <v>1</v>
      </c>
      <c r="H246" s="1">
        <v>46097</v>
      </c>
      <c r="I246" s="1">
        <v>23837</v>
      </c>
      <c r="J246" s="1">
        <v>5880</v>
      </c>
      <c r="K246" s="1">
        <v>12330</v>
      </c>
      <c r="L246" s="1">
        <v>4050</v>
      </c>
      <c r="M246" s="1">
        <v>44</v>
      </c>
      <c r="N246" s="1">
        <v>46.67</v>
      </c>
      <c r="O246" s="1">
        <v>10</v>
      </c>
      <c r="P246" s="1">
        <v>5</v>
      </c>
      <c r="Q246" s="1">
        <v>3</v>
      </c>
      <c r="R246" s="1">
        <v>2</v>
      </c>
      <c r="S246" s="1">
        <v>10</v>
      </c>
      <c r="T246" s="1">
        <v>51.5</v>
      </c>
      <c r="U246" s="1">
        <v>90</v>
      </c>
      <c r="V246" s="1">
        <v>10</v>
      </c>
      <c r="W246" s="1">
        <v>51.67</v>
      </c>
      <c r="X246" s="1">
        <v>90</v>
      </c>
      <c r="Y246" s="1">
        <v>10</v>
      </c>
      <c r="Z246" s="1">
        <v>50</v>
      </c>
      <c r="AA246" s="1">
        <v>90</v>
      </c>
    </row>
    <row r="247" spans="3:27" x14ac:dyDescent="0.3">
      <c r="C247" s="1">
        <v>10</v>
      </c>
      <c r="D247" s="1">
        <v>8</v>
      </c>
      <c r="E247" s="1" t="s">
        <v>1</v>
      </c>
      <c r="F247" s="1">
        <v>3</v>
      </c>
      <c r="G247" s="1">
        <v>1</v>
      </c>
      <c r="H247" s="1">
        <v>39575</v>
      </c>
      <c r="I247" s="1">
        <v>22775</v>
      </c>
      <c r="J247" s="1">
        <v>4620</v>
      </c>
      <c r="K247" s="1">
        <v>10110</v>
      </c>
      <c r="L247" s="1">
        <v>2070</v>
      </c>
      <c r="M247" s="1">
        <v>56</v>
      </c>
      <c r="N247" s="1">
        <v>53.33</v>
      </c>
      <c r="O247" s="1">
        <v>55</v>
      </c>
      <c r="P247" s="1">
        <v>5</v>
      </c>
      <c r="Q247" s="1">
        <v>3</v>
      </c>
      <c r="R247" s="1">
        <v>2</v>
      </c>
      <c r="S247" s="1">
        <v>10</v>
      </c>
      <c r="T247" s="1">
        <v>57.5</v>
      </c>
      <c r="U247" s="1">
        <v>90</v>
      </c>
      <c r="V247" s="1">
        <v>10</v>
      </c>
      <c r="W247" s="1">
        <v>56.67</v>
      </c>
      <c r="X247" s="1">
        <v>86.67</v>
      </c>
      <c r="Y247" s="1">
        <v>10</v>
      </c>
      <c r="Z247" s="1">
        <v>52.5</v>
      </c>
      <c r="AA247" s="1">
        <v>85</v>
      </c>
    </row>
    <row r="248" spans="3:27" x14ac:dyDescent="0.3">
      <c r="C248" s="1">
        <v>10</v>
      </c>
      <c r="D248" s="1">
        <v>4</v>
      </c>
      <c r="E248" s="1" t="s">
        <v>1</v>
      </c>
      <c r="F248" s="1">
        <v>4</v>
      </c>
      <c r="G248" s="1">
        <v>1</v>
      </c>
      <c r="H248" s="1">
        <v>54442.999999999898</v>
      </c>
      <c r="I248" s="1">
        <v>26212.999999999902</v>
      </c>
      <c r="J248" s="1">
        <v>2100</v>
      </c>
      <c r="K248" s="1">
        <v>24600</v>
      </c>
      <c r="L248" s="1">
        <v>1530</v>
      </c>
      <c r="M248" s="1">
        <v>50</v>
      </c>
      <c r="N248" s="1">
        <v>43.75</v>
      </c>
      <c r="O248" s="1">
        <v>72.5</v>
      </c>
      <c r="P248" s="1">
        <v>2</v>
      </c>
      <c r="Q248" s="1">
        <v>4</v>
      </c>
      <c r="R248" s="1">
        <v>4</v>
      </c>
      <c r="S248" s="1">
        <v>10</v>
      </c>
      <c r="T248" s="1">
        <v>50</v>
      </c>
      <c r="U248" s="1">
        <v>90</v>
      </c>
      <c r="V248" s="1">
        <v>10</v>
      </c>
      <c r="W248" s="1">
        <v>50.63</v>
      </c>
      <c r="X248" s="1">
        <v>90</v>
      </c>
      <c r="Y248" s="1">
        <v>12.5</v>
      </c>
      <c r="Z248" s="1">
        <v>52.5</v>
      </c>
      <c r="AA248" s="1">
        <v>90</v>
      </c>
    </row>
    <row r="249" spans="3:27" x14ac:dyDescent="0.3">
      <c r="C249" s="1">
        <v>10</v>
      </c>
      <c r="D249" s="1">
        <v>8</v>
      </c>
      <c r="E249" s="1" t="s">
        <v>1</v>
      </c>
      <c r="F249" s="1">
        <v>4</v>
      </c>
      <c r="G249" s="1">
        <v>1</v>
      </c>
      <c r="H249" s="1">
        <v>55141</v>
      </c>
      <c r="I249" s="1">
        <v>24871</v>
      </c>
      <c r="J249" s="1">
        <v>2100</v>
      </c>
      <c r="K249" s="1">
        <v>26580</v>
      </c>
      <c r="L249" s="1">
        <v>1590</v>
      </c>
      <c r="M249" s="1">
        <v>50</v>
      </c>
      <c r="N249" s="1">
        <v>36.25</v>
      </c>
      <c r="O249" s="1">
        <v>75</v>
      </c>
      <c r="P249" s="1">
        <v>2</v>
      </c>
      <c r="Q249" s="1">
        <v>4</v>
      </c>
      <c r="R249" s="1">
        <v>4</v>
      </c>
      <c r="S249" s="1">
        <v>10</v>
      </c>
      <c r="T249" s="1">
        <v>53.75</v>
      </c>
      <c r="U249" s="1">
        <v>90</v>
      </c>
      <c r="V249" s="1">
        <v>10</v>
      </c>
      <c r="W249" s="1">
        <v>53.75</v>
      </c>
      <c r="X249" s="1">
        <v>87.5</v>
      </c>
      <c r="Y249" s="1">
        <v>7.5</v>
      </c>
      <c r="Z249" s="1">
        <v>52.81</v>
      </c>
      <c r="AA249" s="1">
        <v>85</v>
      </c>
    </row>
    <row r="250" spans="3:27" x14ac:dyDescent="0.3">
      <c r="C250" s="1">
        <v>10</v>
      </c>
      <c r="D250" s="1">
        <v>4</v>
      </c>
      <c r="E250" s="1" t="s">
        <v>1</v>
      </c>
      <c r="F250" s="1">
        <v>5</v>
      </c>
      <c r="G250" s="1">
        <v>1</v>
      </c>
      <c r="H250" s="1">
        <v>47325.999999998297</v>
      </c>
      <c r="I250" s="1">
        <v>29055.999999998301</v>
      </c>
      <c r="J250" s="1">
        <v>420</v>
      </c>
      <c r="K250" s="1">
        <v>14610</v>
      </c>
      <c r="L250" s="1">
        <v>3240</v>
      </c>
      <c r="M250" s="1">
        <v>90</v>
      </c>
      <c r="N250" s="1">
        <v>63.75</v>
      </c>
      <c r="O250" s="1">
        <v>62.5</v>
      </c>
      <c r="P250" s="1">
        <v>2</v>
      </c>
      <c r="Q250" s="1">
        <v>4</v>
      </c>
      <c r="R250" s="1">
        <v>4</v>
      </c>
      <c r="S250" s="1">
        <v>10</v>
      </c>
      <c r="T250" s="1">
        <v>51.25</v>
      </c>
      <c r="U250" s="1">
        <v>90</v>
      </c>
      <c r="V250" s="1">
        <v>10</v>
      </c>
      <c r="W250" s="1">
        <v>50.63</v>
      </c>
      <c r="X250" s="1">
        <v>90</v>
      </c>
      <c r="Y250" s="1">
        <v>10</v>
      </c>
      <c r="Z250" s="1">
        <v>49.38</v>
      </c>
      <c r="AA250" s="1">
        <v>90</v>
      </c>
    </row>
    <row r="251" spans="3:27" x14ac:dyDescent="0.3">
      <c r="C251" s="1">
        <v>10</v>
      </c>
      <c r="D251" s="1">
        <v>8</v>
      </c>
      <c r="E251" s="1" t="s">
        <v>1</v>
      </c>
      <c r="F251" s="1">
        <v>5</v>
      </c>
      <c r="G251" s="1">
        <v>1</v>
      </c>
      <c r="H251" s="1">
        <v>45705.999999999898</v>
      </c>
      <c r="I251" s="1">
        <v>29055.999999999902</v>
      </c>
      <c r="J251" s="1">
        <v>840</v>
      </c>
      <c r="K251" s="1">
        <v>12330</v>
      </c>
      <c r="L251" s="1">
        <v>3480</v>
      </c>
      <c r="M251" s="1">
        <v>80</v>
      </c>
      <c r="N251" s="1">
        <v>71.25</v>
      </c>
      <c r="O251" s="1">
        <v>60</v>
      </c>
      <c r="P251" s="1">
        <v>2</v>
      </c>
      <c r="Q251" s="1">
        <v>4</v>
      </c>
      <c r="R251" s="1">
        <v>4</v>
      </c>
      <c r="S251" s="1">
        <v>10</v>
      </c>
      <c r="T251" s="1">
        <v>55</v>
      </c>
      <c r="U251" s="1">
        <v>85</v>
      </c>
      <c r="V251" s="1">
        <v>15</v>
      </c>
      <c r="W251" s="1">
        <v>58.44</v>
      </c>
      <c r="X251" s="1">
        <v>87.5</v>
      </c>
      <c r="Y251" s="1">
        <v>20</v>
      </c>
      <c r="Z251" s="1">
        <v>55.63</v>
      </c>
      <c r="AA251" s="1">
        <v>82.5</v>
      </c>
    </row>
    <row r="252" spans="3:27" x14ac:dyDescent="0.3">
      <c r="C252" s="1">
        <v>10</v>
      </c>
      <c r="D252" s="1">
        <v>4</v>
      </c>
      <c r="E252" s="1" t="s">
        <v>1</v>
      </c>
      <c r="F252" s="1">
        <v>6</v>
      </c>
      <c r="G252" s="1">
        <v>1</v>
      </c>
      <c r="H252" s="1">
        <v>45704</v>
      </c>
      <c r="I252" s="1">
        <v>22964</v>
      </c>
      <c r="J252" s="1">
        <v>8820</v>
      </c>
      <c r="K252" s="1">
        <v>13770</v>
      </c>
      <c r="L252" s="1">
        <v>150</v>
      </c>
      <c r="M252" s="1">
        <v>16</v>
      </c>
      <c r="N252" s="1">
        <v>51.67</v>
      </c>
      <c r="O252" s="1">
        <v>90</v>
      </c>
      <c r="P252" s="1">
        <v>5</v>
      </c>
      <c r="Q252" s="1">
        <v>3</v>
      </c>
      <c r="R252" s="1">
        <v>2</v>
      </c>
      <c r="S252" s="1">
        <v>12</v>
      </c>
      <c r="T252" s="1">
        <v>48</v>
      </c>
      <c r="U252" s="1">
        <v>82</v>
      </c>
      <c r="V252" s="1">
        <v>10</v>
      </c>
      <c r="W252" s="1">
        <v>50.83</v>
      </c>
      <c r="X252" s="1">
        <v>90</v>
      </c>
      <c r="Y252" s="1">
        <v>10</v>
      </c>
      <c r="Z252" s="1">
        <v>50</v>
      </c>
      <c r="AA252" s="1">
        <v>90</v>
      </c>
    </row>
    <row r="253" spans="3:27" x14ac:dyDescent="0.3">
      <c r="C253" s="1">
        <v>10</v>
      </c>
      <c r="D253" s="1">
        <v>8</v>
      </c>
      <c r="E253" s="1" t="s">
        <v>1</v>
      </c>
      <c r="F253" s="1">
        <v>6</v>
      </c>
      <c r="G253" s="1">
        <v>1</v>
      </c>
      <c r="H253" s="1">
        <v>49346</v>
      </c>
      <c r="I253" s="1">
        <v>22496</v>
      </c>
      <c r="J253" s="1">
        <v>7560</v>
      </c>
      <c r="K253" s="1">
        <v>18360</v>
      </c>
      <c r="L253" s="1">
        <v>930</v>
      </c>
      <c r="M253" s="1">
        <v>28</v>
      </c>
      <c r="N253" s="1">
        <v>36.67</v>
      </c>
      <c r="O253" s="1">
        <v>50</v>
      </c>
      <c r="P253" s="1">
        <v>5</v>
      </c>
      <c r="Q253" s="1">
        <v>3</v>
      </c>
      <c r="R253" s="1">
        <v>2</v>
      </c>
      <c r="S253" s="1">
        <v>8</v>
      </c>
      <c r="T253" s="1">
        <v>53</v>
      </c>
      <c r="U253" s="1">
        <v>88</v>
      </c>
      <c r="V253" s="1">
        <v>10</v>
      </c>
      <c r="W253" s="1">
        <v>55.83</v>
      </c>
      <c r="X253" s="1">
        <v>90</v>
      </c>
      <c r="Y253" s="1">
        <v>10</v>
      </c>
      <c r="Z253" s="1">
        <v>50</v>
      </c>
      <c r="AA253" s="1">
        <v>85</v>
      </c>
    </row>
    <row r="254" spans="3:27" x14ac:dyDescent="0.3">
      <c r="C254" s="1">
        <v>10</v>
      </c>
      <c r="D254" s="1">
        <v>4</v>
      </c>
      <c r="E254" s="1" t="s">
        <v>1</v>
      </c>
      <c r="F254" s="1">
        <v>7</v>
      </c>
      <c r="G254" s="1">
        <v>1</v>
      </c>
      <c r="H254" s="1">
        <v>34898</v>
      </c>
      <c r="I254" s="1">
        <v>22718</v>
      </c>
      <c r="J254" s="1">
        <v>3570</v>
      </c>
      <c r="K254" s="1">
        <v>6240</v>
      </c>
      <c r="L254" s="1">
        <v>2370</v>
      </c>
      <c r="M254" s="1">
        <v>66</v>
      </c>
      <c r="N254" s="1">
        <v>60</v>
      </c>
      <c r="O254" s="1">
        <v>45</v>
      </c>
      <c r="P254" s="1">
        <v>5</v>
      </c>
      <c r="Q254" s="1">
        <v>3</v>
      </c>
      <c r="R254" s="1">
        <v>2</v>
      </c>
      <c r="S254" s="1">
        <v>10</v>
      </c>
      <c r="T254" s="1">
        <v>51</v>
      </c>
      <c r="U254" s="1">
        <v>90</v>
      </c>
      <c r="V254" s="1">
        <v>10</v>
      </c>
      <c r="W254" s="1">
        <v>50.83</v>
      </c>
      <c r="X254" s="1">
        <v>90</v>
      </c>
      <c r="Y254" s="1">
        <v>15</v>
      </c>
      <c r="Z254" s="1">
        <v>46.25</v>
      </c>
      <c r="AA254" s="1">
        <v>85</v>
      </c>
    </row>
    <row r="255" spans="3:27" x14ac:dyDescent="0.3">
      <c r="C255" s="1">
        <v>10</v>
      </c>
      <c r="D255" s="1">
        <v>8</v>
      </c>
      <c r="E255" s="1" t="s">
        <v>1</v>
      </c>
      <c r="F255" s="1">
        <v>7</v>
      </c>
      <c r="G255" s="1">
        <v>1</v>
      </c>
      <c r="H255" s="1">
        <v>31949</v>
      </c>
      <c r="I255" s="1">
        <v>21959</v>
      </c>
      <c r="J255" s="1">
        <v>2520</v>
      </c>
      <c r="K255" s="1">
        <v>4080</v>
      </c>
      <c r="L255" s="1">
        <v>3390</v>
      </c>
      <c r="M255" s="1">
        <v>76</v>
      </c>
      <c r="N255" s="1">
        <v>73.33</v>
      </c>
      <c r="O255" s="1">
        <v>25</v>
      </c>
      <c r="P255" s="1">
        <v>5</v>
      </c>
      <c r="Q255" s="1">
        <v>3</v>
      </c>
      <c r="R255" s="1">
        <v>2</v>
      </c>
      <c r="S255" s="1">
        <v>10</v>
      </c>
      <c r="T255" s="1">
        <v>57.5</v>
      </c>
      <c r="U255" s="1">
        <v>90</v>
      </c>
      <c r="V255" s="1">
        <v>10</v>
      </c>
      <c r="W255" s="1">
        <v>53.33</v>
      </c>
      <c r="X255" s="1">
        <v>86.67</v>
      </c>
      <c r="Y255" s="1">
        <v>10</v>
      </c>
      <c r="Z255" s="1">
        <v>41.25</v>
      </c>
      <c r="AA255" s="1">
        <v>70</v>
      </c>
    </row>
    <row r="256" spans="3:27" x14ac:dyDescent="0.3">
      <c r="C256" s="1">
        <v>10</v>
      </c>
      <c r="D256" s="1">
        <v>4</v>
      </c>
      <c r="E256" s="1" t="s">
        <v>1</v>
      </c>
      <c r="F256" s="1">
        <v>8</v>
      </c>
      <c r="G256" s="1">
        <v>1</v>
      </c>
      <c r="H256" s="1">
        <v>41485.999999999898</v>
      </c>
      <c r="I256" s="1">
        <v>26425.999999999902</v>
      </c>
      <c r="J256" s="1">
        <v>2310</v>
      </c>
      <c r="K256" s="1">
        <v>9060</v>
      </c>
      <c r="L256" s="1">
        <v>3690</v>
      </c>
      <c r="M256" s="1">
        <v>63.33</v>
      </c>
      <c r="N256" s="1">
        <v>67.5</v>
      </c>
      <c r="O256" s="1">
        <v>40</v>
      </c>
      <c r="P256" s="1">
        <v>3</v>
      </c>
      <c r="Q256" s="1">
        <v>4</v>
      </c>
      <c r="R256" s="1">
        <v>3</v>
      </c>
      <c r="S256" s="1">
        <v>10</v>
      </c>
      <c r="T256" s="1">
        <v>50</v>
      </c>
      <c r="U256" s="1">
        <v>90</v>
      </c>
      <c r="V256" s="1">
        <v>10</v>
      </c>
      <c r="W256" s="1">
        <v>50.63</v>
      </c>
      <c r="X256" s="1">
        <v>90</v>
      </c>
      <c r="Y256" s="1">
        <v>10</v>
      </c>
      <c r="Z256" s="1">
        <v>51.67</v>
      </c>
      <c r="AA256" s="1">
        <v>90</v>
      </c>
    </row>
    <row r="257" spans="3:27" x14ac:dyDescent="0.3">
      <c r="C257" s="1">
        <v>10</v>
      </c>
      <c r="D257" s="1">
        <v>8</v>
      </c>
      <c r="E257" s="1" t="s">
        <v>1</v>
      </c>
      <c r="F257" s="1">
        <v>8</v>
      </c>
      <c r="G257" s="1">
        <v>1</v>
      </c>
      <c r="H257" s="1">
        <v>38366</v>
      </c>
      <c r="I257" s="1">
        <v>25226</v>
      </c>
      <c r="J257" s="1">
        <v>1260</v>
      </c>
      <c r="K257" s="1">
        <v>8910</v>
      </c>
      <c r="L257" s="1">
        <v>2970</v>
      </c>
      <c r="M257" s="1">
        <v>80</v>
      </c>
      <c r="N257" s="1">
        <v>68.75</v>
      </c>
      <c r="O257" s="1">
        <v>53.33</v>
      </c>
      <c r="P257" s="1">
        <v>3</v>
      </c>
      <c r="Q257" s="1">
        <v>4</v>
      </c>
      <c r="R257" s="1">
        <v>3</v>
      </c>
      <c r="S257" s="1">
        <v>10</v>
      </c>
      <c r="T257" s="1">
        <v>50</v>
      </c>
      <c r="U257" s="1">
        <v>83.33</v>
      </c>
      <c r="V257" s="1">
        <v>10</v>
      </c>
      <c r="W257" s="1">
        <v>55.63</v>
      </c>
      <c r="X257" s="1">
        <v>87.5</v>
      </c>
      <c r="Y257" s="1">
        <v>10</v>
      </c>
      <c r="Z257" s="1">
        <v>56.67</v>
      </c>
      <c r="AA257" s="1">
        <v>90</v>
      </c>
    </row>
    <row r="258" spans="3:27" x14ac:dyDescent="0.3">
      <c r="C258" s="1">
        <v>10</v>
      </c>
      <c r="D258" s="1">
        <v>4</v>
      </c>
      <c r="E258" s="1" t="s">
        <v>1</v>
      </c>
      <c r="F258" s="1">
        <v>9</v>
      </c>
      <c r="G258" s="1">
        <v>1</v>
      </c>
      <c r="H258" s="1">
        <v>58027.999999999898</v>
      </c>
      <c r="I258" s="1">
        <v>25357.999999999902</v>
      </c>
      <c r="J258" s="1">
        <v>5250</v>
      </c>
      <c r="K258" s="1">
        <v>26220</v>
      </c>
      <c r="L258" s="1">
        <v>1200</v>
      </c>
      <c r="M258" s="1">
        <v>37.5</v>
      </c>
      <c r="N258" s="1">
        <v>46.67</v>
      </c>
      <c r="O258" s="1">
        <v>73.33</v>
      </c>
      <c r="P258" s="1">
        <v>4</v>
      </c>
      <c r="Q258" s="1">
        <v>3</v>
      </c>
      <c r="R258" s="1">
        <v>3</v>
      </c>
      <c r="S258" s="1">
        <v>10</v>
      </c>
      <c r="T258" s="1">
        <v>51.88</v>
      </c>
      <c r="U258" s="1">
        <v>90</v>
      </c>
      <c r="V258" s="1">
        <v>16.670000000000002</v>
      </c>
      <c r="W258" s="1">
        <v>50.83</v>
      </c>
      <c r="X258" s="1">
        <v>83.33</v>
      </c>
      <c r="Y258" s="1">
        <v>10</v>
      </c>
      <c r="Z258" s="1">
        <v>50.83</v>
      </c>
      <c r="AA258" s="1">
        <v>90</v>
      </c>
    </row>
    <row r="259" spans="3:27" x14ac:dyDescent="0.3">
      <c r="C259" s="1">
        <v>10</v>
      </c>
      <c r="D259" s="1">
        <v>8</v>
      </c>
      <c r="E259" s="1" t="s">
        <v>1</v>
      </c>
      <c r="F259" s="1">
        <v>9</v>
      </c>
      <c r="G259" s="1">
        <v>1</v>
      </c>
      <c r="H259" s="1">
        <v>50141</v>
      </c>
      <c r="I259" s="1">
        <v>25091</v>
      </c>
      <c r="J259" s="1">
        <v>4830</v>
      </c>
      <c r="K259" s="1">
        <v>18180</v>
      </c>
      <c r="L259" s="1">
        <v>2040</v>
      </c>
      <c r="M259" s="1">
        <v>42.5</v>
      </c>
      <c r="N259" s="1">
        <v>63.33</v>
      </c>
      <c r="O259" s="1">
        <v>63.33</v>
      </c>
      <c r="P259" s="1">
        <v>4</v>
      </c>
      <c r="Q259" s="1">
        <v>3</v>
      </c>
      <c r="R259" s="1">
        <v>3</v>
      </c>
      <c r="S259" s="1">
        <v>10</v>
      </c>
      <c r="T259" s="1">
        <v>57.5</v>
      </c>
      <c r="U259" s="1">
        <v>87.5</v>
      </c>
      <c r="V259" s="1">
        <v>20</v>
      </c>
      <c r="W259" s="1">
        <v>60.42</v>
      </c>
      <c r="X259" s="1">
        <v>90</v>
      </c>
      <c r="Y259" s="1">
        <v>10</v>
      </c>
      <c r="Z259" s="1">
        <v>55.83</v>
      </c>
      <c r="AA259" s="1">
        <v>90</v>
      </c>
    </row>
    <row r="260" spans="3:27" x14ac:dyDescent="0.3">
      <c r="C260" s="1">
        <v>10</v>
      </c>
      <c r="D260" s="1">
        <v>4</v>
      </c>
      <c r="E260" s="1" t="s">
        <v>1</v>
      </c>
      <c r="F260" s="1">
        <v>10</v>
      </c>
      <c r="G260" s="1">
        <v>1</v>
      </c>
      <c r="H260" s="1">
        <v>41511</v>
      </c>
      <c r="I260" s="1">
        <v>24801</v>
      </c>
      <c r="J260" s="1">
        <v>7770</v>
      </c>
      <c r="K260" s="1">
        <v>7980</v>
      </c>
      <c r="L260" s="1">
        <v>960</v>
      </c>
      <c r="M260" s="1">
        <v>26</v>
      </c>
      <c r="N260" s="1">
        <v>70</v>
      </c>
      <c r="O260" s="1">
        <v>80</v>
      </c>
      <c r="P260" s="1">
        <v>5</v>
      </c>
      <c r="Q260" s="1">
        <v>3</v>
      </c>
      <c r="R260" s="1">
        <v>2</v>
      </c>
      <c r="S260" s="1">
        <v>10</v>
      </c>
      <c r="T260" s="1">
        <v>50.5</v>
      </c>
      <c r="U260" s="1">
        <v>90</v>
      </c>
      <c r="V260" s="1">
        <v>10</v>
      </c>
      <c r="W260" s="1">
        <v>51.67</v>
      </c>
      <c r="X260" s="1">
        <v>90</v>
      </c>
      <c r="Y260" s="1">
        <v>10</v>
      </c>
      <c r="Z260" s="1">
        <v>51.25</v>
      </c>
      <c r="AA260" s="1">
        <v>90</v>
      </c>
    </row>
    <row r="261" spans="3:27" x14ac:dyDescent="0.3">
      <c r="C261" s="1">
        <v>10</v>
      </c>
      <c r="D261" s="1">
        <v>8</v>
      </c>
      <c r="E261" s="1" t="s">
        <v>1</v>
      </c>
      <c r="F261" s="1">
        <v>10</v>
      </c>
      <c r="G261" s="1">
        <v>1</v>
      </c>
      <c r="H261" s="1">
        <v>36058</v>
      </c>
      <c r="I261" s="1">
        <v>24118</v>
      </c>
      <c r="J261" s="1">
        <v>5670</v>
      </c>
      <c r="K261" s="1">
        <v>4590</v>
      </c>
      <c r="L261" s="1">
        <v>1680</v>
      </c>
      <c r="M261" s="1">
        <v>46</v>
      </c>
      <c r="N261" s="1">
        <v>81.67</v>
      </c>
      <c r="O261" s="1">
        <v>65</v>
      </c>
      <c r="P261" s="1">
        <v>5</v>
      </c>
      <c r="Q261" s="1">
        <v>3</v>
      </c>
      <c r="R261" s="1">
        <v>2</v>
      </c>
      <c r="S261" s="1">
        <v>10</v>
      </c>
      <c r="T261" s="1">
        <v>56</v>
      </c>
      <c r="U261" s="1">
        <v>88</v>
      </c>
      <c r="V261" s="1">
        <v>10</v>
      </c>
      <c r="W261" s="1">
        <v>56.67</v>
      </c>
      <c r="X261" s="1">
        <v>86.67</v>
      </c>
      <c r="Y261" s="1">
        <v>10</v>
      </c>
      <c r="Z261" s="1">
        <v>58.75</v>
      </c>
      <c r="AA261" s="1">
        <v>90</v>
      </c>
    </row>
    <row r="262" spans="3:27" x14ac:dyDescent="0.3">
      <c r="C262" s="1">
        <v>10</v>
      </c>
      <c r="D262" s="1">
        <v>4</v>
      </c>
      <c r="E262" s="1" t="s">
        <v>1</v>
      </c>
      <c r="F262" s="1">
        <v>11</v>
      </c>
      <c r="G262" s="1">
        <v>1</v>
      </c>
      <c r="H262" s="1">
        <v>57099.999999999898</v>
      </c>
      <c r="I262" s="1">
        <v>25299.999999999902</v>
      </c>
      <c r="J262" s="1">
        <v>2730</v>
      </c>
      <c r="K262" s="1">
        <v>23970</v>
      </c>
      <c r="L262" s="1">
        <v>5100</v>
      </c>
      <c r="M262" s="1">
        <v>35</v>
      </c>
      <c r="N262" s="1">
        <v>45</v>
      </c>
      <c r="O262" s="1">
        <v>30</v>
      </c>
      <c r="P262" s="1">
        <v>2</v>
      </c>
      <c r="Q262" s="1">
        <v>4</v>
      </c>
      <c r="R262" s="1">
        <v>4</v>
      </c>
      <c r="S262" s="1">
        <v>5</v>
      </c>
      <c r="T262" s="1">
        <v>37.5</v>
      </c>
      <c r="U262" s="1">
        <v>75</v>
      </c>
      <c r="V262" s="1">
        <v>10</v>
      </c>
      <c r="W262" s="1">
        <v>51.25</v>
      </c>
      <c r="X262" s="1">
        <v>90</v>
      </c>
      <c r="Y262" s="1">
        <v>10</v>
      </c>
      <c r="Z262" s="1">
        <v>51.25</v>
      </c>
      <c r="AA262" s="1">
        <v>90</v>
      </c>
    </row>
    <row r="263" spans="3:27" x14ac:dyDescent="0.3">
      <c r="C263" s="1">
        <v>10</v>
      </c>
      <c r="D263" s="1">
        <v>8</v>
      </c>
      <c r="E263" s="1" t="s">
        <v>1</v>
      </c>
      <c r="F263" s="1">
        <v>11</v>
      </c>
      <c r="G263" s="1">
        <v>1</v>
      </c>
      <c r="H263" s="1">
        <v>49335</v>
      </c>
      <c r="I263" s="1">
        <v>24735</v>
      </c>
      <c r="J263" s="1">
        <v>2520</v>
      </c>
      <c r="K263" s="1">
        <v>17070</v>
      </c>
      <c r="L263" s="1">
        <v>5010</v>
      </c>
      <c r="M263" s="1">
        <v>40</v>
      </c>
      <c r="N263" s="1">
        <v>60</v>
      </c>
      <c r="O263" s="1">
        <v>32.5</v>
      </c>
      <c r="P263" s="1">
        <v>2</v>
      </c>
      <c r="Q263" s="1">
        <v>4</v>
      </c>
      <c r="R263" s="1">
        <v>4</v>
      </c>
      <c r="S263" s="1">
        <v>15</v>
      </c>
      <c r="T263" s="1">
        <v>53.13</v>
      </c>
      <c r="U263" s="1">
        <v>80</v>
      </c>
      <c r="V263" s="1">
        <v>10</v>
      </c>
      <c r="W263" s="1">
        <v>58.13</v>
      </c>
      <c r="X263" s="1">
        <v>90</v>
      </c>
      <c r="Y263" s="1">
        <v>10</v>
      </c>
      <c r="Z263" s="1">
        <v>57.5</v>
      </c>
      <c r="AA263" s="1">
        <v>90</v>
      </c>
    </row>
    <row r="264" spans="3:27" x14ac:dyDescent="0.3">
      <c r="C264" s="1">
        <v>10</v>
      </c>
      <c r="D264" s="1">
        <v>4</v>
      </c>
      <c r="E264" s="1" t="s">
        <v>1</v>
      </c>
      <c r="F264" s="1">
        <v>12</v>
      </c>
      <c r="G264" s="1">
        <v>1</v>
      </c>
      <c r="H264" s="1">
        <v>56300.999999998901</v>
      </c>
      <c r="I264" s="1">
        <v>30350.999999998901</v>
      </c>
      <c r="J264" s="1">
        <v>5670</v>
      </c>
      <c r="K264" s="1">
        <v>17310</v>
      </c>
      <c r="L264" s="1">
        <v>2970</v>
      </c>
      <c r="M264" s="1">
        <v>10</v>
      </c>
      <c r="N264" s="1">
        <v>53.33</v>
      </c>
      <c r="O264" s="1">
        <v>37.5</v>
      </c>
      <c r="P264" s="1">
        <v>3</v>
      </c>
      <c r="Q264" s="1">
        <v>3</v>
      </c>
      <c r="R264" s="1">
        <v>4</v>
      </c>
      <c r="S264" s="1">
        <v>10</v>
      </c>
      <c r="T264" s="1">
        <v>50</v>
      </c>
      <c r="U264" s="1">
        <v>90</v>
      </c>
      <c r="V264" s="1">
        <v>10</v>
      </c>
      <c r="W264" s="1">
        <v>51.67</v>
      </c>
      <c r="X264" s="1">
        <v>90</v>
      </c>
      <c r="Y264" s="1">
        <v>10</v>
      </c>
      <c r="Z264" s="1">
        <v>50.63</v>
      </c>
      <c r="AA264" s="1">
        <v>90</v>
      </c>
    </row>
    <row r="265" spans="3:27" x14ac:dyDescent="0.3">
      <c r="C265" s="1">
        <v>10</v>
      </c>
      <c r="D265" s="1">
        <v>8</v>
      </c>
      <c r="E265" s="1" t="s">
        <v>1</v>
      </c>
      <c r="F265" s="1">
        <v>12</v>
      </c>
      <c r="G265" s="1">
        <v>1</v>
      </c>
      <c r="H265" s="1">
        <v>44310.999999999804</v>
      </c>
      <c r="I265" s="1">
        <v>28620.9999999998</v>
      </c>
      <c r="J265" s="1">
        <v>2520</v>
      </c>
      <c r="K265" s="1">
        <v>11610</v>
      </c>
      <c r="L265" s="1">
        <v>1560</v>
      </c>
      <c r="M265" s="1">
        <v>60</v>
      </c>
      <c r="N265" s="1">
        <v>73.33</v>
      </c>
      <c r="O265" s="1">
        <v>65</v>
      </c>
      <c r="P265" s="1">
        <v>3</v>
      </c>
      <c r="Q265" s="1">
        <v>3</v>
      </c>
      <c r="R265" s="1">
        <v>4</v>
      </c>
      <c r="S265" s="1">
        <v>10</v>
      </c>
      <c r="T265" s="1">
        <v>51.67</v>
      </c>
      <c r="U265" s="1">
        <v>86.67</v>
      </c>
      <c r="V265" s="1">
        <v>10</v>
      </c>
      <c r="W265" s="1">
        <v>56.67</v>
      </c>
      <c r="X265" s="1">
        <v>90</v>
      </c>
      <c r="Y265" s="1">
        <v>10</v>
      </c>
      <c r="Z265" s="1">
        <v>54.38</v>
      </c>
      <c r="AA265" s="1">
        <v>90</v>
      </c>
    </row>
    <row r="266" spans="3:27" x14ac:dyDescent="0.3">
      <c r="C266" s="1">
        <v>10</v>
      </c>
      <c r="D266" s="1">
        <v>4</v>
      </c>
      <c r="E266" s="1" t="s">
        <v>1</v>
      </c>
      <c r="F266" s="1">
        <v>13</v>
      </c>
      <c r="G266" s="1">
        <v>1</v>
      </c>
      <c r="H266" s="1">
        <v>58592</v>
      </c>
      <c r="I266" s="1">
        <v>25262</v>
      </c>
      <c r="J266" s="1">
        <v>7560</v>
      </c>
      <c r="K266" s="1">
        <v>20910</v>
      </c>
      <c r="L266" s="1">
        <v>4860</v>
      </c>
      <c r="M266" s="1">
        <v>10</v>
      </c>
      <c r="N266" s="1">
        <v>45</v>
      </c>
      <c r="O266" s="1">
        <v>10</v>
      </c>
      <c r="P266" s="1">
        <v>4</v>
      </c>
      <c r="Q266" s="1">
        <v>3</v>
      </c>
      <c r="R266" s="1">
        <v>3</v>
      </c>
      <c r="S266" s="1">
        <v>10</v>
      </c>
      <c r="T266" s="1">
        <v>50.63</v>
      </c>
      <c r="U266" s="1">
        <v>90</v>
      </c>
      <c r="V266" s="1">
        <v>6.67</v>
      </c>
      <c r="W266" s="1">
        <v>46.67</v>
      </c>
      <c r="X266" s="1">
        <v>86.67</v>
      </c>
      <c r="Y266" s="1">
        <v>10</v>
      </c>
      <c r="Z266" s="1">
        <v>50</v>
      </c>
      <c r="AA266" s="1">
        <v>90</v>
      </c>
    </row>
    <row r="267" spans="3:27" x14ac:dyDescent="0.3">
      <c r="C267" s="1">
        <v>10</v>
      </c>
      <c r="D267" s="1">
        <v>8</v>
      </c>
      <c r="E267" s="1" t="s">
        <v>1</v>
      </c>
      <c r="F267" s="1">
        <v>13</v>
      </c>
      <c r="G267" s="1">
        <v>1</v>
      </c>
      <c r="H267" s="1">
        <v>49355</v>
      </c>
      <c r="I267" s="1">
        <v>25055</v>
      </c>
      <c r="J267" s="1">
        <v>6090</v>
      </c>
      <c r="K267" s="1">
        <v>14070</v>
      </c>
      <c r="L267" s="1">
        <v>4140</v>
      </c>
      <c r="M267" s="1">
        <v>27.5</v>
      </c>
      <c r="N267" s="1">
        <v>61.67</v>
      </c>
      <c r="O267" s="1">
        <v>23.33</v>
      </c>
      <c r="P267" s="1">
        <v>4</v>
      </c>
      <c r="Q267" s="1">
        <v>3</v>
      </c>
      <c r="R267" s="1">
        <v>3</v>
      </c>
      <c r="S267" s="1">
        <v>10</v>
      </c>
      <c r="T267" s="1">
        <v>56.25</v>
      </c>
      <c r="U267" s="1">
        <v>87.5</v>
      </c>
      <c r="V267" s="1">
        <v>10</v>
      </c>
      <c r="W267" s="1">
        <v>52.08</v>
      </c>
      <c r="X267" s="1">
        <v>83.33</v>
      </c>
      <c r="Y267" s="1">
        <v>10</v>
      </c>
      <c r="Z267" s="1">
        <v>51.67</v>
      </c>
      <c r="AA267" s="1">
        <v>86.67</v>
      </c>
    </row>
    <row r="268" spans="3:27" x14ac:dyDescent="0.3">
      <c r="C268" s="1">
        <v>10</v>
      </c>
      <c r="D268" s="1">
        <v>4</v>
      </c>
      <c r="E268" s="1" t="s">
        <v>1</v>
      </c>
      <c r="F268" s="1">
        <v>14</v>
      </c>
      <c r="G268" s="1">
        <v>1</v>
      </c>
      <c r="H268" s="1">
        <v>57105</v>
      </c>
      <c r="I268" s="1">
        <v>29295</v>
      </c>
      <c r="J268" s="1">
        <v>2520</v>
      </c>
      <c r="K268" s="1">
        <v>22800</v>
      </c>
      <c r="L268" s="1">
        <v>2490</v>
      </c>
      <c r="M268" s="1">
        <v>60</v>
      </c>
      <c r="N268" s="1">
        <v>45</v>
      </c>
      <c r="O268" s="1">
        <v>53.33</v>
      </c>
      <c r="P268" s="1">
        <v>3</v>
      </c>
      <c r="Q268" s="1">
        <v>4</v>
      </c>
      <c r="R268" s="1">
        <v>3</v>
      </c>
      <c r="S268" s="1">
        <v>10</v>
      </c>
      <c r="T268" s="1">
        <v>44.17</v>
      </c>
      <c r="U268" s="1">
        <v>76.67</v>
      </c>
      <c r="V268" s="1">
        <v>10</v>
      </c>
      <c r="W268" s="1">
        <v>51.25</v>
      </c>
      <c r="X268" s="1">
        <v>90</v>
      </c>
      <c r="Y268" s="1">
        <v>10</v>
      </c>
      <c r="Z268" s="1">
        <v>44.17</v>
      </c>
      <c r="AA268" s="1">
        <v>76.67</v>
      </c>
    </row>
    <row r="269" spans="3:27" x14ac:dyDescent="0.3">
      <c r="C269" s="1">
        <v>10</v>
      </c>
      <c r="D269" s="1">
        <v>8</v>
      </c>
      <c r="E269" s="1" t="s">
        <v>1</v>
      </c>
      <c r="F269" s="1">
        <v>14</v>
      </c>
      <c r="G269" s="1">
        <v>1</v>
      </c>
      <c r="H269" s="1">
        <v>53549</v>
      </c>
      <c r="I269" s="1">
        <v>27719</v>
      </c>
      <c r="J269" s="1">
        <v>4200</v>
      </c>
      <c r="K269" s="1">
        <v>18900</v>
      </c>
      <c r="L269" s="1">
        <v>2730</v>
      </c>
      <c r="M269" s="1">
        <v>33.33</v>
      </c>
      <c r="N269" s="1">
        <v>48.75</v>
      </c>
      <c r="O269" s="1">
        <v>53.33</v>
      </c>
      <c r="P269" s="1">
        <v>3</v>
      </c>
      <c r="Q269" s="1">
        <v>4</v>
      </c>
      <c r="R269" s="1">
        <v>3</v>
      </c>
      <c r="S269" s="1">
        <v>10</v>
      </c>
      <c r="T269" s="1">
        <v>56.25</v>
      </c>
      <c r="U269" s="1">
        <v>86.67</v>
      </c>
      <c r="V269" s="1">
        <v>10</v>
      </c>
      <c r="W269" s="1">
        <v>58.13</v>
      </c>
      <c r="X269" s="1">
        <v>90</v>
      </c>
      <c r="Y269" s="1">
        <v>10</v>
      </c>
      <c r="Z269" s="1">
        <v>56.25</v>
      </c>
      <c r="AA269" s="1">
        <v>86.67</v>
      </c>
    </row>
    <row r="270" spans="3:27" x14ac:dyDescent="0.3">
      <c r="C270" s="1">
        <v>10</v>
      </c>
      <c r="D270" s="1">
        <v>4</v>
      </c>
      <c r="E270" s="1" t="s">
        <v>1</v>
      </c>
      <c r="F270" s="1">
        <v>15</v>
      </c>
      <c r="G270" s="1">
        <v>1</v>
      </c>
      <c r="H270" s="1">
        <v>49791.999999993903</v>
      </c>
      <c r="I270" s="1">
        <v>26961.999999993899</v>
      </c>
      <c r="J270" s="1">
        <v>6300</v>
      </c>
      <c r="K270" s="1">
        <v>16110</v>
      </c>
      <c r="L270" s="1">
        <v>420</v>
      </c>
      <c r="M270" s="1">
        <v>40</v>
      </c>
      <c r="N270" s="1">
        <v>51.67</v>
      </c>
      <c r="O270" s="1">
        <v>65</v>
      </c>
      <c r="P270" s="1">
        <v>5</v>
      </c>
      <c r="Q270" s="1">
        <v>3</v>
      </c>
      <c r="R270" s="1">
        <v>2</v>
      </c>
      <c r="S270" s="1">
        <v>18</v>
      </c>
      <c r="T270" s="1">
        <v>49</v>
      </c>
      <c r="U270" s="1">
        <v>82</v>
      </c>
      <c r="V270" s="1">
        <v>10</v>
      </c>
      <c r="W270" s="1">
        <v>50.83</v>
      </c>
      <c r="X270" s="1">
        <v>90</v>
      </c>
      <c r="Y270" s="1">
        <v>10</v>
      </c>
      <c r="Z270" s="1">
        <v>51.25</v>
      </c>
      <c r="AA270" s="1">
        <v>90</v>
      </c>
    </row>
    <row r="271" spans="3:27" x14ac:dyDescent="0.3">
      <c r="C271" s="1">
        <v>10</v>
      </c>
      <c r="D271" s="1">
        <v>8</v>
      </c>
      <c r="E271" s="1" t="s">
        <v>1</v>
      </c>
      <c r="F271" s="1">
        <v>15</v>
      </c>
      <c r="G271" s="1">
        <v>1</v>
      </c>
      <c r="H271" s="1">
        <v>51669.999999994099</v>
      </c>
      <c r="I271" s="1">
        <v>25959.999999994099</v>
      </c>
      <c r="J271" s="1">
        <v>6090</v>
      </c>
      <c r="K271" s="1">
        <v>18270</v>
      </c>
      <c r="L271" s="1">
        <v>1350</v>
      </c>
      <c r="M271" s="1">
        <v>42</v>
      </c>
      <c r="N271" s="1">
        <v>55</v>
      </c>
      <c r="O271" s="1">
        <v>50</v>
      </c>
      <c r="P271" s="1">
        <v>5</v>
      </c>
      <c r="Q271" s="1">
        <v>3</v>
      </c>
      <c r="R271" s="1">
        <v>2</v>
      </c>
      <c r="S271" s="1">
        <v>18</v>
      </c>
      <c r="T271" s="1">
        <v>53</v>
      </c>
      <c r="U271" s="1">
        <v>86</v>
      </c>
      <c r="V271" s="1">
        <v>10</v>
      </c>
      <c r="W271" s="1">
        <v>55</v>
      </c>
      <c r="X271" s="1">
        <v>90</v>
      </c>
      <c r="Y271" s="1">
        <v>10</v>
      </c>
      <c r="Z271" s="1">
        <v>58.75</v>
      </c>
      <c r="AA271" s="1">
        <v>90</v>
      </c>
    </row>
    <row r="272" spans="3:27" x14ac:dyDescent="0.3">
      <c r="C272" s="1">
        <v>10</v>
      </c>
      <c r="D272" s="1">
        <v>4</v>
      </c>
      <c r="E272" s="1" t="s">
        <v>1</v>
      </c>
      <c r="F272" s="1">
        <v>16</v>
      </c>
      <c r="G272" s="1">
        <v>1</v>
      </c>
      <c r="H272" s="1">
        <v>42659.999999999898</v>
      </c>
      <c r="I272" s="1">
        <v>23729.999999999902</v>
      </c>
      <c r="J272" s="1">
        <v>3570</v>
      </c>
      <c r="K272" s="1">
        <v>13020</v>
      </c>
      <c r="L272" s="1">
        <v>2340</v>
      </c>
      <c r="M272" s="1">
        <v>57.5</v>
      </c>
      <c r="N272" s="1">
        <v>61.67</v>
      </c>
      <c r="O272" s="1">
        <v>63.33</v>
      </c>
      <c r="P272" s="1">
        <v>4</v>
      </c>
      <c r="Q272" s="1">
        <v>3</v>
      </c>
      <c r="R272" s="1">
        <v>3</v>
      </c>
      <c r="S272" s="1">
        <v>10</v>
      </c>
      <c r="T272" s="1">
        <v>51.25</v>
      </c>
      <c r="U272" s="1">
        <v>90</v>
      </c>
      <c r="V272" s="1">
        <v>10</v>
      </c>
      <c r="W272" s="1">
        <v>51.67</v>
      </c>
      <c r="X272" s="1">
        <v>90</v>
      </c>
      <c r="Y272" s="1">
        <v>10</v>
      </c>
      <c r="Z272" s="1">
        <v>50</v>
      </c>
      <c r="AA272" s="1">
        <v>90</v>
      </c>
    </row>
    <row r="273" spans="3:27" x14ac:dyDescent="0.3">
      <c r="C273" s="1">
        <v>10</v>
      </c>
      <c r="D273" s="1">
        <v>8</v>
      </c>
      <c r="E273" s="1" t="s">
        <v>1</v>
      </c>
      <c r="F273" s="1">
        <v>16</v>
      </c>
      <c r="G273" s="1">
        <v>1</v>
      </c>
      <c r="H273" s="1">
        <v>39539.999999999804</v>
      </c>
      <c r="I273" s="1">
        <v>23729.9999999998</v>
      </c>
      <c r="J273" s="1">
        <v>3780</v>
      </c>
      <c r="K273" s="1">
        <v>9540</v>
      </c>
      <c r="L273" s="1">
        <v>2490</v>
      </c>
      <c r="M273" s="1">
        <v>55</v>
      </c>
      <c r="N273" s="1">
        <v>71.67</v>
      </c>
      <c r="O273" s="1">
        <v>60</v>
      </c>
      <c r="P273" s="1">
        <v>4</v>
      </c>
      <c r="Q273" s="1">
        <v>3</v>
      </c>
      <c r="R273" s="1">
        <v>3</v>
      </c>
      <c r="S273" s="1">
        <v>10</v>
      </c>
      <c r="T273" s="1">
        <v>58.75</v>
      </c>
      <c r="U273" s="1">
        <v>90</v>
      </c>
      <c r="V273" s="1">
        <v>10</v>
      </c>
      <c r="W273" s="1">
        <v>58.33</v>
      </c>
      <c r="X273" s="1">
        <v>90</v>
      </c>
      <c r="Y273" s="1">
        <v>10</v>
      </c>
      <c r="Z273" s="1">
        <v>51.67</v>
      </c>
      <c r="AA273" s="1">
        <v>83.33</v>
      </c>
    </row>
    <row r="274" spans="3:27" x14ac:dyDescent="0.3">
      <c r="C274" s="1">
        <v>10</v>
      </c>
      <c r="D274" s="1">
        <v>4</v>
      </c>
      <c r="E274" s="1" t="s">
        <v>1</v>
      </c>
      <c r="F274" s="1">
        <v>17</v>
      </c>
      <c r="G274" s="1">
        <v>1</v>
      </c>
      <c r="H274" s="1">
        <v>46352</v>
      </c>
      <c r="I274" s="1">
        <v>29612</v>
      </c>
      <c r="J274" s="1">
        <v>3150</v>
      </c>
      <c r="K274" s="1">
        <v>12930</v>
      </c>
      <c r="L274" s="1">
        <v>660</v>
      </c>
      <c r="M274" s="1">
        <v>62.5</v>
      </c>
      <c r="N274" s="1">
        <v>65</v>
      </c>
      <c r="O274" s="1">
        <v>90</v>
      </c>
      <c r="P274" s="1">
        <v>4</v>
      </c>
      <c r="Q274" s="1">
        <v>3</v>
      </c>
      <c r="R274" s="1">
        <v>3</v>
      </c>
      <c r="S274" s="1">
        <v>7.5</v>
      </c>
      <c r="T274" s="1">
        <v>51.88</v>
      </c>
      <c r="U274" s="1">
        <v>90</v>
      </c>
      <c r="V274" s="1">
        <v>10</v>
      </c>
      <c r="W274" s="1">
        <v>51.67</v>
      </c>
      <c r="X274" s="1">
        <v>90</v>
      </c>
      <c r="Y274" s="1">
        <v>10</v>
      </c>
      <c r="Z274" s="1">
        <v>50</v>
      </c>
      <c r="AA274" s="1">
        <v>90</v>
      </c>
    </row>
    <row r="275" spans="3:27" x14ac:dyDescent="0.3">
      <c r="C275" s="1">
        <v>10</v>
      </c>
      <c r="D275" s="1">
        <v>8</v>
      </c>
      <c r="E275" s="1" t="s">
        <v>1</v>
      </c>
      <c r="F275" s="1">
        <v>17</v>
      </c>
      <c r="G275" s="1">
        <v>1</v>
      </c>
      <c r="H275" s="1">
        <v>52959</v>
      </c>
      <c r="I275" s="1">
        <v>28209</v>
      </c>
      <c r="J275" s="1">
        <v>4620</v>
      </c>
      <c r="K275" s="1">
        <v>17400</v>
      </c>
      <c r="L275" s="1">
        <v>2730</v>
      </c>
      <c r="M275" s="1">
        <v>45</v>
      </c>
      <c r="N275" s="1">
        <v>43.33</v>
      </c>
      <c r="O275" s="1">
        <v>60</v>
      </c>
      <c r="P275" s="1">
        <v>4</v>
      </c>
      <c r="Q275" s="1">
        <v>3</v>
      </c>
      <c r="R275" s="1">
        <v>3</v>
      </c>
      <c r="S275" s="1">
        <v>7.5</v>
      </c>
      <c r="T275" s="1">
        <v>49.69</v>
      </c>
      <c r="U275" s="1">
        <v>85</v>
      </c>
      <c r="V275" s="1">
        <v>10</v>
      </c>
      <c r="W275" s="1">
        <v>56.67</v>
      </c>
      <c r="X275" s="1">
        <v>86.67</v>
      </c>
      <c r="Y275" s="1">
        <v>10</v>
      </c>
      <c r="Z275" s="1">
        <v>51.67</v>
      </c>
      <c r="AA275" s="1">
        <v>86.67</v>
      </c>
    </row>
    <row r="276" spans="3:27" x14ac:dyDescent="0.3">
      <c r="C276" s="1">
        <v>10</v>
      </c>
      <c r="D276" s="1">
        <v>4</v>
      </c>
      <c r="E276" s="1" t="s">
        <v>1</v>
      </c>
      <c r="F276" s="1">
        <v>18</v>
      </c>
      <c r="G276" s="1">
        <v>1</v>
      </c>
      <c r="H276" s="1">
        <v>48201.999999991102</v>
      </c>
      <c r="I276" s="1">
        <v>26241.999999991102</v>
      </c>
      <c r="J276" s="1">
        <v>2520</v>
      </c>
      <c r="K276" s="1">
        <v>15900</v>
      </c>
      <c r="L276" s="1">
        <v>3540</v>
      </c>
      <c r="M276" s="1">
        <v>70</v>
      </c>
      <c r="N276" s="1">
        <v>37.5</v>
      </c>
      <c r="O276" s="1">
        <v>37.5</v>
      </c>
      <c r="P276" s="1">
        <v>4</v>
      </c>
      <c r="Q276" s="1">
        <v>2</v>
      </c>
      <c r="R276" s="1">
        <v>4</v>
      </c>
      <c r="S276" s="1">
        <v>10</v>
      </c>
      <c r="T276" s="1">
        <v>50</v>
      </c>
      <c r="U276" s="1">
        <v>90</v>
      </c>
      <c r="V276" s="1">
        <v>10</v>
      </c>
      <c r="W276" s="1">
        <v>43.75</v>
      </c>
      <c r="X276" s="1">
        <v>90</v>
      </c>
      <c r="Y276" s="1">
        <v>10</v>
      </c>
      <c r="Z276" s="1">
        <v>48.75</v>
      </c>
      <c r="AA276" s="1">
        <v>90</v>
      </c>
    </row>
    <row r="277" spans="3:27" x14ac:dyDescent="0.3">
      <c r="C277" s="1">
        <v>10</v>
      </c>
      <c r="D277" s="1">
        <v>8</v>
      </c>
      <c r="E277" s="1" t="s">
        <v>1</v>
      </c>
      <c r="F277" s="1">
        <v>18</v>
      </c>
      <c r="G277" s="1">
        <v>1</v>
      </c>
      <c r="H277" s="1">
        <v>51276</v>
      </c>
      <c r="I277" s="1">
        <v>26076</v>
      </c>
      <c r="J277" s="1">
        <v>4200</v>
      </c>
      <c r="K277" s="1">
        <v>18660</v>
      </c>
      <c r="L277" s="1">
        <v>2340</v>
      </c>
      <c r="M277" s="1">
        <v>50</v>
      </c>
      <c r="N277" s="1">
        <v>27.5</v>
      </c>
      <c r="O277" s="1">
        <v>57.5</v>
      </c>
      <c r="P277" s="1">
        <v>4</v>
      </c>
      <c r="Q277" s="1">
        <v>2</v>
      </c>
      <c r="R277" s="1">
        <v>4</v>
      </c>
      <c r="S277" s="1">
        <v>10</v>
      </c>
      <c r="T277" s="1">
        <v>52.5</v>
      </c>
      <c r="U277" s="1">
        <v>85</v>
      </c>
      <c r="V277" s="1">
        <v>5</v>
      </c>
      <c r="W277" s="1">
        <v>46.25</v>
      </c>
      <c r="X277" s="1">
        <v>90</v>
      </c>
      <c r="Y277" s="1">
        <v>7.5</v>
      </c>
      <c r="Z277" s="1">
        <v>53.75</v>
      </c>
      <c r="AA277" s="1">
        <v>90</v>
      </c>
    </row>
    <row r="278" spans="3:27" x14ac:dyDescent="0.3">
      <c r="C278" s="1">
        <v>10</v>
      </c>
      <c r="D278" s="1">
        <v>4</v>
      </c>
      <c r="E278" s="1" t="s">
        <v>1</v>
      </c>
      <c r="F278" s="1">
        <v>19</v>
      </c>
      <c r="G278" s="1">
        <v>1</v>
      </c>
      <c r="H278" s="1">
        <v>42103</v>
      </c>
      <c r="I278" s="1">
        <v>21763</v>
      </c>
      <c r="J278" s="1">
        <v>420</v>
      </c>
      <c r="K278" s="1">
        <v>17760</v>
      </c>
      <c r="L278" s="1">
        <v>2160</v>
      </c>
      <c r="M278" s="1">
        <v>90</v>
      </c>
      <c r="N278" s="1">
        <v>38</v>
      </c>
      <c r="O278" s="1">
        <v>63.33</v>
      </c>
      <c r="P278" s="1">
        <v>2</v>
      </c>
      <c r="Q278" s="1">
        <v>5</v>
      </c>
      <c r="R278" s="1">
        <v>3</v>
      </c>
      <c r="S278" s="1">
        <v>10</v>
      </c>
      <c r="T278" s="1">
        <v>50</v>
      </c>
      <c r="U278" s="1">
        <v>90</v>
      </c>
      <c r="V278" s="1">
        <v>10</v>
      </c>
      <c r="W278" s="1">
        <v>45.5</v>
      </c>
      <c r="X278" s="1">
        <v>82</v>
      </c>
      <c r="Y278" s="1">
        <v>10</v>
      </c>
      <c r="Z278" s="1">
        <v>50.83</v>
      </c>
      <c r="AA278" s="1">
        <v>90</v>
      </c>
    </row>
    <row r="279" spans="3:27" x14ac:dyDescent="0.3">
      <c r="C279" s="1">
        <v>10</v>
      </c>
      <c r="D279" s="1">
        <v>8</v>
      </c>
      <c r="E279" s="1" t="s">
        <v>1</v>
      </c>
      <c r="F279" s="1">
        <v>19</v>
      </c>
      <c r="G279" s="1">
        <v>1</v>
      </c>
      <c r="H279" s="1">
        <v>41833.999999999898</v>
      </c>
      <c r="I279" s="1">
        <v>21043.999999999902</v>
      </c>
      <c r="J279" s="1">
        <v>2100</v>
      </c>
      <c r="K279" s="1">
        <v>15270</v>
      </c>
      <c r="L279" s="1">
        <v>3420</v>
      </c>
      <c r="M279" s="1">
        <v>50</v>
      </c>
      <c r="N279" s="1">
        <v>56</v>
      </c>
      <c r="O279" s="1">
        <v>30</v>
      </c>
      <c r="P279" s="1">
        <v>2</v>
      </c>
      <c r="Q279" s="1">
        <v>5</v>
      </c>
      <c r="R279" s="1">
        <v>3</v>
      </c>
      <c r="S279" s="1">
        <v>10</v>
      </c>
      <c r="T279" s="1">
        <v>55</v>
      </c>
      <c r="U279" s="1">
        <v>90</v>
      </c>
      <c r="V279" s="1">
        <v>8</v>
      </c>
      <c r="W279" s="1">
        <v>52.25</v>
      </c>
      <c r="X279" s="1">
        <v>86</v>
      </c>
      <c r="Y279" s="1">
        <v>10</v>
      </c>
      <c r="Z279" s="1">
        <v>55.83</v>
      </c>
      <c r="AA279" s="1">
        <v>90</v>
      </c>
    </row>
    <row r="280" spans="3:27" x14ac:dyDescent="0.3">
      <c r="C280" s="1">
        <v>10</v>
      </c>
      <c r="D280" s="1">
        <v>4</v>
      </c>
      <c r="E280" s="1" t="s">
        <v>1</v>
      </c>
      <c r="F280" s="1">
        <v>20</v>
      </c>
      <c r="G280" s="1">
        <v>1</v>
      </c>
      <c r="H280" s="1">
        <v>51798</v>
      </c>
      <c r="I280" s="1">
        <v>32928</v>
      </c>
      <c r="J280" s="1">
        <v>420</v>
      </c>
      <c r="K280" s="1">
        <v>16920</v>
      </c>
      <c r="L280" s="1">
        <v>1530</v>
      </c>
      <c r="M280" s="1">
        <v>90</v>
      </c>
      <c r="N280" s="1">
        <v>58.75</v>
      </c>
      <c r="O280" s="1">
        <v>77.5</v>
      </c>
      <c r="P280" s="1">
        <v>2</v>
      </c>
      <c r="Q280" s="1">
        <v>4</v>
      </c>
      <c r="R280" s="1">
        <v>4</v>
      </c>
      <c r="S280" s="1">
        <v>10</v>
      </c>
      <c r="T280" s="1">
        <v>50</v>
      </c>
      <c r="U280" s="1">
        <v>90</v>
      </c>
      <c r="V280" s="1">
        <v>10</v>
      </c>
      <c r="W280" s="1">
        <v>51.25</v>
      </c>
      <c r="X280" s="1">
        <v>90</v>
      </c>
      <c r="Y280" s="1">
        <v>15</v>
      </c>
      <c r="Z280" s="1">
        <v>52.5</v>
      </c>
      <c r="AA280" s="1">
        <v>87.5</v>
      </c>
    </row>
    <row r="281" spans="3:27" x14ac:dyDescent="0.3">
      <c r="C281" s="1">
        <v>10</v>
      </c>
      <c r="D281" s="1">
        <v>8</v>
      </c>
      <c r="E281" s="1" t="s">
        <v>1</v>
      </c>
      <c r="F281" s="1">
        <v>20</v>
      </c>
      <c r="G281" s="1">
        <v>1</v>
      </c>
      <c r="H281" s="1">
        <v>54008.999999999498</v>
      </c>
      <c r="I281" s="1">
        <v>31658.999999999502</v>
      </c>
      <c r="J281" s="1">
        <v>2520</v>
      </c>
      <c r="K281" s="1">
        <v>16380</v>
      </c>
      <c r="L281" s="1">
        <v>3450</v>
      </c>
      <c r="M281" s="1">
        <v>40</v>
      </c>
      <c r="N281" s="1">
        <v>53.75</v>
      </c>
      <c r="O281" s="1">
        <v>57.5</v>
      </c>
      <c r="P281" s="1">
        <v>2</v>
      </c>
      <c r="Q281" s="1">
        <v>4</v>
      </c>
      <c r="R281" s="1">
        <v>4</v>
      </c>
      <c r="S281" s="1">
        <v>10</v>
      </c>
      <c r="T281" s="1">
        <v>50</v>
      </c>
      <c r="U281" s="1">
        <v>90</v>
      </c>
      <c r="V281" s="1">
        <v>10</v>
      </c>
      <c r="W281" s="1">
        <v>55</v>
      </c>
      <c r="X281" s="1">
        <v>85</v>
      </c>
      <c r="Y281" s="1">
        <v>15</v>
      </c>
      <c r="Z281" s="1">
        <v>54.38</v>
      </c>
      <c r="AA281" s="1">
        <v>90</v>
      </c>
    </row>
    <row r="282" spans="3:27" x14ac:dyDescent="0.3">
      <c r="C282" s="1">
        <v>10</v>
      </c>
      <c r="D282" s="1">
        <v>4</v>
      </c>
      <c r="E282" s="1" t="s">
        <v>1</v>
      </c>
      <c r="F282" s="1">
        <v>2</v>
      </c>
      <c r="G282" s="1">
        <v>1</v>
      </c>
      <c r="H282" s="1">
        <v>38392.999999999898</v>
      </c>
      <c r="I282" s="1">
        <v>24472.999999999902</v>
      </c>
      <c r="J282" s="1">
        <v>4200</v>
      </c>
      <c r="K282" s="1">
        <v>7260</v>
      </c>
      <c r="L282" s="1">
        <v>2460</v>
      </c>
      <c r="M282" s="1">
        <v>33.33</v>
      </c>
      <c r="N282" s="1">
        <v>71.67</v>
      </c>
      <c r="O282" s="1">
        <v>65</v>
      </c>
      <c r="P282" s="1">
        <v>3</v>
      </c>
      <c r="Q282" s="1">
        <v>3</v>
      </c>
      <c r="R282" s="1">
        <v>4</v>
      </c>
      <c r="S282" s="1">
        <v>6.67</v>
      </c>
      <c r="T282" s="1">
        <v>49.17</v>
      </c>
      <c r="U282" s="1">
        <v>83.33</v>
      </c>
      <c r="V282" s="1">
        <v>10</v>
      </c>
      <c r="W282" s="1">
        <v>52.5</v>
      </c>
      <c r="X282" s="1">
        <v>90</v>
      </c>
      <c r="Y282" s="1">
        <v>7.5</v>
      </c>
      <c r="Z282" s="1">
        <v>50.63</v>
      </c>
      <c r="AA282" s="1">
        <v>85</v>
      </c>
    </row>
    <row r="283" spans="3:27" x14ac:dyDescent="0.3">
      <c r="C283" s="1">
        <v>10</v>
      </c>
      <c r="D283" s="1">
        <v>4</v>
      </c>
      <c r="E283" s="1" t="s">
        <v>2</v>
      </c>
      <c r="F283" s="1">
        <v>1</v>
      </c>
      <c r="G283" s="1">
        <v>1</v>
      </c>
      <c r="H283" s="1">
        <v>118116</v>
      </c>
      <c r="I283" s="1">
        <v>34836</v>
      </c>
      <c r="J283" s="1">
        <v>0</v>
      </c>
      <c r="K283" s="1">
        <v>83280</v>
      </c>
      <c r="L283" s="1">
        <v>0</v>
      </c>
      <c r="M283" s="1">
        <v>0</v>
      </c>
      <c r="N283" s="1">
        <v>49</v>
      </c>
      <c r="O283" s="1">
        <v>0</v>
      </c>
      <c r="P283" s="1">
        <v>0</v>
      </c>
      <c r="Q283" s="1">
        <v>10</v>
      </c>
      <c r="R283" s="1">
        <v>0</v>
      </c>
      <c r="S283" s="1">
        <v>0</v>
      </c>
      <c r="T283" s="1">
        <v>0</v>
      </c>
      <c r="U283" s="1">
        <v>0</v>
      </c>
      <c r="V283" s="1">
        <v>15</v>
      </c>
      <c r="W283" s="1">
        <v>52.75</v>
      </c>
      <c r="X283" s="1">
        <v>90</v>
      </c>
      <c r="Y283" s="1">
        <v>0</v>
      </c>
      <c r="Z283" s="1">
        <v>0</v>
      </c>
      <c r="AA283" s="1">
        <v>0</v>
      </c>
    </row>
    <row r="284" spans="3:27" x14ac:dyDescent="0.3">
      <c r="C284" s="1">
        <v>10</v>
      </c>
      <c r="D284" s="1">
        <v>8</v>
      </c>
      <c r="E284" s="1" t="s">
        <v>2</v>
      </c>
      <c r="F284" s="1">
        <v>1</v>
      </c>
      <c r="G284" s="1">
        <v>1</v>
      </c>
      <c r="H284" s="1">
        <v>89333</v>
      </c>
      <c r="I284" s="1">
        <v>30173</v>
      </c>
      <c r="J284" s="1">
        <v>0</v>
      </c>
      <c r="K284" s="1">
        <v>59160</v>
      </c>
      <c r="L284" s="1">
        <v>0</v>
      </c>
      <c r="M284" s="1">
        <v>0</v>
      </c>
      <c r="N284" s="1">
        <v>63</v>
      </c>
      <c r="O284" s="1">
        <v>0</v>
      </c>
      <c r="P284" s="1">
        <v>0</v>
      </c>
      <c r="Q284" s="1">
        <v>10</v>
      </c>
      <c r="R284" s="1">
        <v>0</v>
      </c>
      <c r="S284" s="1">
        <v>0</v>
      </c>
      <c r="T284" s="1">
        <v>0</v>
      </c>
      <c r="U284" s="1">
        <v>0</v>
      </c>
      <c r="V284" s="1">
        <v>11</v>
      </c>
      <c r="W284" s="1">
        <v>55.5</v>
      </c>
      <c r="X284" s="1">
        <v>88</v>
      </c>
      <c r="Y284" s="1">
        <v>0</v>
      </c>
      <c r="Z284" s="1">
        <v>0</v>
      </c>
      <c r="AA284" s="1">
        <v>0</v>
      </c>
    </row>
    <row r="285" spans="3:27" x14ac:dyDescent="0.3">
      <c r="C285" s="1">
        <v>10</v>
      </c>
      <c r="D285" s="1">
        <v>4</v>
      </c>
      <c r="E285" s="1" t="s">
        <v>2</v>
      </c>
      <c r="F285" s="1">
        <v>2</v>
      </c>
      <c r="G285" s="1">
        <v>1</v>
      </c>
      <c r="H285" s="1">
        <v>56607</v>
      </c>
      <c r="I285" s="1">
        <v>32247</v>
      </c>
      <c r="J285" s="1">
        <v>0</v>
      </c>
      <c r="K285" s="1">
        <v>24360</v>
      </c>
      <c r="L285" s="1">
        <v>0</v>
      </c>
      <c r="M285" s="1">
        <v>0</v>
      </c>
      <c r="N285" s="1">
        <v>70</v>
      </c>
      <c r="O285" s="1">
        <v>0</v>
      </c>
      <c r="P285" s="1">
        <v>0</v>
      </c>
      <c r="Q285" s="1">
        <v>10</v>
      </c>
      <c r="R285" s="1">
        <v>0</v>
      </c>
      <c r="S285" s="1">
        <v>0</v>
      </c>
      <c r="T285" s="1">
        <v>0</v>
      </c>
      <c r="U285" s="1">
        <v>0</v>
      </c>
      <c r="V285" s="1">
        <v>10</v>
      </c>
      <c r="W285" s="1">
        <v>49.75</v>
      </c>
      <c r="X285" s="1">
        <v>86</v>
      </c>
      <c r="Y285" s="1">
        <v>0</v>
      </c>
      <c r="Z285" s="1">
        <v>0</v>
      </c>
      <c r="AA285" s="1">
        <v>0</v>
      </c>
    </row>
    <row r="286" spans="3:27" x14ac:dyDescent="0.3">
      <c r="C286" s="1">
        <v>10</v>
      </c>
      <c r="D286" s="1">
        <v>8</v>
      </c>
      <c r="E286" s="1" t="s">
        <v>2</v>
      </c>
      <c r="F286" s="1">
        <v>2</v>
      </c>
      <c r="G286" s="1">
        <v>1</v>
      </c>
      <c r="H286" s="1">
        <v>51203.9999999961</v>
      </c>
      <c r="I286" s="1">
        <v>26453.9999999961</v>
      </c>
      <c r="J286" s="1">
        <v>0</v>
      </c>
      <c r="K286" s="1">
        <v>24750</v>
      </c>
      <c r="L286" s="1">
        <v>0</v>
      </c>
      <c r="M286" s="1">
        <v>0</v>
      </c>
      <c r="N286" s="1">
        <v>70.5</v>
      </c>
      <c r="O286" s="1">
        <v>0</v>
      </c>
      <c r="P286" s="1">
        <v>0</v>
      </c>
      <c r="Q286" s="1">
        <v>10</v>
      </c>
      <c r="R286" s="1">
        <v>0</v>
      </c>
      <c r="S286" s="1">
        <v>0</v>
      </c>
      <c r="T286" s="1">
        <v>0</v>
      </c>
      <c r="U286" s="1">
        <v>0</v>
      </c>
      <c r="V286" s="1">
        <v>10</v>
      </c>
      <c r="W286" s="1">
        <v>55</v>
      </c>
      <c r="X286" s="1">
        <v>85</v>
      </c>
      <c r="Y286" s="1">
        <v>0</v>
      </c>
      <c r="Z286" s="1">
        <v>0</v>
      </c>
      <c r="AA286" s="1">
        <v>0</v>
      </c>
    </row>
    <row r="287" spans="3:27" x14ac:dyDescent="0.3">
      <c r="C287" s="1">
        <v>10</v>
      </c>
      <c r="D287" s="1">
        <v>4</v>
      </c>
      <c r="E287" s="1" t="s">
        <v>2</v>
      </c>
      <c r="F287" s="1">
        <v>3</v>
      </c>
      <c r="G287" s="1">
        <v>1</v>
      </c>
      <c r="H287" s="1">
        <v>61190</v>
      </c>
      <c r="I287" s="1">
        <v>28880</v>
      </c>
      <c r="J287" s="1">
        <v>0</v>
      </c>
      <c r="K287" s="1">
        <v>32310</v>
      </c>
      <c r="L287" s="1">
        <v>0</v>
      </c>
      <c r="M287" s="1">
        <v>0</v>
      </c>
      <c r="N287" s="1">
        <v>58.5</v>
      </c>
      <c r="O287" s="1">
        <v>0</v>
      </c>
      <c r="P287" s="1">
        <v>0</v>
      </c>
      <c r="Q287" s="1">
        <v>10</v>
      </c>
      <c r="R287" s="1">
        <v>0</v>
      </c>
      <c r="S287" s="1">
        <v>0</v>
      </c>
      <c r="T287" s="1">
        <v>0</v>
      </c>
      <c r="U287" s="1">
        <v>0</v>
      </c>
      <c r="V287" s="1">
        <v>10</v>
      </c>
      <c r="W287" s="1">
        <v>51.25</v>
      </c>
      <c r="X287" s="1">
        <v>90</v>
      </c>
      <c r="Y287" s="1">
        <v>0</v>
      </c>
      <c r="Z287" s="1">
        <v>0</v>
      </c>
      <c r="AA287" s="1">
        <v>0</v>
      </c>
    </row>
    <row r="288" spans="3:27" x14ac:dyDescent="0.3">
      <c r="C288" s="1">
        <v>10</v>
      </c>
      <c r="D288" s="1">
        <v>8</v>
      </c>
      <c r="E288" s="1" t="s">
        <v>2</v>
      </c>
      <c r="F288" s="1">
        <v>3</v>
      </c>
      <c r="G288" s="1">
        <v>1</v>
      </c>
      <c r="H288" s="1">
        <v>61062</v>
      </c>
      <c r="I288" s="1">
        <v>24642</v>
      </c>
      <c r="J288" s="1">
        <v>0</v>
      </c>
      <c r="K288" s="1">
        <v>36420</v>
      </c>
      <c r="L288" s="1">
        <v>0</v>
      </c>
      <c r="M288" s="1">
        <v>0</v>
      </c>
      <c r="N288" s="1">
        <v>52</v>
      </c>
      <c r="O288" s="1">
        <v>0</v>
      </c>
      <c r="P288" s="1">
        <v>0</v>
      </c>
      <c r="Q288" s="1">
        <v>10</v>
      </c>
      <c r="R288" s="1">
        <v>0</v>
      </c>
      <c r="S288" s="1">
        <v>0</v>
      </c>
      <c r="T288" s="1">
        <v>0</v>
      </c>
      <c r="U288" s="1">
        <v>0</v>
      </c>
      <c r="V288" s="1">
        <v>10</v>
      </c>
      <c r="W288" s="1">
        <v>56.25</v>
      </c>
      <c r="X288" s="1">
        <v>88</v>
      </c>
      <c r="Y288" s="1">
        <v>0</v>
      </c>
      <c r="Z288" s="1">
        <v>0</v>
      </c>
      <c r="AA288" s="1">
        <v>0</v>
      </c>
    </row>
    <row r="289" spans="3:27" x14ac:dyDescent="0.3">
      <c r="C289" s="1">
        <v>10</v>
      </c>
      <c r="D289" s="1">
        <v>4</v>
      </c>
      <c r="E289" s="1" t="s">
        <v>2</v>
      </c>
      <c r="F289" s="1">
        <v>4</v>
      </c>
      <c r="G289" s="1">
        <v>1</v>
      </c>
      <c r="H289" s="1">
        <v>83469</v>
      </c>
      <c r="I289" s="1">
        <v>26229</v>
      </c>
      <c r="J289" s="1">
        <v>0</v>
      </c>
      <c r="K289" s="1">
        <v>57240</v>
      </c>
      <c r="L289" s="1">
        <v>0</v>
      </c>
      <c r="M289" s="1">
        <v>0</v>
      </c>
      <c r="N289" s="1">
        <v>40.5</v>
      </c>
      <c r="O289" s="1">
        <v>0</v>
      </c>
      <c r="P289" s="1">
        <v>0</v>
      </c>
      <c r="Q289" s="1">
        <v>10</v>
      </c>
      <c r="R289" s="1">
        <v>0</v>
      </c>
      <c r="S289" s="1">
        <v>0</v>
      </c>
      <c r="T289" s="1">
        <v>0</v>
      </c>
      <c r="U289" s="1">
        <v>0</v>
      </c>
      <c r="V289" s="1">
        <v>9</v>
      </c>
      <c r="W289" s="1">
        <v>48.75</v>
      </c>
      <c r="X289" s="1">
        <v>88</v>
      </c>
      <c r="Y289" s="1">
        <v>0</v>
      </c>
      <c r="Z289" s="1">
        <v>0</v>
      </c>
      <c r="AA289" s="1">
        <v>0</v>
      </c>
    </row>
    <row r="290" spans="3:27" x14ac:dyDescent="0.3">
      <c r="C290" s="1">
        <v>10</v>
      </c>
      <c r="D290" s="1">
        <v>8</v>
      </c>
      <c r="E290" s="1" t="s">
        <v>2</v>
      </c>
      <c r="F290" s="1">
        <v>4</v>
      </c>
      <c r="G290" s="1">
        <v>1</v>
      </c>
      <c r="H290" s="1">
        <v>81802</v>
      </c>
      <c r="I290" s="1">
        <v>25042</v>
      </c>
      <c r="J290" s="1">
        <v>0</v>
      </c>
      <c r="K290" s="1">
        <v>56760</v>
      </c>
      <c r="L290" s="1">
        <v>0</v>
      </c>
      <c r="M290" s="1">
        <v>0</v>
      </c>
      <c r="N290" s="1">
        <v>47</v>
      </c>
      <c r="O290" s="1">
        <v>0</v>
      </c>
      <c r="P290" s="1">
        <v>0</v>
      </c>
      <c r="Q290" s="1">
        <v>10</v>
      </c>
      <c r="R290" s="1">
        <v>0</v>
      </c>
      <c r="S290" s="1">
        <v>0</v>
      </c>
      <c r="T290" s="1">
        <v>0</v>
      </c>
      <c r="U290" s="1">
        <v>0</v>
      </c>
      <c r="V290" s="1">
        <v>9</v>
      </c>
      <c r="W290" s="1">
        <v>52.25</v>
      </c>
      <c r="X290" s="1">
        <v>88</v>
      </c>
      <c r="Y290" s="1">
        <v>0</v>
      </c>
      <c r="Z290" s="1">
        <v>0</v>
      </c>
      <c r="AA290" s="1">
        <v>0</v>
      </c>
    </row>
    <row r="291" spans="3:27" x14ac:dyDescent="0.3">
      <c r="C291" s="1">
        <v>10</v>
      </c>
      <c r="D291" s="1">
        <v>4</v>
      </c>
      <c r="E291" s="1" t="s">
        <v>2</v>
      </c>
      <c r="F291" s="1">
        <v>5</v>
      </c>
      <c r="G291" s="1">
        <v>1</v>
      </c>
      <c r="H291" s="1">
        <v>84933</v>
      </c>
      <c r="I291" s="1">
        <v>29433</v>
      </c>
      <c r="J291" s="1">
        <v>0</v>
      </c>
      <c r="K291" s="1">
        <v>55500</v>
      </c>
      <c r="L291" s="1">
        <v>0</v>
      </c>
      <c r="M291" s="1">
        <v>0</v>
      </c>
      <c r="N291" s="1">
        <v>51</v>
      </c>
      <c r="O291" s="1">
        <v>0</v>
      </c>
      <c r="P291" s="1">
        <v>0</v>
      </c>
      <c r="Q291" s="1">
        <v>10</v>
      </c>
      <c r="R291" s="1">
        <v>0</v>
      </c>
      <c r="S291" s="1">
        <v>0</v>
      </c>
      <c r="T291" s="1">
        <v>0</v>
      </c>
      <c r="U291" s="1">
        <v>0</v>
      </c>
      <c r="V291" s="1">
        <v>10</v>
      </c>
      <c r="W291" s="1">
        <v>49.5</v>
      </c>
      <c r="X291" s="1">
        <v>90</v>
      </c>
      <c r="Y291" s="1">
        <v>0</v>
      </c>
      <c r="Z291" s="1">
        <v>0</v>
      </c>
      <c r="AA291" s="1">
        <v>0</v>
      </c>
    </row>
    <row r="292" spans="3:27" x14ac:dyDescent="0.3">
      <c r="C292" s="1">
        <v>10</v>
      </c>
      <c r="D292" s="1">
        <v>8</v>
      </c>
      <c r="E292" s="1" t="s">
        <v>2</v>
      </c>
      <c r="F292" s="1">
        <v>5</v>
      </c>
      <c r="G292" s="1">
        <v>1</v>
      </c>
      <c r="H292" s="1">
        <v>75949</v>
      </c>
      <c r="I292" s="1">
        <v>28819</v>
      </c>
      <c r="J292" s="1">
        <v>0</v>
      </c>
      <c r="K292" s="1">
        <v>47130</v>
      </c>
      <c r="L292" s="1">
        <v>0</v>
      </c>
      <c r="M292" s="1">
        <v>0</v>
      </c>
      <c r="N292" s="1">
        <v>57.5</v>
      </c>
      <c r="O292" s="1">
        <v>0</v>
      </c>
      <c r="P292" s="1">
        <v>0</v>
      </c>
      <c r="Q292" s="1">
        <v>10</v>
      </c>
      <c r="R292" s="1">
        <v>0</v>
      </c>
      <c r="S292" s="1">
        <v>0</v>
      </c>
      <c r="T292" s="1">
        <v>0</v>
      </c>
      <c r="U292" s="1">
        <v>0</v>
      </c>
      <c r="V292" s="1">
        <v>10</v>
      </c>
      <c r="W292" s="1">
        <v>50.25</v>
      </c>
      <c r="X292" s="1">
        <v>82</v>
      </c>
      <c r="Y292" s="1">
        <v>0</v>
      </c>
      <c r="Z292" s="1">
        <v>0</v>
      </c>
      <c r="AA292" s="1">
        <v>0</v>
      </c>
    </row>
    <row r="293" spans="3:27" x14ac:dyDescent="0.3">
      <c r="C293" s="1">
        <v>10</v>
      </c>
      <c r="D293" s="1">
        <v>4</v>
      </c>
      <c r="E293" s="1" t="s">
        <v>2</v>
      </c>
      <c r="F293" s="1">
        <v>6</v>
      </c>
      <c r="G293" s="1">
        <v>1</v>
      </c>
      <c r="H293" s="1">
        <v>78153</v>
      </c>
      <c r="I293" s="1">
        <v>29193</v>
      </c>
      <c r="J293" s="1">
        <v>0</v>
      </c>
      <c r="K293" s="1">
        <v>48960</v>
      </c>
      <c r="L293" s="1">
        <v>0</v>
      </c>
      <c r="M293" s="1">
        <v>0</v>
      </c>
      <c r="N293" s="1">
        <v>48</v>
      </c>
      <c r="O293" s="1">
        <v>0</v>
      </c>
      <c r="P293" s="1">
        <v>0</v>
      </c>
      <c r="Q293" s="1">
        <v>10</v>
      </c>
      <c r="R293" s="1">
        <v>0</v>
      </c>
      <c r="S293" s="1">
        <v>0</v>
      </c>
      <c r="T293" s="1">
        <v>0</v>
      </c>
      <c r="U293" s="1">
        <v>0</v>
      </c>
      <c r="V293" s="1">
        <v>10</v>
      </c>
      <c r="W293" s="1">
        <v>50.75</v>
      </c>
      <c r="X293" s="1">
        <v>89</v>
      </c>
      <c r="Y293" s="1">
        <v>0</v>
      </c>
      <c r="Z293" s="1">
        <v>0</v>
      </c>
      <c r="AA293" s="1">
        <v>0</v>
      </c>
    </row>
    <row r="294" spans="3:27" x14ac:dyDescent="0.3">
      <c r="C294" s="1">
        <v>10</v>
      </c>
      <c r="D294" s="1">
        <v>8</v>
      </c>
      <c r="E294" s="1" t="s">
        <v>2</v>
      </c>
      <c r="F294" s="1">
        <v>6</v>
      </c>
      <c r="G294" s="1">
        <v>1</v>
      </c>
      <c r="H294" s="1">
        <v>81635</v>
      </c>
      <c r="I294" s="1">
        <v>26885</v>
      </c>
      <c r="J294" s="1">
        <v>0</v>
      </c>
      <c r="K294" s="1">
        <v>54750</v>
      </c>
      <c r="L294" s="1">
        <v>0</v>
      </c>
      <c r="M294" s="1">
        <v>0</v>
      </c>
      <c r="N294" s="1">
        <v>35.5</v>
      </c>
      <c r="O294" s="1">
        <v>0</v>
      </c>
      <c r="P294" s="1">
        <v>0</v>
      </c>
      <c r="Q294" s="1">
        <v>10</v>
      </c>
      <c r="R294" s="1">
        <v>0</v>
      </c>
      <c r="S294" s="1">
        <v>0</v>
      </c>
      <c r="T294" s="1">
        <v>0</v>
      </c>
      <c r="U294" s="1">
        <v>0</v>
      </c>
      <c r="V294" s="1">
        <v>9</v>
      </c>
      <c r="W294" s="1">
        <v>51.25</v>
      </c>
      <c r="X294" s="1">
        <v>87</v>
      </c>
      <c r="Y294" s="1">
        <v>0</v>
      </c>
      <c r="Z294" s="1">
        <v>0</v>
      </c>
      <c r="AA294" s="1">
        <v>0</v>
      </c>
    </row>
    <row r="295" spans="3:27" x14ac:dyDescent="0.3">
      <c r="C295" s="1">
        <v>10</v>
      </c>
      <c r="D295" s="1">
        <v>4</v>
      </c>
      <c r="E295" s="1" t="s">
        <v>2</v>
      </c>
      <c r="F295" s="1">
        <v>7</v>
      </c>
      <c r="G295" s="1">
        <v>1</v>
      </c>
      <c r="H295" s="1">
        <v>71565</v>
      </c>
      <c r="I295" s="1">
        <v>28455</v>
      </c>
      <c r="J295" s="1">
        <v>0</v>
      </c>
      <c r="K295" s="1">
        <v>43110</v>
      </c>
      <c r="L295" s="1">
        <v>0</v>
      </c>
      <c r="M295" s="1">
        <v>0</v>
      </c>
      <c r="N295" s="1">
        <v>49</v>
      </c>
      <c r="O295" s="1">
        <v>0</v>
      </c>
      <c r="P295" s="1">
        <v>0</v>
      </c>
      <c r="Q295" s="1">
        <v>10</v>
      </c>
      <c r="R295" s="1">
        <v>0</v>
      </c>
      <c r="S295" s="1">
        <v>0</v>
      </c>
      <c r="T295" s="1">
        <v>0</v>
      </c>
      <c r="U295" s="1">
        <v>0</v>
      </c>
      <c r="V295" s="1">
        <v>10</v>
      </c>
      <c r="W295" s="1">
        <v>49</v>
      </c>
      <c r="X295" s="1">
        <v>86</v>
      </c>
      <c r="Y295" s="1">
        <v>0</v>
      </c>
      <c r="Z295" s="1">
        <v>0</v>
      </c>
      <c r="AA295" s="1">
        <v>0</v>
      </c>
    </row>
    <row r="296" spans="3:27" x14ac:dyDescent="0.3">
      <c r="C296" s="1">
        <v>10</v>
      </c>
      <c r="D296" s="1">
        <v>8</v>
      </c>
      <c r="E296" s="1" t="s">
        <v>2</v>
      </c>
      <c r="F296" s="1">
        <v>7</v>
      </c>
      <c r="G296" s="1">
        <v>1</v>
      </c>
      <c r="H296" s="1">
        <v>57789</v>
      </c>
      <c r="I296" s="1">
        <v>25929</v>
      </c>
      <c r="J296" s="1">
        <v>0</v>
      </c>
      <c r="K296" s="1">
        <v>31860</v>
      </c>
      <c r="L296" s="1">
        <v>0</v>
      </c>
      <c r="M296" s="1">
        <v>0</v>
      </c>
      <c r="N296" s="1">
        <v>59</v>
      </c>
      <c r="O296" s="1">
        <v>0</v>
      </c>
      <c r="P296" s="1">
        <v>0</v>
      </c>
      <c r="Q296" s="1">
        <v>10</v>
      </c>
      <c r="R296" s="1">
        <v>0</v>
      </c>
      <c r="S296" s="1">
        <v>0</v>
      </c>
      <c r="T296" s="1">
        <v>0</v>
      </c>
      <c r="U296" s="1">
        <v>0</v>
      </c>
      <c r="V296" s="1">
        <v>11</v>
      </c>
      <c r="W296" s="1">
        <v>54.5</v>
      </c>
      <c r="X296" s="1">
        <v>87</v>
      </c>
      <c r="Y296" s="1">
        <v>0</v>
      </c>
      <c r="Z296" s="1">
        <v>0</v>
      </c>
      <c r="AA296" s="1">
        <v>0</v>
      </c>
    </row>
    <row r="297" spans="3:27" x14ac:dyDescent="0.3">
      <c r="C297" s="1">
        <v>10</v>
      </c>
      <c r="D297" s="1">
        <v>4</v>
      </c>
      <c r="E297" s="1" t="s">
        <v>2</v>
      </c>
      <c r="F297" s="1">
        <v>8</v>
      </c>
      <c r="G297" s="1">
        <v>1</v>
      </c>
      <c r="H297" s="1">
        <v>46008</v>
      </c>
      <c r="I297" s="1">
        <v>36348</v>
      </c>
      <c r="J297" s="1">
        <v>0</v>
      </c>
      <c r="K297" s="1">
        <v>9660</v>
      </c>
      <c r="L297" s="1">
        <v>0</v>
      </c>
      <c r="M297" s="1">
        <v>0</v>
      </c>
      <c r="N297" s="1">
        <v>87</v>
      </c>
      <c r="O297" s="1">
        <v>0</v>
      </c>
      <c r="P297" s="1">
        <v>0</v>
      </c>
      <c r="Q297" s="1">
        <v>10</v>
      </c>
      <c r="R297" s="1">
        <v>0</v>
      </c>
      <c r="S297" s="1">
        <v>0</v>
      </c>
      <c r="T297" s="1">
        <v>0</v>
      </c>
      <c r="U297" s="1">
        <v>0</v>
      </c>
      <c r="V297" s="1">
        <v>10</v>
      </c>
      <c r="W297" s="1">
        <v>50.75</v>
      </c>
      <c r="X297" s="1">
        <v>90</v>
      </c>
      <c r="Y297" s="1">
        <v>0</v>
      </c>
      <c r="Z297" s="1">
        <v>0</v>
      </c>
      <c r="AA297" s="1">
        <v>0</v>
      </c>
    </row>
    <row r="298" spans="3:27" x14ac:dyDescent="0.3">
      <c r="C298" s="1">
        <v>10</v>
      </c>
      <c r="D298" s="1">
        <v>8</v>
      </c>
      <c r="E298" s="1" t="s">
        <v>2</v>
      </c>
      <c r="F298" s="1">
        <v>8</v>
      </c>
      <c r="G298" s="1">
        <v>1</v>
      </c>
      <c r="H298" s="1">
        <v>56712.999999997497</v>
      </c>
      <c r="I298" s="1">
        <v>25452.999999997501</v>
      </c>
      <c r="J298" s="1">
        <v>0</v>
      </c>
      <c r="K298" s="1">
        <v>31260</v>
      </c>
      <c r="L298" s="1">
        <v>0</v>
      </c>
      <c r="M298" s="1">
        <v>0</v>
      </c>
      <c r="N298" s="1">
        <v>58.5</v>
      </c>
      <c r="O298" s="1">
        <v>0</v>
      </c>
      <c r="P298" s="1">
        <v>0</v>
      </c>
      <c r="Q298" s="1">
        <v>10</v>
      </c>
      <c r="R298" s="1">
        <v>0</v>
      </c>
      <c r="S298" s="1">
        <v>0</v>
      </c>
      <c r="T298" s="1">
        <v>0</v>
      </c>
      <c r="U298" s="1">
        <v>0</v>
      </c>
      <c r="V298" s="1">
        <v>10</v>
      </c>
      <c r="W298" s="1">
        <v>54.25</v>
      </c>
      <c r="X298" s="1">
        <v>87</v>
      </c>
      <c r="Y298" s="1">
        <v>0</v>
      </c>
      <c r="Z298" s="1">
        <v>0</v>
      </c>
      <c r="AA298" s="1">
        <v>0</v>
      </c>
    </row>
    <row r="299" spans="3:27" x14ac:dyDescent="0.3">
      <c r="C299" s="1">
        <v>10</v>
      </c>
      <c r="D299" s="1">
        <v>4</v>
      </c>
      <c r="E299" s="1" t="s">
        <v>2</v>
      </c>
      <c r="F299" s="1">
        <v>9</v>
      </c>
      <c r="G299" s="1">
        <v>1</v>
      </c>
      <c r="H299" s="1">
        <v>90660</v>
      </c>
      <c r="I299" s="1">
        <v>30030</v>
      </c>
      <c r="J299" s="1">
        <v>0</v>
      </c>
      <c r="K299" s="1">
        <v>60630</v>
      </c>
      <c r="L299" s="1">
        <v>0</v>
      </c>
      <c r="M299" s="1">
        <v>0</v>
      </c>
      <c r="N299" s="1">
        <v>52.5</v>
      </c>
      <c r="O299" s="1">
        <v>0</v>
      </c>
      <c r="P299" s="1">
        <v>0</v>
      </c>
      <c r="Q299" s="1">
        <v>10</v>
      </c>
      <c r="R299" s="1">
        <v>0</v>
      </c>
      <c r="S299" s="1">
        <v>0</v>
      </c>
      <c r="T299" s="1">
        <v>0</v>
      </c>
      <c r="U299" s="1">
        <v>0</v>
      </c>
      <c r="V299" s="1">
        <v>11</v>
      </c>
      <c r="W299" s="1">
        <v>51.5</v>
      </c>
      <c r="X299" s="1">
        <v>88</v>
      </c>
      <c r="Y299" s="1">
        <v>0</v>
      </c>
      <c r="Z299" s="1">
        <v>0</v>
      </c>
      <c r="AA299" s="1">
        <v>0</v>
      </c>
    </row>
    <row r="300" spans="3:27" x14ac:dyDescent="0.3">
      <c r="C300" s="1">
        <v>10</v>
      </c>
      <c r="D300" s="1">
        <v>8</v>
      </c>
      <c r="E300" s="1" t="s">
        <v>2</v>
      </c>
      <c r="F300" s="1">
        <v>9</v>
      </c>
      <c r="G300" s="1">
        <v>1</v>
      </c>
      <c r="H300" s="1">
        <v>74721.999999999796</v>
      </c>
      <c r="I300" s="1">
        <v>27051.9999999998</v>
      </c>
      <c r="J300" s="1">
        <v>0</v>
      </c>
      <c r="K300" s="1">
        <v>47670</v>
      </c>
      <c r="L300" s="1">
        <v>0</v>
      </c>
      <c r="M300" s="1">
        <v>0</v>
      </c>
      <c r="N300" s="1">
        <v>65.5</v>
      </c>
      <c r="O300" s="1">
        <v>0</v>
      </c>
      <c r="P300" s="1">
        <v>0</v>
      </c>
      <c r="Q300" s="1">
        <v>10</v>
      </c>
      <c r="R300" s="1">
        <v>0</v>
      </c>
      <c r="S300" s="1">
        <v>0</v>
      </c>
      <c r="T300" s="1">
        <v>0</v>
      </c>
      <c r="U300" s="1">
        <v>0</v>
      </c>
      <c r="V300" s="1">
        <v>9</v>
      </c>
      <c r="W300" s="1">
        <v>57.13</v>
      </c>
      <c r="X300" s="1">
        <v>88</v>
      </c>
      <c r="Y300" s="1">
        <v>0</v>
      </c>
      <c r="Z300" s="1">
        <v>0</v>
      </c>
      <c r="AA300" s="1">
        <v>0</v>
      </c>
    </row>
    <row r="301" spans="3:27" x14ac:dyDescent="0.3">
      <c r="C301" s="1">
        <v>10</v>
      </c>
      <c r="D301" s="1">
        <v>4</v>
      </c>
      <c r="E301" s="1" t="s">
        <v>2</v>
      </c>
      <c r="F301" s="1">
        <v>10</v>
      </c>
      <c r="G301" s="1">
        <v>1</v>
      </c>
      <c r="H301" s="1">
        <v>65426</v>
      </c>
      <c r="I301" s="1">
        <v>28676</v>
      </c>
      <c r="J301" s="1">
        <v>0</v>
      </c>
      <c r="K301" s="1">
        <v>36750</v>
      </c>
      <c r="L301" s="1">
        <v>0</v>
      </c>
      <c r="M301" s="1">
        <v>0</v>
      </c>
      <c r="N301" s="1">
        <v>53.5</v>
      </c>
      <c r="O301" s="1">
        <v>0</v>
      </c>
      <c r="P301" s="1">
        <v>0</v>
      </c>
      <c r="Q301" s="1">
        <v>10</v>
      </c>
      <c r="R301" s="1">
        <v>0</v>
      </c>
      <c r="S301" s="1">
        <v>0</v>
      </c>
      <c r="T301" s="1">
        <v>0</v>
      </c>
      <c r="U301" s="1">
        <v>0</v>
      </c>
      <c r="V301" s="1">
        <v>10</v>
      </c>
      <c r="W301" s="1">
        <v>51</v>
      </c>
      <c r="X301" s="1">
        <v>90</v>
      </c>
      <c r="Y301" s="1">
        <v>0</v>
      </c>
      <c r="Z301" s="1">
        <v>0</v>
      </c>
      <c r="AA301" s="1">
        <v>0</v>
      </c>
    </row>
    <row r="302" spans="3:27" x14ac:dyDescent="0.3">
      <c r="C302" s="1">
        <v>10</v>
      </c>
      <c r="D302" s="1">
        <v>8</v>
      </c>
      <c r="E302" s="1" t="s">
        <v>2</v>
      </c>
      <c r="F302" s="1">
        <v>10</v>
      </c>
      <c r="G302" s="1">
        <v>1</v>
      </c>
      <c r="H302" s="1">
        <v>54286</v>
      </c>
      <c r="I302" s="1">
        <v>26386</v>
      </c>
      <c r="J302" s="1">
        <v>0</v>
      </c>
      <c r="K302" s="1">
        <v>27900</v>
      </c>
      <c r="L302" s="1">
        <v>0</v>
      </c>
      <c r="M302" s="1">
        <v>0</v>
      </c>
      <c r="N302" s="1">
        <v>65</v>
      </c>
      <c r="O302" s="1">
        <v>0</v>
      </c>
      <c r="P302" s="1">
        <v>0</v>
      </c>
      <c r="Q302" s="1">
        <v>10</v>
      </c>
      <c r="R302" s="1">
        <v>0</v>
      </c>
      <c r="S302" s="1">
        <v>0</v>
      </c>
      <c r="T302" s="1">
        <v>0</v>
      </c>
      <c r="U302" s="1">
        <v>0</v>
      </c>
      <c r="V302" s="1">
        <v>10</v>
      </c>
      <c r="W302" s="1">
        <v>56.75</v>
      </c>
      <c r="X302" s="1">
        <v>88</v>
      </c>
      <c r="Y302" s="1">
        <v>0</v>
      </c>
      <c r="Z302" s="1">
        <v>0</v>
      </c>
      <c r="AA302" s="1">
        <v>0</v>
      </c>
    </row>
    <row r="303" spans="3:27" x14ac:dyDescent="0.3">
      <c r="C303" s="1">
        <v>10</v>
      </c>
      <c r="D303" s="1">
        <v>4</v>
      </c>
      <c r="E303" s="1" t="s">
        <v>2</v>
      </c>
      <c r="F303" s="1">
        <v>11</v>
      </c>
      <c r="G303" s="1">
        <v>1</v>
      </c>
      <c r="H303" s="1">
        <v>69044</v>
      </c>
      <c r="I303" s="1">
        <v>26234</v>
      </c>
      <c r="J303" s="1">
        <v>0</v>
      </c>
      <c r="K303" s="1">
        <v>42810</v>
      </c>
      <c r="L303" s="1">
        <v>0</v>
      </c>
      <c r="M303" s="1">
        <v>0</v>
      </c>
      <c r="N303" s="1">
        <v>48</v>
      </c>
      <c r="O303" s="1">
        <v>0</v>
      </c>
      <c r="P303" s="1">
        <v>0</v>
      </c>
      <c r="Q303" s="1">
        <v>10</v>
      </c>
      <c r="R303" s="1">
        <v>0</v>
      </c>
      <c r="S303" s="1">
        <v>0</v>
      </c>
      <c r="T303" s="1">
        <v>0</v>
      </c>
      <c r="U303" s="1">
        <v>0</v>
      </c>
      <c r="V303" s="1">
        <v>9</v>
      </c>
      <c r="W303" s="1">
        <v>49.5</v>
      </c>
      <c r="X303" s="1">
        <v>89</v>
      </c>
      <c r="Y303" s="1">
        <v>0</v>
      </c>
      <c r="Z303" s="1">
        <v>0</v>
      </c>
      <c r="AA303" s="1">
        <v>0</v>
      </c>
    </row>
    <row r="304" spans="3:27" x14ac:dyDescent="0.3">
      <c r="C304" s="1">
        <v>10</v>
      </c>
      <c r="D304" s="1">
        <v>8</v>
      </c>
      <c r="E304" s="1" t="s">
        <v>2</v>
      </c>
      <c r="F304" s="1">
        <v>11</v>
      </c>
      <c r="G304" s="1">
        <v>1</v>
      </c>
      <c r="H304" s="1">
        <v>63633</v>
      </c>
      <c r="I304" s="1">
        <v>24633</v>
      </c>
      <c r="J304" s="1">
        <v>0</v>
      </c>
      <c r="K304" s="1">
        <v>39000</v>
      </c>
      <c r="L304" s="1">
        <v>0</v>
      </c>
      <c r="M304" s="1">
        <v>0</v>
      </c>
      <c r="N304" s="1">
        <v>51.5</v>
      </c>
      <c r="O304" s="1">
        <v>0</v>
      </c>
      <c r="P304" s="1">
        <v>0</v>
      </c>
      <c r="Q304" s="1">
        <v>10</v>
      </c>
      <c r="R304" s="1">
        <v>0</v>
      </c>
      <c r="S304" s="1">
        <v>0</v>
      </c>
      <c r="T304" s="1">
        <v>0</v>
      </c>
      <c r="U304" s="1">
        <v>0</v>
      </c>
      <c r="V304" s="1">
        <v>9</v>
      </c>
      <c r="W304" s="1">
        <v>56.75</v>
      </c>
      <c r="X304" s="1">
        <v>88</v>
      </c>
      <c r="Y304" s="1">
        <v>0</v>
      </c>
      <c r="Z304" s="1">
        <v>0</v>
      </c>
      <c r="AA304" s="1">
        <v>0</v>
      </c>
    </row>
    <row r="305" spans="3:27" x14ac:dyDescent="0.3">
      <c r="C305" s="1">
        <v>10</v>
      </c>
      <c r="D305" s="1">
        <v>4</v>
      </c>
      <c r="E305" s="1" t="s">
        <v>2</v>
      </c>
      <c r="F305" s="1">
        <v>12</v>
      </c>
      <c r="G305" s="1">
        <v>1</v>
      </c>
      <c r="H305" s="1">
        <v>86380</v>
      </c>
      <c r="I305" s="1">
        <v>30490</v>
      </c>
      <c r="J305" s="1">
        <v>0</v>
      </c>
      <c r="K305" s="1">
        <v>55890</v>
      </c>
      <c r="L305" s="1">
        <v>0</v>
      </c>
      <c r="M305" s="1">
        <v>0</v>
      </c>
      <c r="N305" s="1">
        <v>51.5</v>
      </c>
      <c r="O305" s="1">
        <v>0</v>
      </c>
      <c r="P305" s="1">
        <v>0</v>
      </c>
      <c r="Q305" s="1">
        <v>10</v>
      </c>
      <c r="R305" s="1">
        <v>0</v>
      </c>
      <c r="S305" s="1">
        <v>0</v>
      </c>
      <c r="T305" s="1">
        <v>0</v>
      </c>
      <c r="U305" s="1">
        <v>0</v>
      </c>
      <c r="V305" s="1">
        <v>10</v>
      </c>
      <c r="W305" s="1">
        <v>50.75</v>
      </c>
      <c r="X305" s="1">
        <v>90</v>
      </c>
      <c r="Y305" s="1">
        <v>0</v>
      </c>
      <c r="Z305" s="1">
        <v>0</v>
      </c>
      <c r="AA305" s="1">
        <v>0</v>
      </c>
    </row>
    <row r="306" spans="3:27" x14ac:dyDescent="0.3">
      <c r="C306" s="1">
        <v>10</v>
      </c>
      <c r="D306" s="1">
        <v>8</v>
      </c>
      <c r="E306" s="1" t="s">
        <v>2</v>
      </c>
      <c r="F306" s="1">
        <v>12</v>
      </c>
      <c r="G306" s="1">
        <v>1</v>
      </c>
      <c r="H306" s="1">
        <v>87868</v>
      </c>
      <c r="I306" s="1">
        <v>27808</v>
      </c>
      <c r="J306" s="1">
        <v>0</v>
      </c>
      <c r="K306" s="1">
        <v>60060</v>
      </c>
      <c r="L306" s="1">
        <v>0</v>
      </c>
      <c r="M306" s="1">
        <v>0</v>
      </c>
      <c r="N306" s="1">
        <v>46.5</v>
      </c>
      <c r="O306" s="1">
        <v>0</v>
      </c>
      <c r="P306" s="1">
        <v>0</v>
      </c>
      <c r="Q306" s="1">
        <v>10</v>
      </c>
      <c r="R306" s="1">
        <v>0</v>
      </c>
      <c r="S306" s="1">
        <v>0</v>
      </c>
      <c r="T306" s="1">
        <v>0</v>
      </c>
      <c r="U306" s="1">
        <v>0</v>
      </c>
      <c r="V306" s="1">
        <v>10</v>
      </c>
      <c r="W306" s="1">
        <v>54.25</v>
      </c>
      <c r="X306" s="1">
        <v>89</v>
      </c>
      <c r="Y306" s="1">
        <v>0</v>
      </c>
      <c r="Z306" s="1">
        <v>0</v>
      </c>
      <c r="AA306" s="1">
        <v>0</v>
      </c>
    </row>
    <row r="307" spans="3:27" x14ac:dyDescent="0.3">
      <c r="C307" s="1">
        <v>10</v>
      </c>
      <c r="D307" s="1">
        <v>4</v>
      </c>
      <c r="E307" s="1" t="s">
        <v>2</v>
      </c>
      <c r="F307" s="1">
        <v>13</v>
      </c>
      <c r="G307" s="1">
        <v>1</v>
      </c>
      <c r="H307" s="1">
        <v>90655</v>
      </c>
      <c r="I307" s="1">
        <v>27145</v>
      </c>
      <c r="J307" s="1">
        <v>0</v>
      </c>
      <c r="K307" s="1">
        <v>63510</v>
      </c>
      <c r="L307" s="1">
        <v>0</v>
      </c>
      <c r="M307" s="1">
        <v>0</v>
      </c>
      <c r="N307" s="1">
        <v>36.5</v>
      </c>
      <c r="O307" s="1">
        <v>0</v>
      </c>
      <c r="P307" s="1">
        <v>0</v>
      </c>
      <c r="Q307" s="1">
        <v>10</v>
      </c>
      <c r="R307" s="1">
        <v>0</v>
      </c>
      <c r="S307" s="1">
        <v>0</v>
      </c>
      <c r="T307" s="1">
        <v>0</v>
      </c>
      <c r="U307" s="1">
        <v>0</v>
      </c>
      <c r="V307" s="1">
        <v>11</v>
      </c>
      <c r="W307" s="1">
        <v>50</v>
      </c>
      <c r="X307" s="1">
        <v>88</v>
      </c>
      <c r="Y307" s="1">
        <v>0</v>
      </c>
      <c r="Z307" s="1">
        <v>0</v>
      </c>
      <c r="AA307" s="1">
        <v>0</v>
      </c>
    </row>
    <row r="308" spans="3:27" x14ac:dyDescent="0.3">
      <c r="C308" s="1">
        <v>10</v>
      </c>
      <c r="D308" s="1">
        <v>8</v>
      </c>
      <c r="E308" s="1" t="s">
        <v>2</v>
      </c>
      <c r="F308" s="1">
        <v>13</v>
      </c>
      <c r="G308" s="1">
        <v>1</v>
      </c>
      <c r="H308" s="1">
        <v>89400</v>
      </c>
      <c r="I308" s="1">
        <v>26400</v>
      </c>
      <c r="J308" s="1">
        <v>0</v>
      </c>
      <c r="K308" s="1">
        <v>63000</v>
      </c>
      <c r="L308" s="1">
        <v>0</v>
      </c>
      <c r="M308" s="1">
        <v>0</v>
      </c>
      <c r="N308" s="1">
        <v>39</v>
      </c>
      <c r="O308" s="1">
        <v>0</v>
      </c>
      <c r="P308" s="1">
        <v>0</v>
      </c>
      <c r="Q308" s="1">
        <v>10</v>
      </c>
      <c r="R308" s="1">
        <v>0</v>
      </c>
      <c r="S308" s="1">
        <v>0</v>
      </c>
      <c r="T308" s="1">
        <v>0</v>
      </c>
      <c r="U308" s="1">
        <v>0</v>
      </c>
      <c r="V308" s="1">
        <v>11</v>
      </c>
      <c r="W308" s="1">
        <v>53.38</v>
      </c>
      <c r="X308" s="1">
        <v>86</v>
      </c>
      <c r="Y308" s="1">
        <v>0</v>
      </c>
      <c r="Z308" s="1">
        <v>0</v>
      </c>
      <c r="AA308" s="1">
        <v>0</v>
      </c>
    </row>
    <row r="309" spans="3:27" x14ac:dyDescent="0.3">
      <c r="C309" s="1">
        <v>10</v>
      </c>
      <c r="D309" s="1">
        <v>4</v>
      </c>
      <c r="E309" s="1" t="s">
        <v>2</v>
      </c>
      <c r="F309" s="1">
        <v>14</v>
      </c>
      <c r="G309" s="1">
        <v>1</v>
      </c>
      <c r="H309" s="1">
        <v>85682</v>
      </c>
      <c r="I309" s="1">
        <v>33212</v>
      </c>
      <c r="J309" s="1">
        <v>0</v>
      </c>
      <c r="K309" s="1">
        <v>52470</v>
      </c>
      <c r="L309" s="1">
        <v>0</v>
      </c>
      <c r="M309" s="1">
        <v>0</v>
      </c>
      <c r="N309" s="1">
        <v>48</v>
      </c>
      <c r="O309" s="1">
        <v>0</v>
      </c>
      <c r="P309" s="1">
        <v>0</v>
      </c>
      <c r="Q309" s="1">
        <v>10</v>
      </c>
      <c r="R309" s="1">
        <v>0</v>
      </c>
      <c r="S309" s="1">
        <v>0</v>
      </c>
      <c r="T309" s="1">
        <v>0</v>
      </c>
      <c r="U309" s="1">
        <v>0</v>
      </c>
      <c r="V309" s="1">
        <v>10</v>
      </c>
      <c r="W309" s="1">
        <v>45.5</v>
      </c>
      <c r="X309" s="1">
        <v>78</v>
      </c>
      <c r="Y309" s="1">
        <v>0</v>
      </c>
      <c r="Z309" s="1">
        <v>0</v>
      </c>
      <c r="AA309" s="1">
        <v>0</v>
      </c>
    </row>
    <row r="310" spans="3:27" x14ac:dyDescent="0.3">
      <c r="C310" s="1">
        <v>10</v>
      </c>
      <c r="D310" s="1">
        <v>8</v>
      </c>
      <c r="E310" s="1" t="s">
        <v>2</v>
      </c>
      <c r="F310" s="1">
        <v>14</v>
      </c>
      <c r="G310" s="1">
        <v>1</v>
      </c>
      <c r="H310" s="1">
        <v>81310</v>
      </c>
      <c r="I310" s="1">
        <v>28720</v>
      </c>
      <c r="J310" s="1">
        <v>0</v>
      </c>
      <c r="K310" s="1">
        <v>52590</v>
      </c>
      <c r="L310" s="1">
        <v>0</v>
      </c>
      <c r="M310" s="1">
        <v>0</v>
      </c>
      <c r="N310" s="1">
        <v>53.5</v>
      </c>
      <c r="O310" s="1">
        <v>0</v>
      </c>
      <c r="P310" s="1">
        <v>0</v>
      </c>
      <c r="Q310" s="1">
        <v>10</v>
      </c>
      <c r="R310" s="1">
        <v>0</v>
      </c>
      <c r="S310" s="1">
        <v>0</v>
      </c>
      <c r="T310" s="1">
        <v>0</v>
      </c>
      <c r="U310" s="1">
        <v>0</v>
      </c>
      <c r="V310" s="1">
        <v>10</v>
      </c>
      <c r="W310" s="1">
        <v>54.25</v>
      </c>
      <c r="X310" s="1">
        <v>86</v>
      </c>
      <c r="Y310" s="1">
        <v>0</v>
      </c>
      <c r="Z310" s="1">
        <v>0</v>
      </c>
      <c r="AA310" s="1">
        <v>0</v>
      </c>
    </row>
    <row r="311" spans="3:27" x14ac:dyDescent="0.3">
      <c r="C311" s="1">
        <v>10</v>
      </c>
      <c r="D311" s="1">
        <v>4</v>
      </c>
      <c r="E311" s="1" t="s">
        <v>2</v>
      </c>
      <c r="F311" s="1">
        <v>15</v>
      </c>
      <c r="G311" s="1">
        <v>1</v>
      </c>
      <c r="H311" s="1">
        <v>100045</v>
      </c>
      <c r="I311" s="1">
        <v>33835</v>
      </c>
      <c r="J311" s="1">
        <v>0</v>
      </c>
      <c r="K311" s="1">
        <v>66210</v>
      </c>
      <c r="L311" s="1">
        <v>0</v>
      </c>
      <c r="M311" s="1">
        <v>0</v>
      </c>
      <c r="N311" s="1">
        <v>45.5</v>
      </c>
      <c r="O311" s="1">
        <v>0</v>
      </c>
      <c r="P311" s="1">
        <v>0</v>
      </c>
      <c r="Q311" s="1">
        <v>10</v>
      </c>
      <c r="R311" s="1">
        <v>0</v>
      </c>
      <c r="S311" s="1">
        <v>0</v>
      </c>
      <c r="T311" s="1">
        <v>0</v>
      </c>
      <c r="U311" s="1">
        <v>0</v>
      </c>
      <c r="V311" s="1">
        <v>10</v>
      </c>
      <c r="W311" s="1">
        <v>49.5</v>
      </c>
      <c r="X311" s="1">
        <v>84</v>
      </c>
      <c r="Y311" s="1">
        <v>0</v>
      </c>
      <c r="Z311" s="1">
        <v>0</v>
      </c>
      <c r="AA311" s="1">
        <v>0</v>
      </c>
    </row>
    <row r="312" spans="3:27" x14ac:dyDescent="0.3">
      <c r="C312" s="1">
        <v>10</v>
      </c>
      <c r="D312" s="1">
        <v>8</v>
      </c>
      <c r="E312" s="1" t="s">
        <v>2</v>
      </c>
      <c r="F312" s="1">
        <v>15</v>
      </c>
      <c r="G312" s="1">
        <v>1</v>
      </c>
      <c r="H312" s="1">
        <v>85779</v>
      </c>
      <c r="I312" s="1">
        <v>30369</v>
      </c>
      <c r="J312" s="1">
        <v>0</v>
      </c>
      <c r="K312" s="1">
        <v>55410</v>
      </c>
      <c r="L312" s="1">
        <v>0</v>
      </c>
      <c r="M312" s="1">
        <v>0</v>
      </c>
      <c r="N312" s="1">
        <v>58</v>
      </c>
      <c r="O312" s="1">
        <v>0</v>
      </c>
      <c r="P312" s="1">
        <v>0</v>
      </c>
      <c r="Q312" s="1">
        <v>10</v>
      </c>
      <c r="R312" s="1">
        <v>0</v>
      </c>
      <c r="S312" s="1">
        <v>0</v>
      </c>
      <c r="T312" s="1">
        <v>0</v>
      </c>
      <c r="U312" s="1">
        <v>0</v>
      </c>
      <c r="V312" s="1">
        <v>10</v>
      </c>
      <c r="W312" s="1">
        <v>50.5</v>
      </c>
      <c r="X312" s="1">
        <v>86</v>
      </c>
      <c r="Y312" s="1">
        <v>0</v>
      </c>
      <c r="Z312" s="1">
        <v>0</v>
      </c>
      <c r="AA312" s="1">
        <v>0</v>
      </c>
    </row>
    <row r="313" spans="3:27" x14ac:dyDescent="0.3">
      <c r="C313" s="1">
        <v>10</v>
      </c>
      <c r="D313" s="1">
        <v>4</v>
      </c>
      <c r="E313" s="1" t="s">
        <v>2</v>
      </c>
      <c r="F313" s="1">
        <v>16</v>
      </c>
      <c r="G313" s="1">
        <v>1</v>
      </c>
      <c r="H313" s="1">
        <v>63661</v>
      </c>
      <c r="I313" s="1">
        <v>27601</v>
      </c>
      <c r="J313" s="1">
        <v>0</v>
      </c>
      <c r="K313" s="1">
        <v>36060</v>
      </c>
      <c r="L313" s="1">
        <v>0</v>
      </c>
      <c r="M313" s="1">
        <v>0</v>
      </c>
      <c r="N313" s="1">
        <v>63.5</v>
      </c>
      <c r="O313" s="1">
        <v>0</v>
      </c>
      <c r="P313" s="1">
        <v>0</v>
      </c>
      <c r="Q313" s="1">
        <v>10</v>
      </c>
      <c r="R313" s="1">
        <v>0</v>
      </c>
      <c r="S313" s="1">
        <v>0</v>
      </c>
      <c r="T313" s="1">
        <v>0</v>
      </c>
      <c r="U313" s="1">
        <v>0</v>
      </c>
      <c r="V313" s="1">
        <v>10</v>
      </c>
      <c r="W313" s="1">
        <v>51</v>
      </c>
      <c r="X313" s="1">
        <v>90</v>
      </c>
      <c r="Y313" s="1">
        <v>0</v>
      </c>
      <c r="Z313" s="1">
        <v>0</v>
      </c>
      <c r="AA313" s="1">
        <v>0</v>
      </c>
    </row>
    <row r="314" spans="3:27" x14ac:dyDescent="0.3">
      <c r="C314" s="1">
        <v>10</v>
      </c>
      <c r="D314" s="1">
        <v>8</v>
      </c>
      <c r="E314" s="1" t="s">
        <v>2</v>
      </c>
      <c r="F314" s="1">
        <v>16</v>
      </c>
      <c r="G314" s="1">
        <v>1</v>
      </c>
      <c r="H314" s="1">
        <v>53593</v>
      </c>
      <c r="I314" s="1">
        <v>25963</v>
      </c>
      <c r="J314" s="1">
        <v>0</v>
      </c>
      <c r="K314" s="1">
        <v>27630</v>
      </c>
      <c r="L314" s="1">
        <v>0</v>
      </c>
      <c r="M314" s="1">
        <v>0</v>
      </c>
      <c r="N314" s="1">
        <v>70.5</v>
      </c>
      <c r="O314" s="1">
        <v>0</v>
      </c>
      <c r="P314" s="1">
        <v>0</v>
      </c>
      <c r="Q314" s="1">
        <v>10</v>
      </c>
      <c r="R314" s="1">
        <v>0</v>
      </c>
      <c r="S314" s="1">
        <v>0</v>
      </c>
      <c r="T314" s="1">
        <v>0</v>
      </c>
      <c r="U314" s="1">
        <v>0</v>
      </c>
      <c r="V314" s="1">
        <v>10</v>
      </c>
      <c r="W314" s="1">
        <v>56.5</v>
      </c>
      <c r="X314" s="1">
        <v>88</v>
      </c>
      <c r="Y314" s="1">
        <v>0</v>
      </c>
      <c r="Z314" s="1">
        <v>0</v>
      </c>
      <c r="AA314" s="1">
        <v>0</v>
      </c>
    </row>
    <row r="315" spans="3:27" x14ac:dyDescent="0.3">
      <c r="C315" s="1">
        <v>10</v>
      </c>
      <c r="D315" s="1">
        <v>4</v>
      </c>
      <c r="E315" s="1" t="s">
        <v>2</v>
      </c>
      <c r="F315" s="1">
        <v>17</v>
      </c>
      <c r="G315" s="1">
        <v>1</v>
      </c>
      <c r="H315" s="1">
        <v>78484</v>
      </c>
      <c r="I315" s="1">
        <v>46204</v>
      </c>
      <c r="J315" s="1">
        <v>0</v>
      </c>
      <c r="K315" s="1">
        <v>32280</v>
      </c>
      <c r="L315" s="1">
        <v>0</v>
      </c>
      <c r="M315" s="1">
        <v>0</v>
      </c>
      <c r="N315" s="1">
        <v>76.5</v>
      </c>
      <c r="O315" s="1">
        <v>0</v>
      </c>
      <c r="P315" s="1">
        <v>0</v>
      </c>
      <c r="Q315" s="1">
        <v>10</v>
      </c>
      <c r="R315" s="1">
        <v>0</v>
      </c>
      <c r="S315" s="1">
        <v>0</v>
      </c>
      <c r="T315" s="1">
        <v>0</v>
      </c>
      <c r="U315" s="1">
        <v>0</v>
      </c>
      <c r="V315" s="1">
        <v>10</v>
      </c>
      <c r="W315" s="1">
        <v>49.75</v>
      </c>
      <c r="X315" s="1">
        <v>87</v>
      </c>
      <c r="Y315" s="1">
        <v>0</v>
      </c>
      <c r="Z315" s="1">
        <v>0</v>
      </c>
      <c r="AA315" s="1">
        <v>0</v>
      </c>
    </row>
    <row r="316" spans="3:27" x14ac:dyDescent="0.3">
      <c r="C316" s="1">
        <v>10</v>
      </c>
      <c r="D316" s="1">
        <v>8</v>
      </c>
      <c r="E316" s="1" t="s">
        <v>2</v>
      </c>
      <c r="F316" s="1">
        <v>17</v>
      </c>
      <c r="G316" s="1">
        <v>1</v>
      </c>
      <c r="H316" s="1">
        <v>79969</v>
      </c>
      <c r="I316" s="1">
        <v>28759</v>
      </c>
      <c r="J316" s="1">
        <v>0</v>
      </c>
      <c r="K316" s="1">
        <v>51210</v>
      </c>
      <c r="L316" s="1">
        <v>0</v>
      </c>
      <c r="M316" s="1">
        <v>0</v>
      </c>
      <c r="N316" s="1">
        <v>64</v>
      </c>
      <c r="O316" s="1">
        <v>0</v>
      </c>
      <c r="P316" s="1">
        <v>0</v>
      </c>
      <c r="Q316" s="1">
        <v>10</v>
      </c>
      <c r="R316" s="1">
        <v>0</v>
      </c>
      <c r="S316" s="1">
        <v>0</v>
      </c>
      <c r="T316" s="1">
        <v>0</v>
      </c>
      <c r="U316" s="1">
        <v>0</v>
      </c>
      <c r="V316" s="1">
        <v>12</v>
      </c>
      <c r="W316" s="1">
        <v>54.63</v>
      </c>
      <c r="X316" s="1">
        <v>87</v>
      </c>
      <c r="Y316" s="1">
        <v>0</v>
      </c>
      <c r="Z316" s="1">
        <v>0</v>
      </c>
      <c r="AA316" s="1">
        <v>0</v>
      </c>
    </row>
    <row r="317" spans="3:27" x14ac:dyDescent="0.3">
      <c r="C317" s="1">
        <v>10</v>
      </c>
      <c r="D317" s="1">
        <v>4</v>
      </c>
      <c r="E317" s="1" t="s">
        <v>2</v>
      </c>
      <c r="F317" s="1">
        <v>18</v>
      </c>
      <c r="G317" s="1">
        <v>1</v>
      </c>
      <c r="H317" s="1">
        <v>72946</v>
      </c>
      <c r="I317" s="1">
        <v>29866</v>
      </c>
      <c r="J317" s="1">
        <v>0</v>
      </c>
      <c r="K317" s="1">
        <v>43080</v>
      </c>
      <c r="L317" s="1">
        <v>0</v>
      </c>
      <c r="M317" s="1">
        <v>0</v>
      </c>
      <c r="N317" s="1">
        <v>56</v>
      </c>
      <c r="O317" s="1">
        <v>0</v>
      </c>
      <c r="P317" s="1">
        <v>0</v>
      </c>
      <c r="Q317" s="1">
        <v>10</v>
      </c>
      <c r="R317" s="1">
        <v>0</v>
      </c>
      <c r="S317" s="1">
        <v>0</v>
      </c>
      <c r="T317" s="1">
        <v>0</v>
      </c>
      <c r="U317" s="1">
        <v>0</v>
      </c>
      <c r="V317" s="1">
        <v>20</v>
      </c>
      <c r="W317" s="1">
        <v>54.75</v>
      </c>
      <c r="X317" s="1">
        <v>88</v>
      </c>
      <c r="Y317" s="1">
        <v>0</v>
      </c>
      <c r="Z317" s="1">
        <v>0</v>
      </c>
      <c r="AA317" s="1">
        <v>0</v>
      </c>
    </row>
    <row r="318" spans="3:27" x14ac:dyDescent="0.3">
      <c r="C318" s="1">
        <v>10</v>
      </c>
      <c r="D318" s="1">
        <v>8</v>
      </c>
      <c r="E318" s="1" t="s">
        <v>2</v>
      </c>
      <c r="F318" s="1">
        <v>18</v>
      </c>
      <c r="G318" s="1">
        <v>1</v>
      </c>
      <c r="H318" s="1">
        <v>69602</v>
      </c>
      <c r="I318" s="1">
        <v>27542</v>
      </c>
      <c r="J318" s="1">
        <v>0</v>
      </c>
      <c r="K318" s="1">
        <v>42060</v>
      </c>
      <c r="L318" s="1">
        <v>0</v>
      </c>
      <c r="M318" s="1">
        <v>0</v>
      </c>
      <c r="N318" s="1">
        <v>61.5</v>
      </c>
      <c r="O318" s="1">
        <v>0</v>
      </c>
      <c r="P318" s="1">
        <v>0</v>
      </c>
      <c r="Q318" s="1">
        <v>10</v>
      </c>
      <c r="R318" s="1">
        <v>0</v>
      </c>
      <c r="S318" s="1">
        <v>0</v>
      </c>
      <c r="T318" s="1">
        <v>0</v>
      </c>
      <c r="U318" s="1">
        <v>0</v>
      </c>
      <c r="V318" s="1">
        <v>12</v>
      </c>
      <c r="W318" s="1">
        <v>57.25</v>
      </c>
      <c r="X318" s="1">
        <v>88</v>
      </c>
      <c r="Y318" s="1">
        <v>0</v>
      </c>
      <c r="Z318" s="1">
        <v>0</v>
      </c>
      <c r="AA318" s="1">
        <v>0</v>
      </c>
    </row>
    <row r="319" spans="3:27" x14ac:dyDescent="0.3">
      <c r="C319" s="1">
        <v>10</v>
      </c>
      <c r="D319" s="1">
        <v>4</v>
      </c>
      <c r="E319" s="1" t="s">
        <v>2</v>
      </c>
      <c r="F319" s="1">
        <v>19</v>
      </c>
      <c r="G319" s="1">
        <v>1</v>
      </c>
      <c r="H319" s="1">
        <v>43257.920349544402</v>
      </c>
      <c r="I319" s="1">
        <v>30837.920349544402</v>
      </c>
      <c r="J319" s="1">
        <v>0</v>
      </c>
      <c r="K319" s="1">
        <v>12420</v>
      </c>
      <c r="L319" s="1">
        <v>0</v>
      </c>
      <c r="M319" s="1">
        <v>0</v>
      </c>
      <c r="N319" s="1">
        <v>76.5</v>
      </c>
      <c r="O319" s="1">
        <v>0</v>
      </c>
      <c r="P319" s="1">
        <v>0</v>
      </c>
      <c r="Q319" s="1">
        <v>10</v>
      </c>
      <c r="R319" s="1">
        <v>0</v>
      </c>
      <c r="S319" s="1">
        <v>0</v>
      </c>
      <c r="T319" s="1">
        <v>0</v>
      </c>
      <c r="U319" s="1">
        <v>0</v>
      </c>
      <c r="V319" s="1">
        <v>10</v>
      </c>
      <c r="W319" s="1">
        <v>49</v>
      </c>
      <c r="X319" s="1">
        <v>88</v>
      </c>
      <c r="Y319" s="1">
        <v>0</v>
      </c>
      <c r="Z319" s="1">
        <v>0</v>
      </c>
      <c r="AA319" s="1">
        <v>0</v>
      </c>
    </row>
    <row r="320" spans="3:27" x14ac:dyDescent="0.3">
      <c r="C320" s="1">
        <v>10</v>
      </c>
      <c r="D320" s="1">
        <v>8</v>
      </c>
      <c r="E320" s="1" t="s">
        <v>2</v>
      </c>
      <c r="F320" s="1">
        <v>19</v>
      </c>
      <c r="G320" s="1">
        <v>1</v>
      </c>
      <c r="H320" s="1">
        <v>49013</v>
      </c>
      <c r="I320" s="1">
        <v>22463</v>
      </c>
      <c r="J320" s="1">
        <v>0</v>
      </c>
      <c r="K320" s="1">
        <v>26550</v>
      </c>
      <c r="L320" s="1">
        <v>0</v>
      </c>
      <c r="M320" s="1">
        <v>0</v>
      </c>
      <c r="N320" s="1">
        <v>59</v>
      </c>
      <c r="O320" s="1">
        <v>0</v>
      </c>
      <c r="P320" s="1">
        <v>0</v>
      </c>
      <c r="Q320" s="1">
        <v>10</v>
      </c>
      <c r="R320" s="1">
        <v>0</v>
      </c>
      <c r="S320" s="1">
        <v>0</v>
      </c>
      <c r="T320" s="1">
        <v>0</v>
      </c>
      <c r="U320" s="1">
        <v>0</v>
      </c>
      <c r="V320" s="1">
        <v>9</v>
      </c>
      <c r="W320" s="1">
        <v>52.25</v>
      </c>
      <c r="X320" s="1">
        <v>88</v>
      </c>
      <c r="Y320" s="1">
        <v>0</v>
      </c>
      <c r="Z320" s="1">
        <v>0</v>
      </c>
      <c r="AA320" s="1">
        <v>0</v>
      </c>
    </row>
    <row r="321" spans="3:27" x14ac:dyDescent="0.3">
      <c r="C321" s="1">
        <v>10</v>
      </c>
      <c r="D321" s="1">
        <v>4</v>
      </c>
      <c r="E321" s="1" t="s">
        <v>2</v>
      </c>
      <c r="F321" s="1">
        <v>20</v>
      </c>
      <c r="G321" s="1">
        <v>1</v>
      </c>
      <c r="H321" s="1">
        <v>106862</v>
      </c>
      <c r="I321" s="1">
        <v>33842</v>
      </c>
      <c r="J321" s="1">
        <v>0</v>
      </c>
      <c r="K321" s="1">
        <v>73020</v>
      </c>
      <c r="L321" s="1">
        <v>0</v>
      </c>
      <c r="M321" s="1">
        <v>0</v>
      </c>
      <c r="N321" s="1">
        <v>44.5</v>
      </c>
      <c r="O321" s="1">
        <v>0</v>
      </c>
      <c r="P321" s="1">
        <v>0</v>
      </c>
      <c r="Q321" s="1">
        <v>10</v>
      </c>
      <c r="R321" s="1">
        <v>0</v>
      </c>
      <c r="S321" s="1">
        <v>0</v>
      </c>
      <c r="T321" s="1">
        <v>0</v>
      </c>
      <c r="U321" s="1">
        <v>0</v>
      </c>
      <c r="V321" s="1">
        <v>9</v>
      </c>
      <c r="W321" s="1">
        <v>48.75</v>
      </c>
      <c r="X321" s="1">
        <v>88</v>
      </c>
      <c r="Y321" s="1">
        <v>0</v>
      </c>
      <c r="Z321" s="1">
        <v>0</v>
      </c>
      <c r="AA321" s="1">
        <v>0</v>
      </c>
    </row>
    <row r="322" spans="3:27" x14ac:dyDescent="0.3">
      <c r="C322" s="1">
        <v>10</v>
      </c>
      <c r="D322" s="1">
        <v>8</v>
      </c>
      <c r="E322" s="1" t="s">
        <v>2</v>
      </c>
      <c r="F322" s="1">
        <v>20</v>
      </c>
      <c r="G322" s="1">
        <v>1</v>
      </c>
      <c r="H322" s="1">
        <v>77077</v>
      </c>
      <c r="I322" s="1">
        <v>29737</v>
      </c>
      <c r="J322" s="1">
        <v>0</v>
      </c>
      <c r="K322" s="1">
        <v>47340</v>
      </c>
      <c r="L322" s="1">
        <v>0</v>
      </c>
      <c r="M322" s="1">
        <v>0</v>
      </c>
      <c r="N322" s="1">
        <v>64</v>
      </c>
      <c r="O322" s="1">
        <v>0</v>
      </c>
      <c r="P322" s="1">
        <v>0</v>
      </c>
      <c r="Q322" s="1">
        <v>10</v>
      </c>
      <c r="R322" s="1">
        <v>0</v>
      </c>
      <c r="S322" s="1">
        <v>0</v>
      </c>
      <c r="T322" s="1">
        <v>0</v>
      </c>
      <c r="U322" s="1">
        <v>0</v>
      </c>
      <c r="V322" s="1">
        <v>12</v>
      </c>
      <c r="W322" s="1">
        <v>54.5</v>
      </c>
      <c r="X322" s="1">
        <v>87</v>
      </c>
      <c r="Y322" s="1">
        <v>0</v>
      </c>
      <c r="Z322" s="1">
        <v>0</v>
      </c>
      <c r="AA322" s="1">
        <v>0</v>
      </c>
    </row>
    <row r="323" spans="3:27" x14ac:dyDescent="0.3">
      <c r="C323" s="1">
        <v>10</v>
      </c>
      <c r="D323" s="1">
        <v>4</v>
      </c>
      <c r="E323" s="1" t="s">
        <v>0</v>
      </c>
      <c r="F323" s="1">
        <v>1</v>
      </c>
      <c r="G323" s="1">
        <v>2</v>
      </c>
      <c r="H323" s="1">
        <v>26713.999999999902</v>
      </c>
      <c r="I323" s="1">
        <v>24613.999999999902</v>
      </c>
      <c r="J323" s="1">
        <v>2100</v>
      </c>
      <c r="K323" s="1">
        <v>0</v>
      </c>
      <c r="L323" s="1">
        <v>0</v>
      </c>
      <c r="M323" s="1">
        <v>90</v>
      </c>
      <c r="N323" s="1">
        <v>0</v>
      </c>
      <c r="O323" s="1">
        <v>0</v>
      </c>
      <c r="P323" s="1">
        <v>10</v>
      </c>
      <c r="Q323" s="1">
        <v>0</v>
      </c>
      <c r="R323" s="1">
        <v>0</v>
      </c>
      <c r="S323" s="1">
        <v>11</v>
      </c>
      <c r="T323" s="1">
        <v>50</v>
      </c>
      <c r="U323" s="1">
        <v>90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</row>
    <row r="324" spans="3:27" x14ac:dyDescent="0.3">
      <c r="C324" s="1">
        <v>10</v>
      </c>
      <c r="D324" s="1">
        <v>8</v>
      </c>
      <c r="E324" s="1" t="s">
        <v>0</v>
      </c>
      <c r="F324" s="1">
        <v>1</v>
      </c>
      <c r="G324" s="1">
        <v>2</v>
      </c>
      <c r="H324" s="1">
        <v>31874</v>
      </c>
      <c r="I324" s="1">
        <v>28304</v>
      </c>
      <c r="J324" s="1">
        <v>3570</v>
      </c>
      <c r="K324" s="1">
        <v>0</v>
      </c>
      <c r="L324" s="1">
        <v>0</v>
      </c>
      <c r="M324" s="1">
        <v>83</v>
      </c>
      <c r="N324" s="1">
        <v>0</v>
      </c>
      <c r="O324" s="1">
        <v>0</v>
      </c>
      <c r="P324" s="1">
        <v>10</v>
      </c>
      <c r="Q324" s="1">
        <v>0</v>
      </c>
      <c r="R324" s="1">
        <v>0</v>
      </c>
      <c r="S324" s="1">
        <v>9</v>
      </c>
      <c r="T324" s="1">
        <v>53.13</v>
      </c>
      <c r="U324" s="1">
        <v>87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</row>
    <row r="325" spans="3:27" x14ac:dyDescent="0.3">
      <c r="C325" s="1">
        <v>10</v>
      </c>
      <c r="D325" s="1">
        <v>4</v>
      </c>
      <c r="E325" s="1" t="s">
        <v>0</v>
      </c>
      <c r="F325" s="1">
        <v>2</v>
      </c>
      <c r="G325" s="1">
        <v>2</v>
      </c>
      <c r="H325" s="1">
        <v>28372</v>
      </c>
      <c r="I325" s="1">
        <v>25432</v>
      </c>
      <c r="J325" s="1">
        <v>2940</v>
      </c>
      <c r="K325" s="1">
        <v>0</v>
      </c>
      <c r="L325" s="1">
        <v>0</v>
      </c>
      <c r="M325" s="1">
        <v>86</v>
      </c>
      <c r="N325" s="1">
        <v>0</v>
      </c>
      <c r="O325" s="1">
        <v>0</v>
      </c>
      <c r="P325" s="1">
        <v>10</v>
      </c>
      <c r="Q325" s="1">
        <v>0</v>
      </c>
      <c r="R325" s="1">
        <v>0</v>
      </c>
      <c r="S325" s="1">
        <v>12</v>
      </c>
      <c r="T325" s="1">
        <v>52.75</v>
      </c>
      <c r="U325" s="1">
        <v>86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</row>
    <row r="326" spans="3:27" x14ac:dyDescent="0.3">
      <c r="C326" s="1">
        <v>10</v>
      </c>
      <c r="D326" s="1">
        <v>8</v>
      </c>
      <c r="E326" s="1" t="s">
        <v>0</v>
      </c>
      <c r="F326" s="1">
        <v>2</v>
      </c>
      <c r="G326" s="1">
        <v>2</v>
      </c>
      <c r="H326" s="1">
        <v>34372</v>
      </c>
      <c r="I326" s="1">
        <v>31432</v>
      </c>
      <c r="J326" s="1">
        <v>2940</v>
      </c>
      <c r="K326" s="1">
        <v>0</v>
      </c>
      <c r="L326" s="1">
        <v>0</v>
      </c>
      <c r="M326" s="1">
        <v>86</v>
      </c>
      <c r="N326" s="1">
        <v>0</v>
      </c>
      <c r="O326" s="1">
        <v>0</v>
      </c>
      <c r="P326" s="1">
        <v>10</v>
      </c>
      <c r="Q326" s="1">
        <v>0</v>
      </c>
      <c r="R326" s="1">
        <v>0</v>
      </c>
      <c r="S326" s="1">
        <v>8</v>
      </c>
      <c r="T326" s="1">
        <v>56</v>
      </c>
      <c r="U326" s="1">
        <v>87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</row>
    <row r="327" spans="3:27" x14ac:dyDescent="0.3">
      <c r="C327" s="1">
        <v>10</v>
      </c>
      <c r="D327" s="1">
        <v>4</v>
      </c>
      <c r="E327" s="1" t="s">
        <v>0</v>
      </c>
      <c r="F327" s="1">
        <v>3</v>
      </c>
      <c r="G327" s="1">
        <v>2</v>
      </c>
      <c r="H327" s="1">
        <v>46112.999999999702</v>
      </c>
      <c r="I327" s="1">
        <v>44012.999999999702</v>
      </c>
      <c r="J327" s="1">
        <v>2100</v>
      </c>
      <c r="K327" s="1">
        <v>0</v>
      </c>
      <c r="L327" s="1">
        <v>0</v>
      </c>
      <c r="M327" s="1">
        <v>90</v>
      </c>
      <c r="N327" s="1">
        <v>0</v>
      </c>
      <c r="O327" s="1">
        <v>0</v>
      </c>
      <c r="P327" s="1">
        <v>10</v>
      </c>
      <c r="Q327" s="1">
        <v>0</v>
      </c>
      <c r="R327" s="1">
        <v>0</v>
      </c>
      <c r="S327" s="1">
        <v>10</v>
      </c>
      <c r="T327" s="1">
        <v>51.25</v>
      </c>
      <c r="U327" s="1">
        <v>90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</row>
    <row r="328" spans="3:27" x14ac:dyDescent="0.3">
      <c r="C328" s="1">
        <v>10</v>
      </c>
      <c r="D328" s="1">
        <v>8</v>
      </c>
      <c r="E328" s="1" t="s">
        <v>0</v>
      </c>
      <c r="F328" s="1">
        <v>3</v>
      </c>
      <c r="G328" s="1">
        <v>2</v>
      </c>
      <c r="H328" s="1">
        <v>46533</v>
      </c>
      <c r="I328" s="1">
        <v>44013</v>
      </c>
      <c r="J328" s="1">
        <v>2520</v>
      </c>
      <c r="K328" s="1">
        <v>0</v>
      </c>
      <c r="L328" s="1">
        <v>0</v>
      </c>
      <c r="M328" s="1">
        <v>88</v>
      </c>
      <c r="N328" s="1">
        <v>0</v>
      </c>
      <c r="O328" s="1">
        <v>0</v>
      </c>
      <c r="P328" s="1">
        <v>10</v>
      </c>
      <c r="Q328" s="1">
        <v>0</v>
      </c>
      <c r="R328" s="1">
        <v>0</v>
      </c>
      <c r="S328" s="1">
        <v>10</v>
      </c>
      <c r="T328" s="1">
        <v>56.25</v>
      </c>
      <c r="U328" s="1">
        <v>88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</row>
    <row r="329" spans="3:27" x14ac:dyDescent="0.3">
      <c r="C329" s="1">
        <v>10</v>
      </c>
      <c r="D329" s="1">
        <v>4</v>
      </c>
      <c r="E329" s="1" t="s">
        <v>0</v>
      </c>
      <c r="F329" s="1">
        <v>4</v>
      </c>
      <c r="G329" s="1">
        <v>2</v>
      </c>
      <c r="H329" s="1">
        <v>23979.999999999902</v>
      </c>
      <c r="I329" s="1">
        <v>21459.999999999902</v>
      </c>
      <c r="J329" s="1">
        <v>2520</v>
      </c>
      <c r="K329" s="1">
        <v>0</v>
      </c>
      <c r="L329" s="1">
        <v>0</v>
      </c>
      <c r="M329" s="1">
        <v>88</v>
      </c>
      <c r="N329" s="1">
        <v>0</v>
      </c>
      <c r="O329" s="1">
        <v>0</v>
      </c>
      <c r="P329" s="1">
        <v>10</v>
      </c>
      <c r="Q329" s="1">
        <v>0</v>
      </c>
      <c r="R329" s="1">
        <v>0</v>
      </c>
      <c r="S329" s="1">
        <v>14</v>
      </c>
      <c r="T329" s="1">
        <v>51.25</v>
      </c>
      <c r="U329" s="1">
        <v>88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</row>
    <row r="330" spans="3:27" x14ac:dyDescent="0.3">
      <c r="C330" s="1">
        <v>10</v>
      </c>
      <c r="D330" s="1">
        <v>8</v>
      </c>
      <c r="E330" s="1" t="s">
        <v>0</v>
      </c>
      <c r="F330" s="1">
        <v>4</v>
      </c>
      <c r="G330" s="1">
        <v>2</v>
      </c>
      <c r="H330" s="1">
        <v>30677</v>
      </c>
      <c r="I330" s="1">
        <v>27527</v>
      </c>
      <c r="J330" s="1">
        <v>3150</v>
      </c>
      <c r="K330" s="1">
        <v>0</v>
      </c>
      <c r="L330" s="1">
        <v>0</v>
      </c>
      <c r="M330" s="1">
        <v>85</v>
      </c>
      <c r="N330" s="1">
        <v>0</v>
      </c>
      <c r="O330" s="1">
        <v>0</v>
      </c>
      <c r="P330" s="1">
        <v>10</v>
      </c>
      <c r="Q330" s="1">
        <v>0</v>
      </c>
      <c r="R330" s="1">
        <v>0</v>
      </c>
      <c r="S330" s="1">
        <v>10</v>
      </c>
      <c r="T330" s="1">
        <v>53.38</v>
      </c>
      <c r="U330" s="1">
        <v>87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</row>
    <row r="331" spans="3:27" x14ac:dyDescent="0.3">
      <c r="C331" s="1">
        <v>10</v>
      </c>
      <c r="D331" s="1">
        <v>4</v>
      </c>
      <c r="E331" s="1" t="s">
        <v>0</v>
      </c>
      <c r="F331" s="1">
        <v>5</v>
      </c>
      <c r="G331" s="1">
        <v>2</v>
      </c>
      <c r="H331" s="1">
        <v>27213</v>
      </c>
      <c r="I331" s="1">
        <v>23223</v>
      </c>
      <c r="J331" s="1">
        <v>3990</v>
      </c>
      <c r="K331" s="1">
        <v>0</v>
      </c>
      <c r="L331" s="1">
        <v>0</v>
      </c>
      <c r="M331" s="1">
        <v>81</v>
      </c>
      <c r="N331" s="1">
        <v>0</v>
      </c>
      <c r="O331" s="1">
        <v>0</v>
      </c>
      <c r="P331" s="1">
        <v>10</v>
      </c>
      <c r="Q331" s="1">
        <v>0</v>
      </c>
      <c r="R331" s="1">
        <v>0</v>
      </c>
      <c r="S331" s="1">
        <v>10</v>
      </c>
      <c r="T331" s="1">
        <v>45</v>
      </c>
      <c r="U331" s="1">
        <v>81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</row>
    <row r="332" spans="3:27" x14ac:dyDescent="0.3">
      <c r="C332" s="1">
        <v>10</v>
      </c>
      <c r="D332" s="1">
        <v>8</v>
      </c>
      <c r="E332" s="1" t="s">
        <v>0</v>
      </c>
      <c r="F332" s="1">
        <v>5</v>
      </c>
      <c r="G332" s="1">
        <v>2</v>
      </c>
      <c r="H332" s="1">
        <v>31186</v>
      </c>
      <c r="I332" s="1">
        <v>28036</v>
      </c>
      <c r="J332" s="1">
        <v>3150</v>
      </c>
      <c r="K332" s="1">
        <v>0</v>
      </c>
      <c r="L332" s="1">
        <v>0</v>
      </c>
      <c r="M332" s="1">
        <v>85</v>
      </c>
      <c r="N332" s="1">
        <v>0</v>
      </c>
      <c r="O332" s="1">
        <v>0</v>
      </c>
      <c r="P332" s="1">
        <v>10</v>
      </c>
      <c r="Q332" s="1">
        <v>0</v>
      </c>
      <c r="R332" s="1">
        <v>0</v>
      </c>
      <c r="S332" s="1">
        <v>10</v>
      </c>
      <c r="T332" s="1">
        <v>54</v>
      </c>
      <c r="U332" s="1">
        <v>85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</row>
    <row r="333" spans="3:27" x14ac:dyDescent="0.3">
      <c r="C333" s="1">
        <v>10</v>
      </c>
      <c r="D333" s="1">
        <v>4</v>
      </c>
      <c r="E333" s="1" t="s">
        <v>0</v>
      </c>
      <c r="F333" s="1">
        <v>6</v>
      </c>
      <c r="G333" s="1">
        <v>2</v>
      </c>
      <c r="H333" s="1">
        <v>29876</v>
      </c>
      <c r="I333" s="1">
        <v>27776</v>
      </c>
      <c r="J333" s="1">
        <v>2100</v>
      </c>
      <c r="K333" s="1">
        <v>0</v>
      </c>
      <c r="L333" s="1">
        <v>0</v>
      </c>
      <c r="M333" s="1">
        <v>90</v>
      </c>
      <c r="N333" s="1">
        <v>0</v>
      </c>
      <c r="O333" s="1">
        <v>0</v>
      </c>
      <c r="P333" s="1">
        <v>10</v>
      </c>
      <c r="Q333" s="1">
        <v>0</v>
      </c>
      <c r="R333" s="1">
        <v>0</v>
      </c>
      <c r="S333" s="1">
        <v>10</v>
      </c>
      <c r="T333" s="1">
        <v>49.75</v>
      </c>
      <c r="U333" s="1">
        <v>90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</row>
    <row r="334" spans="3:27" x14ac:dyDescent="0.3">
      <c r="C334" s="1">
        <v>10</v>
      </c>
      <c r="D334" s="1">
        <v>8</v>
      </c>
      <c r="E334" s="1" t="s">
        <v>0</v>
      </c>
      <c r="F334" s="1">
        <v>6</v>
      </c>
      <c r="G334" s="1">
        <v>2</v>
      </c>
      <c r="H334" s="1">
        <v>32799</v>
      </c>
      <c r="I334" s="1">
        <v>29858.999999999902</v>
      </c>
      <c r="J334" s="1">
        <v>2940</v>
      </c>
      <c r="K334" s="1">
        <v>0</v>
      </c>
      <c r="L334" s="1">
        <v>0</v>
      </c>
      <c r="M334" s="1">
        <v>86</v>
      </c>
      <c r="N334" s="1">
        <v>0</v>
      </c>
      <c r="O334" s="1">
        <v>0</v>
      </c>
      <c r="P334" s="1">
        <v>10</v>
      </c>
      <c r="Q334" s="1">
        <v>0</v>
      </c>
      <c r="R334" s="1">
        <v>0</v>
      </c>
      <c r="S334" s="1">
        <v>9</v>
      </c>
      <c r="T334" s="1">
        <v>51.75</v>
      </c>
      <c r="U334" s="1">
        <v>88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</row>
    <row r="335" spans="3:27" x14ac:dyDescent="0.3">
      <c r="C335" s="1">
        <v>10</v>
      </c>
      <c r="D335" s="1">
        <v>4</v>
      </c>
      <c r="E335" s="1" t="s">
        <v>0</v>
      </c>
      <c r="F335" s="1">
        <v>7</v>
      </c>
      <c r="G335" s="1">
        <v>2</v>
      </c>
      <c r="H335" s="1">
        <v>22870</v>
      </c>
      <c r="I335" s="1">
        <v>20350</v>
      </c>
      <c r="J335" s="1">
        <v>2520</v>
      </c>
      <c r="K335" s="1">
        <v>0</v>
      </c>
      <c r="L335" s="1">
        <v>0</v>
      </c>
      <c r="M335" s="1">
        <v>88</v>
      </c>
      <c r="N335" s="1">
        <v>0</v>
      </c>
      <c r="O335" s="1">
        <v>0</v>
      </c>
      <c r="P335" s="1">
        <v>10</v>
      </c>
      <c r="Q335" s="1">
        <v>0</v>
      </c>
      <c r="R335" s="1">
        <v>0</v>
      </c>
      <c r="S335" s="1">
        <v>12</v>
      </c>
      <c r="T335" s="1">
        <v>50.75</v>
      </c>
      <c r="U335" s="1">
        <v>88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</row>
    <row r="336" spans="3:27" x14ac:dyDescent="0.3">
      <c r="C336" s="1">
        <v>10</v>
      </c>
      <c r="D336" s="1">
        <v>8</v>
      </c>
      <c r="E336" s="1" t="s">
        <v>0</v>
      </c>
      <c r="F336" s="1">
        <v>7</v>
      </c>
      <c r="G336" s="1">
        <v>2</v>
      </c>
      <c r="H336" s="1">
        <v>24275</v>
      </c>
      <c r="I336" s="1">
        <v>21755</v>
      </c>
      <c r="J336" s="1">
        <v>2520</v>
      </c>
      <c r="K336" s="1">
        <v>0</v>
      </c>
      <c r="L336" s="1">
        <v>0</v>
      </c>
      <c r="M336" s="1">
        <v>88</v>
      </c>
      <c r="N336" s="1">
        <v>0</v>
      </c>
      <c r="O336" s="1">
        <v>0</v>
      </c>
      <c r="P336" s="1">
        <v>10</v>
      </c>
      <c r="Q336" s="1">
        <v>0</v>
      </c>
      <c r="R336" s="1">
        <v>0</v>
      </c>
      <c r="S336" s="1">
        <v>9</v>
      </c>
      <c r="T336" s="1">
        <v>54.25</v>
      </c>
      <c r="U336" s="1">
        <v>88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</row>
    <row r="337" spans="3:27" x14ac:dyDescent="0.3">
      <c r="C337" s="1">
        <v>10</v>
      </c>
      <c r="D337" s="1">
        <v>4</v>
      </c>
      <c r="E337" s="1" t="s">
        <v>0</v>
      </c>
      <c r="F337" s="1">
        <v>8</v>
      </c>
      <c r="G337" s="1">
        <v>2</v>
      </c>
      <c r="H337" s="1">
        <v>22800</v>
      </c>
      <c r="I337" s="1">
        <v>20700</v>
      </c>
      <c r="J337" s="1">
        <v>2100</v>
      </c>
      <c r="K337" s="1">
        <v>0</v>
      </c>
      <c r="L337" s="1">
        <v>0</v>
      </c>
      <c r="M337" s="1">
        <v>90</v>
      </c>
      <c r="N337" s="1">
        <v>0</v>
      </c>
      <c r="O337" s="1">
        <v>0</v>
      </c>
      <c r="P337" s="1">
        <v>10</v>
      </c>
      <c r="Q337" s="1">
        <v>0</v>
      </c>
      <c r="R337" s="1">
        <v>0</v>
      </c>
      <c r="S337" s="1">
        <v>10</v>
      </c>
      <c r="T337" s="1">
        <v>50.75</v>
      </c>
      <c r="U337" s="1">
        <v>90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</row>
    <row r="338" spans="3:27" x14ac:dyDescent="0.3">
      <c r="C338" s="1">
        <v>10</v>
      </c>
      <c r="D338" s="1">
        <v>8</v>
      </c>
      <c r="E338" s="1" t="s">
        <v>0</v>
      </c>
      <c r="F338" s="1">
        <v>8</v>
      </c>
      <c r="G338" s="1">
        <v>2</v>
      </c>
      <c r="H338" s="1">
        <v>27948.9999999998</v>
      </c>
      <c r="I338" s="1">
        <v>25218.9999999998</v>
      </c>
      <c r="J338" s="1">
        <v>2730</v>
      </c>
      <c r="K338" s="1">
        <v>0</v>
      </c>
      <c r="L338" s="1">
        <v>0</v>
      </c>
      <c r="M338" s="1">
        <v>87</v>
      </c>
      <c r="N338" s="1">
        <v>0</v>
      </c>
      <c r="O338" s="1">
        <v>0</v>
      </c>
      <c r="P338" s="1">
        <v>10</v>
      </c>
      <c r="Q338" s="1">
        <v>0</v>
      </c>
      <c r="R338" s="1">
        <v>0</v>
      </c>
      <c r="S338" s="1">
        <v>10</v>
      </c>
      <c r="T338" s="1">
        <v>54.25</v>
      </c>
      <c r="U338" s="1">
        <v>87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</row>
    <row r="339" spans="3:27" x14ac:dyDescent="0.3">
      <c r="C339" s="1">
        <v>10</v>
      </c>
      <c r="D339" s="1">
        <v>4</v>
      </c>
      <c r="E339" s="1" t="s">
        <v>0</v>
      </c>
      <c r="F339" s="1">
        <v>9</v>
      </c>
      <c r="G339" s="1">
        <v>2</v>
      </c>
      <c r="H339" s="1">
        <v>46837</v>
      </c>
      <c r="I339" s="1">
        <v>43897</v>
      </c>
      <c r="J339" s="1">
        <v>2940</v>
      </c>
      <c r="K339" s="1">
        <v>0</v>
      </c>
      <c r="L339" s="1">
        <v>0</v>
      </c>
      <c r="M339" s="1">
        <v>86</v>
      </c>
      <c r="N339" s="1">
        <v>0</v>
      </c>
      <c r="O339" s="1">
        <v>0</v>
      </c>
      <c r="P339" s="1">
        <v>10</v>
      </c>
      <c r="Q339" s="1">
        <v>0</v>
      </c>
      <c r="R339" s="1">
        <v>0</v>
      </c>
      <c r="S339" s="1">
        <v>11</v>
      </c>
      <c r="T339" s="1">
        <v>51</v>
      </c>
      <c r="U339" s="1">
        <v>88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</row>
    <row r="340" spans="3:27" x14ac:dyDescent="0.3">
      <c r="C340" s="1">
        <v>10</v>
      </c>
      <c r="D340" s="1">
        <v>8</v>
      </c>
      <c r="E340" s="1" t="s">
        <v>0</v>
      </c>
      <c r="F340" s="1">
        <v>9</v>
      </c>
      <c r="G340" s="1">
        <v>2</v>
      </c>
      <c r="H340" s="1">
        <v>47136.999999999898</v>
      </c>
      <c r="I340" s="1">
        <v>44616.999999999898</v>
      </c>
      <c r="J340" s="1">
        <v>2520</v>
      </c>
      <c r="K340" s="1">
        <v>0</v>
      </c>
      <c r="L340" s="1">
        <v>0</v>
      </c>
      <c r="M340" s="1">
        <v>88</v>
      </c>
      <c r="N340" s="1">
        <v>0</v>
      </c>
      <c r="O340" s="1">
        <v>0</v>
      </c>
      <c r="P340" s="1">
        <v>10</v>
      </c>
      <c r="Q340" s="1">
        <v>0</v>
      </c>
      <c r="R340" s="1">
        <v>0</v>
      </c>
      <c r="S340" s="1">
        <v>9</v>
      </c>
      <c r="T340" s="1">
        <v>55.63</v>
      </c>
      <c r="U340" s="1">
        <v>89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</row>
    <row r="341" spans="3:27" x14ac:dyDescent="0.3">
      <c r="C341" s="1">
        <v>10</v>
      </c>
      <c r="D341" s="1">
        <v>4</v>
      </c>
      <c r="E341" s="1" t="s">
        <v>0</v>
      </c>
      <c r="F341" s="1">
        <v>10</v>
      </c>
      <c r="G341" s="1">
        <v>2</v>
      </c>
      <c r="H341" s="1">
        <v>30862.999999999702</v>
      </c>
      <c r="I341" s="1">
        <v>28762.999999999702</v>
      </c>
      <c r="J341" s="1">
        <v>2100</v>
      </c>
      <c r="K341" s="1">
        <v>0</v>
      </c>
      <c r="L341" s="1">
        <v>0</v>
      </c>
      <c r="M341" s="1">
        <v>90</v>
      </c>
      <c r="N341" s="1">
        <v>0</v>
      </c>
      <c r="O341" s="1">
        <v>0</v>
      </c>
      <c r="P341" s="1">
        <v>10</v>
      </c>
      <c r="Q341" s="1">
        <v>0</v>
      </c>
      <c r="R341" s="1">
        <v>0</v>
      </c>
      <c r="S341" s="1">
        <v>10</v>
      </c>
      <c r="T341" s="1">
        <v>51</v>
      </c>
      <c r="U341" s="1">
        <v>90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</row>
    <row r="342" spans="3:27" x14ac:dyDescent="0.3">
      <c r="C342" s="1">
        <v>10</v>
      </c>
      <c r="D342" s="1">
        <v>8</v>
      </c>
      <c r="E342" s="1" t="s">
        <v>0</v>
      </c>
      <c r="F342" s="1">
        <v>10</v>
      </c>
      <c r="G342" s="1">
        <v>2</v>
      </c>
      <c r="H342" s="1">
        <v>31283</v>
      </c>
      <c r="I342" s="1">
        <v>28763</v>
      </c>
      <c r="J342" s="1">
        <v>2520</v>
      </c>
      <c r="K342" s="1">
        <v>0</v>
      </c>
      <c r="L342" s="1">
        <v>0</v>
      </c>
      <c r="M342" s="1">
        <v>88</v>
      </c>
      <c r="N342" s="1">
        <v>0</v>
      </c>
      <c r="O342" s="1">
        <v>0</v>
      </c>
      <c r="P342" s="1">
        <v>10</v>
      </c>
      <c r="Q342" s="1">
        <v>0</v>
      </c>
      <c r="R342" s="1">
        <v>0</v>
      </c>
      <c r="S342" s="1">
        <v>10</v>
      </c>
      <c r="T342" s="1">
        <v>56.75</v>
      </c>
      <c r="U342" s="1">
        <v>88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</row>
    <row r="343" spans="3:27" x14ac:dyDescent="0.3">
      <c r="C343" s="1">
        <v>10</v>
      </c>
      <c r="D343" s="1">
        <v>4</v>
      </c>
      <c r="E343" s="1" t="s">
        <v>0</v>
      </c>
      <c r="F343" s="1">
        <v>11</v>
      </c>
      <c r="G343" s="1">
        <v>2</v>
      </c>
      <c r="H343" s="1">
        <v>32039.999999999502</v>
      </c>
      <c r="I343" s="1">
        <v>29729.999999999502</v>
      </c>
      <c r="J343" s="1">
        <v>2310</v>
      </c>
      <c r="K343" s="1">
        <v>0</v>
      </c>
      <c r="L343" s="1">
        <v>0</v>
      </c>
      <c r="M343" s="1">
        <v>89</v>
      </c>
      <c r="N343" s="1">
        <v>0</v>
      </c>
      <c r="O343" s="1">
        <v>0</v>
      </c>
      <c r="P343" s="1">
        <v>10</v>
      </c>
      <c r="Q343" s="1">
        <v>0</v>
      </c>
      <c r="R343" s="1">
        <v>0</v>
      </c>
      <c r="S343" s="1">
        <v>9</v>
      </c>
      <c r="T343" s="1">
        <v>51.75</v>
      </c>
      <c r="U343" s="1">
        <v>89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</row>
    <row r="344" spans="3:27" x14ac:dyDescent="0.3">
      <c r="C344" s="1">
        <v>10</v>
      </c>
      <c r="D344" s="1">
        <v>8</v>
      </c>
      <c r="E344" s="1" t="s">
        <v>0</v>
      </c>
      <c r="F344" s="1">
        <v>11</v>
      </c>
      <c r="G344" s="1">
        <v>2</v>
      </c>
      <c r="H344" s="1">
        <v>33838.9999999992</v>
      </c>
      <c r="I344" s="1">
        <v>31108.9999999992</v>
      </c>
      <c r="J344" s="1">
        <v>2730</v>
      </c>
      <c r="K344" s="1">
        <v>0</v>
      </c>
      <c r="L344" s="1">
        <v>0</v>
      </c>
      <c r="M344" s="1">
        <v>87</v>
      </c>
      <c r="N344" s="1">
        <v>0</v>
      </c>
      <c r="O344" s="1">
        <v>0</v>
      </c>
      <c r="P344" s="1">
        <v>10</v>
      </c>
      <c r="Q344" s="1">
        <v>0</v>
      </c>
      <c r="R344" s="1">
        <v>0</v>
      </c>
      <c r="S344" s="1">
        <v>9</v>
      </c>
      <c r="T344" s="1">
        <v>55.63</v>
      </c>
      <c r="U344" s="1">
        <v>88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</row>
    <row r="345" spans="3:27" x14ac:dyDescent="0.3">
      <c r="C345" s="1">
        <v>10</v>
      </c>
      <c r="D345" s="1">
        <v>4</v>
      </c>
      <c r="E345" s="1" t="s">
        <v>0</v>
      </c>
      <c r="F345" s="1">
        <v>12</v>
      </c>
      <c r="G345" s="1">
        <v>2</v>
      </c>
      <c r="H345" s="1">
        <v>27915.999999999902</v>
      </c>
      <c r="I345" s="1">
        <v>25395.999999999902</v>
      </c>
      <c r="J345" s="1">
        <v>2520</v>
      </c>
      <c r="K345" s="1">
        <v>0</v>
      </c>
      <c r="L345" s="1">
        <v>0</v>
      </c>
      <c r="M345" s="1">
        <v>88</v>
      </c>
      <c r="N345" s="1">
        <v>0</v>
      </c>
      <c r="O345" s="1">
        <v>0</v>
      </c>
      <c r="P345" s="1">
        <v>10</v>
      </c>
      <c r="Q345" s="1">
        <v>0</v>
      </c>
      <c r="R345" s="1">
        <v>0</v>
      </c>
      <c r="S345" s="1">
        <v>10</v>
      </c>
      <c r="T345" s="1">
        <v>50.75</v>
      </c>
      <c r="U345" s="1">
        <v>90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</row>
    <row r="346" spans="3:27" x14ac:dyDescent="0.3">
      <c r="C346" s="1">
        <v>10</v>
      </c>
      <c r="D346" s="1">
        <v>8</v>
      </c>
      <c r="E346" s="1" t="s">
        <v>0</v>
      </c>
      <c r="F346" s="1">
        <v>12</v>
      </c>
      <c r="G346" s="1">
        <v>2</v>
      </c>
      <c r="H346" s="1">
        <v>28336</v>
      </c>
      <c r="I346" s="1">
        <v>25396</v>
      </c>
      <c r="J346" s="1">
        <v>2940</v>
      </c>
      <c r="K346" s="1">
        <v>0</v>
      </c>
      <c r="L346" s="1">
        <v>0</v>
      </c>
      <c r="M346" s="1">
        <v>86</v>
      </c>
      <c r="N346" s="1">
        <v>0</v>
      </c>
      <c r="O346" s="1">
        <v>0</v>
      </c>
      <c r="P346" s="1">
        <v>10</v>
      </c>
      <c r="Q346" s="1">
        <v>0</v>
      </c>
      <c r="R346" s="1">
        <v>0</v>
      </c>
      <c r="S346" s="1">
        <v>10</v>
      </c>
      <c r="T346" s="1">
        <v>54.25</v>
      </c>
      <c r="U346" s="1">
        <v>89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</row>
    <row r="347" spans="3:27" x14ac:dyDescent="0.3">
      <c r="C347" s="1">
        <v>10</v>
      </c>
      <c r="D347" s="1">
        <v>4</v>
      </c>
      <c r="E347" s="1" t="s">
        <v>0</v>
      </c>
      <c r="F347" s="1">
        <v>13</v>
      </c>
      <c r="G347" s="1">
        <v>2</v>
      </c>
      <c r="H347" s="1">
        <v>31266</v>
      </c>
      <c r="I347" s="1">
        <v>28956</v>
      </c>
      <c r="J347" s="1">
        <v>2310</v>
      </c>
      <c r="K347" s="1">
        <v>0</v>
      </c>
      <c r="L347" s="1">
        <v>0</v>
      </c>
      <c r="M347" s="1">
        <v>89</v>
      </c>
      <c r="N347" s="1">
        <v>0</v>
      </c>
      <c r="O347" s="1">
        <v>0</v>
      </c>
      <c r="P347" s="1">
        <v>10</v>
      </c>
      <c r="Q347" s="1">
        <v>0</v>
      </c>
      <c r="R347" s="1">
        <v>0</v>
      </c>
      <c r="S347" s="1">
        <v>11</v>
      </c>
      <c r="T347" s="1">
        <v>50.75</v>
      </c>
      <c r="U347" s="1">
        <v>89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</row>
    <row r="348" spans="3:27" x14ac:dyDescent="0.3">
      <c r="C348" s="1">
        <v>10</v>
      </c>
      <c r="D348" s="1">
        <v>8</v>
      </c>
      <c r="E348" s="1" t="s">
        <v>0</v>
      </c>
      <c r="F348" s="1">
        <v>13</v>
      </c>
      <c r="G348" s="1">
        <v>2</v>
      </c>
      <c r="H348" s="1">
        <v>32945.999999999702</v>
      </c>
      <c r="I348" s="1">
        <v>28955.999999999702</v>
      </c>
      <c r="J348" s="1">
        <v>3990</v>
      </c>
      <c r="K348" s="1">
        <v>0</v>
      </c>
      <c r="L348" s="1">
        <v>0</v>
      </c>
      <c r="M348" s="1">
        <v>81</v>
      </c>
      <c r="N348" s="1">
        <v>0</v>
      </c>
      <c r="O348" s="1">
        <v>0</v>
      </c>
      <c r="P348" s="1">
        <v>10</v>
      </c>
      <c r="Q348" s="1">
        <v>0</v>
      </c>
      <c r="R348" s="1">
        <v>0</v>
      </c>
      <c r="S348" s="1">
        <v>10</v>
      </c>
      <c r="T348" s="1">
        <v>52.25</v>
      </c>
      <c r="U348" s="1">
        <v>84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</row>
    <row r="349" spans="3:27" x14ac:dyDescent="0.3">
      <c r="C349" s="1">
        <v>10</v>
      </c>
      <c r="D349" s="1">
        <v>4</v>
      </c>
      <c r="E349" s="1" t="s">
        <v>0</v>
      </c>
      <c r="F349" s="1">
        <v>14</v>
      </c>
      <c r="G349" s="1">
        <v>2</v>
      </c>
      <c r="H349" s="1">
        <v>32131.999999999902</v>
      </c>
      <c r="I349" s="1">
        <v>29611.999999999902</v>
      </c>
      <c r="J349" s="1">
        <v>2520</v>
      </c>
      <c r="K349" s="1">
        <v>0</v>
      </c>
      <c r="L349" s="1">
        <v>0</v>
      </c>
      <c r="M349" s="1">
        <v>88</v>
      </c>
      <c r="N349" s="1">
        <v>0</v>
      </c>
      <c r="O349" s="1">
        <v>0</v>
      </c>
      <c r="P349" s="1">
        <v>10</v>
      </c>
      <c r="Q349" s="1">
        <v>0</v>
      </c>
      <c r="R349" s="1">
        <v>0</v>
      </c>
      <c r="S349" s="1">
        <v>8</v>
      </c>
      <c r="T349" s="1">
        <v>49.5</v>
      </c>
      <c r="U349" s="1">
        <v>88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</row>
    <row r="350" spans="3:27" x14ac:dyDescent="0.3">
      <c r="C350" s="1">
        <v>10</v>
      </c>
      <c r="D350" s="1">
        <v>8</v>
      </c>
      <c r="E350" s="1" t="s">
        <v>0</v>
      </c>
      <c r="F350" s="1">
        <v>14</v>
      </c>
      <c r="G350" s="1">
        <v>2</v>
      </c>
      <c r="H350" s="1">
        <v>29492</v>
      </c>
      <c r="I350" s="1">
        <v>26972</v>
      </c>
      <c r="J350" s="1">
        <v>2520</v>
      </c>
      <c r="K350" s="1">
        <v>0</v>
      </c>
      <c r="L350" s="1">
        <v>0</v>
      </c>
      <c r="M350" s="1">
        <v>88</v>
      </c>
      <c r="N350" s="1">
        <v>0</v>
      </c>
      <c r="O350" s="1">
        <v>0</v>
      </c>
      <c r="P350" s="1">
        <v>10</v>
      </c>
      <c r="Q350" s="1">
        <v>0</v>
      </c>
      <c r="R350" s="1">
        <v>0</v>
      </c>
      <c r="S350" s="1">
        <v>10</v>
      </c>
      <c r="T350" s="1">
        <v>55.25</v>
      </c>
      <c r="U350" s="1">
        <v>88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</row>
    <row r="351" spans="3:27" x14ac:dyDescent="0.3">
      <c r="C351" s="1">
        <v>10</v>
      </c>
      <c r="D351" s="1">
        <v>4</v>
      </c>
      <c r="E351" s="1" t="s">
        <v>0</v>
      </c>
      <c r="F351" s="1">
        <v>15</v>
      </c>
      <c r="G351" s="1">
        <v>2</v>
      </c>
      <c r="H351" s="1">
        <v>28150.999999999101</v>
      </c>
      <c r="I351" s="1">
        <v>26050.999999999101</v>
      </c>
      <c r="J351" s="1">
        <v>2100</v>
      </c>
      <c r="K351" s="1">
        <v>0</v>
      </c>
      <c r="L351" s="1">
        <v>0</v>
      </c>
      <c r="M351" s="1">
        <v>90</v>
      </c>
      <c r="N351" s="1">
        <v>0</v>
      </c>
      <c r="O351" s="1">
        <v>0</v>
      </c>
      <c r="P351" s="1">
        <v>10</v>
      </c>
      <c r="Q351" s="1">
        <v>0</v>
      </c>
      <c r="R351" s="1">
        <v>0</v>
      </c>
      <c r="S351" s="1">
        <v>16</v>
      </c>
      <c r="T351" s="1">
        <v>51.5</v>
      </c>
      <c r="U351" s="1">
        <v>90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</row>
    <row r="352" spans="3:27" x14ac:dyDescent="0.3">
      <c r="C352" s="1">
        <v>10</v>
      </c>
      <c r="D352" s="1">
        <v>8</v>
      </c>
      <c r="E352" s="1" t="s">
        <v>0</v>
      </c>
      <c r="F352" s="1">
        <v>15</v>
      </c>
      <c r="G352" s="1">
        <v>2</v>
      </c>
      <c r="H352" s="1">
        <v>32902</v>
      </c>
      <c r="I352" s="1">
        <v>29122</v>
      </c>
      <c r="J352" s="1">
        <v>3780</v>
      </c>
      <c r="K352" s="1">
        <v>0</v>
      </c>
      <c r="L352" s="1">
        <v>0</v>
      </c>
      <c r="M352" s="1">
        <v>82</v>
      </c>
      <c r="N352" s="1">
        <v>0</v>
      </c>
      <c r="O352" s="1">
        <v>0</v>
      </c>
      <c r="P352" s="1">
        <v>10</v>
      </c>
      <c r="Q352" s="1">
        <v>0</v>
      </c>
      <c r="R352" s="1">
        <v>0</v>
      </c>
      <c r="S352" s="1">
        <v>8</v>
      </c>
      <c r="T352" s="1">
        <v>50.25</v>
      </c>
      <c r="U352" s="1">
        <v>82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</row>
    <row r="353" spans="3:27" x14ac:dyDescent="0.3">
      <c r="C353" s="1">
        <v>10</v>
      </c>
      <c r="D353" s="1">
        <v>4</v>
      </c>
      <c r="E353" s="1" t="s">
        <v>0</v>
      </c>
      <c r="F353" s="1">
        <v>16</v>
      </c>
      <c r="G353" s="1">
        <v>2</v>
      </c>
      <c r="H353" s="1">
        <v>23950</v>
      </c>
      <c r="I353" s="1">
        <v>21850</v>
      </c>
      <c r="J353" s="1">
        <v>2100</v>
      </c>
      <c r="K353" s="1">
        <v>0</v>
      </c>
      <c r="L353" s="1">
        <v>0</v>
      </c>
      <c r="M353" s="1">
        <v>90</v>
      </c>
      <c r="N353" s="1">
        <v>0</v>
      </c>
      <c r="O353" s="1">
        <v>0</v>
      </c>
      <c r="P353" s="1">
        <v>10</v>
      </c>
      <c r="Q353" s="1">
        <v>0</v>
      </c>
      <c r="R353" s="1">
        <v>0</v>
      </c>
      <c r="S353" s="1">
        <v>10</v>
      </c>
      <c r="T353" s="1">
        <v>51</v>
      </c>
      <c r="U353" s="1">
        <v>90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</row>
    <row r="354" spans="3:27" x14ac:dyDescent="0.3">
      <c r="C354" s="1">
        <v>10</v>
      </c>
      <c r="D354" s="1">
        <v>8</v>
      </c>
      <c r="E354" s="1" t="s">
        <v>0</v>
      </c>
      <c r="F354" s="1">
        <v>16</v>
      </c>
      <c r="G354" s="1">
        <v>2</v>
      </c>
      <c r="H354" s="1">
        <v>24462</v>
      </c>
      <c r="I354" s="1">
        <v>21942</v>
      </c>
      <c r="J354" s="1">
        <v>2520</v>
      </c>
      <c r="K354" s="1">
        <v>0</v>
      </c>
      <c r="L354" s="1">
        <v>0</v>
      </c>
      <c r="M354" s="1">
        <v>88</v>
      </c>
      <c r="N354" s="1">
        <v>0</v>
      </c>
      <c r="O354" s="1">
        <v>0</v>
      </c>
      <c r="P354" s="1">
        <v>10</v>
      </c>
      <c r="Q354" s="1">
        <v>0</v>
      </c>
      <c r="R354" s="1">
        <v>0</v>
      </c>
      <c r="S354" s="1">
        <v>10</v>
      </c>
      <c r="T354" s="1">
        <v>56.5</v>
      </c>
      <c r="U354" s="1">
        <v>88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</row>
    <row r="355" spans="3:27" x14ac:dyDescent="0.3">
      <c r="C355" s="1">
        <v>10</v>
      </c>
      <c r="D355" s="1">
        <v>4</v>
      </c>
      <c r="E355" s="1" t="s">
        <v>0</v>
      </c>
      <c r="F355" s="1">
        <v>17</v>
      </c>
      <c r="G355" s="1">
        <v>2</v>
      </c>
      <c r="H355" s="1">
        <v>45802.999999999898</v>
      </c>
      <c r="I355" s="1">
        <v>43492.999999999898</v>
      </c>
      <c r="J355" s="1">
        <v>2310</v>
      </c>
      <c r="K355" s="1">
        <v>0</v>
      </c>
      <c r="L355" s="1">
        <v>0</v>
      </c>
      <c r="M355" s="1">
        <v>89</v>
      </c>
      <c r="N355" s="1">
        <v>0</v>
      </c>
      <c r="O355" s="1">
        <v>0</v>
      </c>
      <c r="P355" s="1">
        <v>10</v>
      </c>
      <c r="Q355" s="1">
        <v>0</v>
      </c>
      <c r="R355" s="1">
        <v>0</v>
      </c>
      <c r="S355" s="1">
        <v>9</v>
      </c>
      <c r="T355" s="1">
        <v>51.25</v>
      </c>
      <c r="U355" s="1">
        <v>89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</row>
    <row r="356" spans="3:27" x14ac:dyDescent="0.3">
      <c r="C356" s="1">
        <v>10</v>
      </c>
      <c r="D356" s="1">
        <v>8</v>
      </c>
      <c r="E356" s="1" t="s">
        <v>0</v>
      </c>
      <c r="F356" s="1">
        <v>17</v>
      </c>
      <c r="G356" s="1">
        <v>2</v>
      </c>
      <c r="H356" s="1">
        <v>47455</v>
      </c>
      <c r="I356" s="1">
        <v>43675</v>
      </c>
      <c r="J356" s="1">
        <v>3780</v>
      </c>
      <c r="K356" s="1">
        <v>0</v>
      </c>
      <c r="L356" s="1">
        <v>0</v>
      </c>
      <c r="M356" s="1">
        <v>82</v>
      </c>
      <c r="N356" s="1">
        <v>0</v>
      </c>
      <c r="O356" s="1">
        <v>0</v>
      </c>
      <c r="P356" s="1">
        <v>10</v>
      </c>
      <c r="Q356" s="1">
        <v>0</v>
      </c>
      <c r="R356" s="1">
        <v>0</v>
      </c>
      <c r="S356" s="1">
        <v>9</v>
      </c>
      <c r="T356" s="1">
        <v>51.75</v>
      </c>
      <c r="U356" s="1">
        <v>85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</row>
    <row r="357" spans="3:27" x14ac:dyDescent="0.3">
      <c r="C357" s="1">
        <v>10</v>
      </c>
      <c r="D357" s="1">
        <v>4</v>
      </c>
      <c r="E357" s="1" t="s">
        <v>0</v>
      </c>
      <c r="F357" s="1">
        <v>18</v>
      </c>
      <c r="G357" s="1">
        <v>2</v>
      </c>
      <c r="H357" s="1">
        <v>31794</v>
      </c>
      <c r="I357" s="1">
        <v>28014</v>
      </c>
      <c r="J357" s="1">
        <v>3780</v>
      </c>
      <c r="K357" s="1">
        <v>0</v>
      </c>
      <c r="L357" s="1">
        <v>0</v>
      </c>
      <c r="M357" s="1">
        <v>82</v>
      </c>
      <c r="N357" s="1">
        <v>0</v>
      </c>
      <c r="O357" s="1">
        <v>0</v>
      </c>
      <c r="P357" s="1">
        <v>10</v>
      </c>
      <c r="Q357" s="1">
        <v>0</v>
      </c>
      <c r="R357" s="1">
        <v>0</v>
      </c>
      <c r="S357" s="1">
        <v>10</v>
      </c>
      <c r="T357" s="1">
        <v>44.75</v>
      </c>
      <c r="U357" s="1">
        <v>82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</row>
    <row r="358" spans="3:27" x14ac:dyDescent="0.3">
      <c r="C358" s="1">
        <v>10</v>
      </c>
      <c r="D358" s="1">
        <v>8</v>
      </c>
      <c r="E358" s="1" t="s">
        <v>0</v>
      </c>
      <c r="F358" s="1">
        <v>18</v>
      </c>
      <c r="G358" s="1">
        <v>2</v>
      </c>
      <c r="H358" s="1">
        <v>30954</v>
      </c>
      <c r="I358" s="1">
        <v>28014</v>
      </c>
      <c r="J358" s="1">
        <v>2940</v>
      </c>
      <c r="K358" s="1">
        <v>0</v>
      </c>
      <c r="L358" s="1">
        <v>0</v>
      </c>
      <c r="M358" s="1">
        <v>86</v>
      </c>
      <c r="N358" s="1">
        <v>0</v>
      </c>
      <c r="O358" s="1">
        <v>0</v>
      </c>
      <c r="P358" s="1">
        <v>10</v>
      </c>
      <c r="Q358" s="1">
        <v>0</v>
      </c>
      <c r="R358" s="1">
        <v>0</v>
      </c>
      <c r="S358" s="1">
        <v>8</v>
      </c>
      <c r="T358" s="1">
        <v>50.5</v>
      </c>
      <c r="U358" s="1">
        <v>86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</row>
    <row r="359" spans="3:27" x14ac:dyDescent="0.3">
      <c r="C359" s="1">
        <v>10</v>
      </c>
      <c r="D359" s="1">
        <v>4</v>
      </c>
      <c r="E359" s="1" t="s">
        <v>0</v>
      </c>
      <c r="F359" s="1">
        <v>19</v>
      </c>
      <c r="G359" s="1">
        <v>2</v>
      </c>
      <c r="H359" s="1">
        <v>19023</v>
      </c>
      <c r="I359" s="1">
        <v>16923</v>
      </c>
      <c r="J359" s="1">
        <v>2100</v>
      </c>
      <c r="K359" s="1">
        <v>0</v>
      </c>
      <c r="L359" s="1">
        <v>0</v>
      </c>
      <c r="M359" s="1">
        <v>90</v>
      </c>
      <c r="N359" s="1">
        <v>0</v>
      </c>
      <c r="O359" s="1">
        <v>0</v>
      </c>
      <c r="P359" s="1">
        <v>10</v>
      </c>
      <c r="Q359" s="1">
        <v>0</v>
      </c>
      <c r="R359" s="1">
        <v>0</v>
      </c>
      <c r="S359" s="1">
        <v>10</v>
      </c>
      <c r="T359" s="1">
        <v>50</v>
      </c>
      <c r="U359" s="1">
        <v>90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</row>
    <row r="360" spans="3:27" x14ac:dyDescent="0.3">
      <c r="C360" s="1">
        <v>10</v>
      </c>
      <c r="D360" s="1">
        <v>8</v>
      </c>
      <c r="E360" s="1" t="s">
        <v>0</v>
      </c>
      <c r="F360" s="1">
        <v>19</v>
      </c>
      <c r="G360" s="1">
        <v>2</v>
      </c>
      <c r="H360" s="1">
        <v>21750.999999999902</v>
      </c>
      <c r="I360" s="1">
        <v>19230.999999999902</v>
      </c>
      <c r="J360" s="1">
        <v>2520</v>
      </c>
      <c r="K360" s="1">
        <v>0</v>
      </c>
      <c r="L360" s="1">
        <v>0</v>
      </c>
      <c r="M360" s="1">
        <v>88</v>
      </c>
      <c r="N360" s="1">
        <v>0</v>
      </c>
      <c r="O360" s="1">
        <v>0</v>
      </c>
      <c r="P360" s="1">
        <v>10</v>
      </c>
      <c r="Q360" s="1">
        <v>0</v>
      </c>
      <c r="R360" s="1">
        <v>0</v>
      </c>
      <c r="S360" s="1">
        <v>11</v>
      </c>
      <c r="T360" s="1">
        <v>52.75</v>
      </c>
      <c r="U360" s="1">
        <v>88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</row>
    <row r="361" spans="3:27" x14ac:dyDescent="0.3">
      <c r="C361" s="1">
        <v>10</v>
      </c>
      <c r="D361" s="1">
        <v>4</v>
      </c>
      <c r="E361" s="1" t="s">
        <v>0</v>
      </c>
      <c r="F361" s="1">
        <v>20</v>
      </c>
      <c r="G361" s="1">
        <v>2</v>
      </c>
      <c r="H361" s="1">
        <v>36793.986581677404</v>
      </c>
      <c r="I361" s="1">
        <v>34693.986582527199</v>
      </c>
      <c r="J361" s="1">
        <v>2099.9931099738401</v>
      </c>
      <c r="K361" s="1">
        <v>0</v>
      </c>
      <c r="L361" s="1">
        <v>0</v>
      </c>
      <c r="M361" s="1">
        <v>90</v>
      </c>
      <c r="N361" s="1">
        <v>0</v>
      </c>
      <c r="O361" s="1">
        <v>0</v>
      </c>
      <c r="P361" s="1">
        <v>10</v>
      </c>
      <c r="Q361" s="1">
        <v>0</v>
      </c>
      <c r="R361" s="1">
        <v>0</v>
      </c>
      <c r="S361" s="1">
        <v>12</v>
      </c>
      <c r="T361" s="1">
        <v>52</v>
      </c>
      <c r="U361" s="1">
        <v>90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</row>
    <row r="362" spans="3:27" x14ac:dyDescent="0.3">
      <c r="C362" s="1">
        <v>10</v>
      </c>
      <c r="D362" s="1">
        <v>8</v>
      </c>
      <c r="E362" s="1" t="s">
        <v>0</v>
      </c>
      <c r="F362" s="1">
        <v>20</v>
      </c>
      <c r="G362" s="1">
        <v>2</v>
      </c>
      <c r="H362" s="1">
        <v>34904.999999999804</v>
      </c>
      <c r="I362" s="1">
        <v>31544.9999999998</v>
      </c>
      <c r="J362" s="1">
        <v>3360</v>
      </c>
      <c r="K362" s="1">
        <v>0</v>
      </c>
      <c r="L362" s="1">
        <v>0</v>
      </c>
      <c r="M362" s="1">
        <v>84</v>
      </c>
      <c r="N362" s="1">
        <v>0</v>
      </c>
      <c r="O362" s="1">
        <v>0</v>
      </c>
      <c r="P362" s="1">
        <v>10</v>
      </c>
      <c r="Q362" s="1">
        <v>0</v>
      </c>
      <c r="R362" s="1">
        <v>0</v>
      </c>
      <c r="S362" s="1">
        <v>9</v>
      </c>
      <c r="T362" s="1">
        <v>53.13</v>
      </c>
      <c r="U362" s="1">
        <v>87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</row>
    <row r="363" spans="3:27" x14ac:dyDescent="0.3">
      <c r="C363" s="1">
        <v>10</v>
      </c>
      <c r="D363" s="1">
        <v>4</v>
      </c>
      <c r="E363" s="1" t="s">
        <v>1</v>
      </c>
      <c r="F363" s="1">
        <v>1</v>
      </c>
      <c r="G363" s="1">
        <v>2</v>
      </c>
      <c r="H363" s="1">
        <v>61799</v>
      </c>
      <c r="I363" s="1">
        <v>40409</v>
      </c>
      <c r="J363" s="1">
        <v>630</v>
      </c>
      <c r="K363" s="1">
        <v>18180</v>
      </c>
      <c r="L363" s="1">
        <v>2580</v>
      </c>
      <c r="M363" s="1">
        <v>90</v>
      </c>
      <c r="N363" s="1">
        <v>63.33</v>
      </c>
      <c r="O363" s="1">
        <v>62.5</v>
      </c>
      <c r="P363" s="1">
        <v>3</v>
      </c>
      <c r="Q363" s="1">
        <v>3</v>
      </c>
      <c r="R363" s="1">
        <v>4</v>
      </c>
      <c r="S363" s="1">
        <v>10</v>
      </c>
      <c r="T363" s="1">
        <v>51.67</v>
      </c>
      <c r="U363" s="1">
        <v>90</v>
      </c>
      <c r="V363" s="1">
        <v>10</v>
      </c>
      <c r="W363" s="1">
        <v>50</v>
      </c>
      <c r="X363" s="1">
        <v>90</v>
      </c>
      <c r="Y363" s="1">
        <v>22.5</v>
      </c>
      <c r="Z363" s="1">
        <v>56.88</v>
      </c>
      <c r="AA363" s="1">
        <v>90</v>
      </c>
    </row>
    <row r="364" spans="3:27" x14ac:dyDescent="0.3">
      <c r="C364" s="1">
        <v>10</v>
      </c>
      <c r="D364" s="1">
        <v>8</v>
      </c>
      <c r="E364" s="1" t="s">
        <v>1</v>
      </c>
      <c r="F364" s="1">
        <v>1</v>
      </c>
      <c r="G364" s="1">
        <v>2</v>
      </c>
      <c r="H364" s="1">
        <v>58259</v>
      </c>
      <c r="I364" s="1">
        <v>38039</v>
      </c>
      <c r="J364" s="1">
        <v>840</v>
      </c>
      <c r="K364" s="1">
        <v>16560</v>
      </c>
      <c r="L364" s="1">
        <v>2820</v>
      </c>
      <c r="M364" s="1">
        <v>86.67</v>
      </c>
      <c r="N364" s="1">
        <v>66.67</v>
      </c>
      <c r="O364" s="1">
        <v>62.5</v>
      </c>
      <c r="P364" s="1">
        <v>3</v>
      </c>
      <c r="Q364" s="1">
        <v>3</v>
      </c>
      <c r="R364" s="1">
        <v>4</v>
      </c>
      <c r="S364" s="1">
        <v>10</v>
      </c>
      <c r="T364" s="1">
        <v>56.67</v>
      </c>
      <c r="U364" s="1">
        <v>86.67</v>
      </c>
      <c r="V364" s="1">
        <v>10</v>
      </c>
      <c r="W364" s="1">
        <v>54.17</v>
      </c>
      <c r="X364" s="1">
        <v>90</v>
      </c>
      <c r="Y364" s="1">
        <v>7.5</v>
      </c>
      <c r="Z364" s="1">
        <v>54.06</v>
      </c>
      <c r="AA364" s="1">
        <v>90</v>
      </c>
    </row>
    <row r="365" spans="3:27" x14ac:dyDescent="0.3">
      <c r="C365" s="1">
        <v>10</v>
      </c>
      <c r="D365" s="1">
        <v>8</v>
      </c>
      <c r="E365" s="1" t="s">
        <v>1</v>
      </c>
      <c r="F365" s="1">
        <v>2</v>
      </c>
      <c r="G365" s="1">
        <v>2</v>
      </c>
      <c r="H365" s="1">
        <v>32948</v>
      </c>
      <c r="I365" s="1">
        <v>28088</v>
      </c>
      <c r="J365" s="1">
        <v>840</v>
      </c>
      <c r="K365" s="1">
        <v>2640</v>
      </c>
      <c r="L365" s="1">
        <v>1380</v>
      </c>
      <c r="M365" s="1">
        <v>86.67</v>
      </c>
      <c r="N365" s="1">
        <v>88.33</v>
      </c>
      <c r="O365" s="1">
        <v>80</v>
      </c>
      <c r="P365" s="1">
        <v>3</v>
      </c>
      <c r="Q365" s="1">
        <v>3</v>
      </c>
      <c r="R365" s="1">
        <v>4</v>
      </c>
      <c r="S365" s="1">
        <v>10</v>
      </c>
      <c r="T365" s="1">
        <v>52.08</v>
      </c>
      <c r="U365" s="1">
        <v>86.67</v>
      </c>
      <c r="V365" s="1">
        <v>10</v>
      </c>
      <c r="W365" s="1">
        <v>60</v>
      </c>
      <c r="X365" s="1">
        <v>90</v>
      </c>
      <c r="Y365" s="1">
        <v>10</v>
      </c>
      <c r="Z365" s="1">
        <v>56.56</v>
      </c>
      <c r="AA365" s="1">
        <v>90</v>
      </c>
    </row>
    <row r="366" spans="3:27" x14ac:dyDescent="0.3">
      <c r="C366" s="1">
        <v>10</v>
      </c>
      <c r="D366" s="1">
        <v>4</v>
      </c>
      <c r="E366" s="1" t="s">
        <v>1</v>
      </c>
      <c r="F366" s="1">
        <v>3</v>
      </c>
      <c r="G366" s="1">
        <v>2</v>
      </c>
      <c r="H366" s="1">
        <v>42312</v>
      </c>
      <c r="I366" s="1">
        <v>29862</v>
      </c>
      <c r="J366" s="1">
        <v>1050</v>
      </c>
      <c r="K366" s="1">
        <v>9270</v>
      </c>
      <c r="L366" s="1">
        <v>2130</v>
      </c>
      <c r="M366" s="1">
        <v>90</v>
      </c>
      <c r="N366" s="1">
        <v>56.67</v>
      </c>
      <c r="O366" s="1">
        <v>50</v>
      </c>
      <c r="P366" s="1">
        <v>5</v>
      </c>
      <c r="Q366" s="1">
        <v>3</v>
      </c>
      <c r="R366" s="1">
        <v>2</v>
      </c>
      <c r="S366" s="1">
        <v>10</v>
      </c>
      <c r="T366" s="1">
        <v>51.5</v>
      </c>
      <c r="U366" s="1">
        <v>90</v>
      </c>
      <c r="V366" s="1">
        <v>10</v>
      </c>
      <c r="W366" s="1">
        <v>51.67</v>
      </c>
      <c r="X366" s="1">
        <v>90</v>
      </c>
      <c r="Y366" s="1">
        <v>10</v>
      </c>
      <c r="Z366" s="1">
        <v>50</v>
      </c>
      <c r="AA366" s="1">
        <v>90</v>
      </c>
    </row>
    <row r="367" spans="3:27" x14ac:dyDescent="0.3">
      <c r="C367" s="1">
        <v>10</v>
      </c>
      <c r="D367" s="1">
        <v>8</v>
      </c>
      <c r="E367" s="1" t="s">
        <v>1</v>
      </c>
      <c r="F367" s="1">
        <v>3</v>
      </c>
      <c r="G367" s="1">
        <v>2</v>
      </c>
      <c r="H367" s="1">
        <v>40958</v>
      </c>
      <c r="I367" s="1">
        <v>27428</v>
      </c>
      <c r="J367" s="1">
        <v>1050</v>
      </c>
      <c r="K367" s="1">
        <v>10110</v>
      </c>
      <c r="L367" s="1">
        <v>2370</v>
      </c>
      <c r="M367" s="1">
        <v>90</v>
      </c>
      <c r="N367" s="1">
        <v>53.33</v>
      </c>
      <c r="O367" s="1">
        <v>50</v>
      </c>
      <c r="P367" s="1">
        <v>5</v>
      </c>
      <c r="Q367" s="1">
        <v>3</v>
      </c>
      <c r="R367" s="1">
        <v>2</v>
      </c>
      <c r="S367" s="1">
        <v>10</v>
      </c>
      <c r="T367" s="1">
        <v>57.5</v>
      </c>
      <c r="U367" s="1">
        <v>90</v>
      </c>
      <c r="V367" s="1">
        <v>10</v>
      </c>
      <c r="W367" s="1">
        <v>56.67</v>
      </c>
      <c r="X367" s="1">
        <v>86.67</v>
      </c>
      <c r="Y367" s="1">
        <v>10</v>
      </c>
      <c r="Z367" s="1">
        <v>52.5</v>
      </c>
      <c r="AA367" s="1">
        <v>85</v>
      </c>
    </row>
    <row r="368" spans="3:27" x14ac:dyDescent="0.3">
      <c r="C368" s="1">
        <v>10</v>
      </c>
      <c r="D368" s="1">
        <v>4</v>
      </c>
      <c r="E368" s="1" t="s">
        <v>1</v>
      </c>
      <c r="F368" s="1">
        <v>4</v>
      </c>
      <c r="G368" s="1">
        <v>2</v>
      </c>
      <c r="H368" s="1">
        <v>48912</v>
      </c>
      <c r="I368" s="1">
        <v>34362</v>
      </c>
      <c r="J368" s="1">
        <v>420</v>
      </c>
      <c r="K368" s="1">
        <v>12600</v>
      </c>
      <c r="L368" s="1">
        <v>1530</v>
      </c>
      <c r="M368" s="1">
        <v>90</v>
      </c>
      <c r="N368" s="1">
        <v>61.25</v>
      </c>
      <c r="O368" s="1">
        <v>72.5</v>
      </c>
      <c r="P368" s="1">
        <v>2</v>
      </c>
      <c r="Q368" s="1">
        <v>4</v>
      </c>
      <c r="R368" s="1">
        <v>4</v>
      </c>
      <c r="S368" s="1">
        <v>10</v>
      </c>
      <c r="T368" s="1">
        <v>50</v>
      </c>
      <c r="U368" s="1">
        <v>90</v>
      </c>
      <c r="V368" s="1">
        <v>10</v>
      </c>
      <c r="W368" s="1">
        <v>50.63</v>
      </c>
      <c r="X368" s="1">
        <v>90</v>
      </c>
      <c r="Y368" s="1">
        <v>12.5</v>
      </c>
      <c r="Z368" s="1">
        <v>52.5</v>
      </c>
      <c r="AA368" s="1">
        <v>90</v>
      </c>
    </row>
    <row r="369" spans="3:27" x14ac:dyDescent="0.3">
      <c r="C369" s="1">
        <v>10</v>
      </c>
      <c r="D369" s="1">
        <v>8</v>
      </c>
      <c r="E369" s="1" t="s">
        <v>1</v>
      </c>
      <c r="F369" s="1">
        <v>4</v>
      </c>
      <c r="G369" s="1">
        <v>2</v>
      </c>
      <c r="H369" s="1">
        <v>44159</v>
      </c>
      <c r="I369" s="1">
        <v>31889</v>
      </c>
      <c r="J369" s="1">
        <v>840</v>
      </c>
      <c r="K369" s="1">
        <v>8700</v>
      </c>
      <c r="L369" s="1">
        <v>2730</v>
      </c>
      <c r="M369" s="1">
        <v>80</v>
      </c>
      <c r="N369" s="1">
        <v>73.75</v>
      </c>
      <c r="O369" s="1">
        <v>62.5</v>
      </c>
      <c r="P369" s="1">
        <v>2</v>
      </c>
      <c r="Q369" s="1">
        <v>4</v>
      </c>
      <c r="R369" s="1">
        <v>4</v>
      </c>
      <c r="S369" s="1">
        <v>10</v>
      </c>
      <c r="T369" s="1">
        <v>53.75</v>
      </c>
      <c r="U369" s="1">
        <v>90</v>
      </c>
      <c r="V369" s="1">
        <v>10</v>
      </c>
      <c r="W369" s="1">
        <v>53.75</v>
      </c>
      <c r="X369" s="1">
        <v>87.5</v>
      </c>
      <c r="Y369" s="1">
        <v>7.5</v>
      </c>
      <c r="Z369" s="1">
        <v>52.81</v>
      </c>
      <c r="AA369" s="1">
        <v>85</v>
      </c>
    </row>
    <row r="370" spans="3:27" x14ac:dyDescent="0.3">
      <c r="C370" s="1">
        <v>10</v>
      </c>
      <c r="D370" s="1">
        <v>4</v>
      </c>
      <c r="E370" s="1" t="s">
        <v>1</v>
      </c>
      <c r="F370" s="1">
        <v>5</v>
      </c>
      <c r="G370" s="1">
        <v>2</v>
      </c>
      <c r="H370" s="1">
        <v>47326</v>
      </c>
      <c r="I370" s="1">
        <v>29056</v>
      </c>
      <c r="J370" s="1">
        <v>420</v>
      </c>
      <c r="K370" s="1">
        <v>14610</v>
      </c>
      <c r="L370" s="1">
        <v>3240</v>
      </c>
      <c r="M370" s="1">
        <v>90</v>
      </c>
      <c r="N370" s="1">
        <v>63.75</v>
      </c>
      <c r="O370" s="1">
        <v>62.5</v>
      </c>
      <c r="P370" s="1">
        <v>2</v>
      </c>
      <c r="Q370" s="1">
        <v>4</v>
      </c>
      <c r="R370" s="1">
        <v>4</v>
      </c>
      <c r="S370" s="1">
        <v>10</v>
      </c>
      <c r="T370" s="1">
        <v>51.25</v>
      </c>
      <c r="U370" s="1">
        <v>90</v>
      </c>
      <c r="V370" s="1">
        <v>10</v>
      </c>
      <c r="W370" s="1">
        <v>50.63</v>
      </c>
      <c r="X370" s="1">
        <v>90</v>
      </c>
      <c r="Y370" s="1">
        <v>10</v>
      </c>
      <c r="Z370" s="1">
        <v>49.38</v>
      </c>
      <c r="AA370" s="1">
        <v>90</v>
      </c>
    </row>
    <row r="371" spans="3:27" x14ac:dyDescent="0.3">
      <c r="C371" s="1">
        <v>10</v>
      </c>
      <c r="D371" s="1">
        <v>8</v>
      </c>
      <c r="E371" s="1" t="s">
        <v>1</v>
      </c>
      <c r="F371" s="1">
        <v>5</v>
      </c>
      <c r="G371" s="1">
        <v>2</v>
      </c>
      <c r="H371" s="1">
        <v>48474</v>
      </c>
      <c r="I371" s="1">
        <v>30774</v>
      </c>
      <c r="J371" s="1">
        <v>630</v>
      </c>
      <c r="K371" s="1">
        <v>13470</v>
      </c>
      <c r="L371" s="1">
        <v>3600</v>
      </c>
      <c r="M371" s="1">
        <v>85</v>
      </c>
      <c r="N371" s="1">
        <v>68.75</v>
      </c>
      <c r="O371" s="1">
        <v>57.5</v>
      </c>
      <c r="P371" s="1">
        <v>2</v>
      </c>
      <c r="Q371" s="1">
        <v>4</v>
      </c>
      <c r="R371" s="1">
        <v>4</v>
      </c>
      <c r="S371" s="1">
        <v>10</v>
      </c>
      <c r="T371" s="1">
        <v>55</v>
      </c>
      <c r="U371" s="1">
        <v>85</v>
      </c>
      <c r="V371" s="1">
        <v>15</v>
      </c>
      <c r="W371" s="1">
        <v>58.44</v>
      </c>
      <c r="X371" s="1">
        <v>87.5</v>
      </c>
      <c r="Y371" s="1">
        <v>20</v>
      </c>
      <c r="Z371" s="1">
        <v>55.63</v>
      </c>
      <c r="AA371" s="1">
        <v>82.5</v>
      </c>
    </row>
    <row r="372" spans="3:27" x14ac:dyDescent="0.3">
      <c r="C372" s="1">
        <v>10</v>
      </c>
      <c r="D372" s="1">
        <v>4</v>
      </c>
      <c r="E372" s="1" t="s">
        <v>1</v>
      </c>
      <c r="F372" s="1">
        <v>6</v>
      </c>
      <c r="G372" s="1">
        <v>2</v>
      </c>
      <c r="H372" s="1">
        <v>41967</v>
      </c>
      <c r="I372" s="1">
        <v>29517</v>
      </c>
      <c r="J372" s="1">
        <v>1890</v>
      </c>
      <c r="K372" s="1">
        <v>10410</v>
      </c>
      <c r="L372" s="1">
        <v>150</v>
      </c>
      <c r="M372" s="1">
        <v>82</v>
      </c>
      <c r="N372" s="1">
        <v>65</v>
      </c>
      <c r="O372" s="1">
        <v>90</v>
      </c>
      <c r="P372" s="1">
        <v>5</v>
      </c>
      <c r="Q372" s="1">
        <v>3</v>
      </c>
      <c r="R372" s="1">
        <v>2</v>
      </c>
      <c r="S372" s="1">
        <v>12</v>
      </c>
      <c r="T372" s="1">
        <v>48</v>
      </c>
      <c r="U372" s="1">
        <v>82</v>
      </c>
      <c r="V372" s="1">
        <v>10</v>
      </c>
      <c r="W372" s="1">
        <v>50.83</v>
      </c>
      <c r="X372" s="1">
        <v>90</v>
      </c>
      <c r="Y372" s="1">
        <v>10</v>
      </c>
      <c r="Z372" s="1">
        <v>50</v>
      </c>
      <c r="AA372" s="1">
        <v>90</v>
      </c>
    </row>
    <row r="373" spans="3:27" x14ac:dyDescent="0.3">
      <c r="C373" s="1">
        <v>10</v>
      </c>
      <c r="D373" s="1">
        <v>8</v>
      </c>
      <c r="E373" s="1" t="s">
        <v>1</v>
      </c>
      <c r="F373" s="1">
        <v>6</v>
      </c>
      <c r="G373" s="1">
        <v>2</v>
      </c>
      <c r="H373" s="1">
        <v>41390.999999999898</v>
      </c>
      <c r="I373" s="1">
        <v>28610.999999999902</v>
      </c>
      <c r="J373" s="1">
        <v>1260</v>
      </c>
      <c r="K373" s="1">
        <v>11100</v>
      </c>
      <c r="L373" s="1">
        <v>420</v>
      </c>
      <c r="M373" s="1">
        <v>88</v>
      </c>
      <c r="N373" s="1">
        <v>63.33</v>
      </c>
      <c r="O373" s="1">
        <v>75</v>
      </c>
      <c r="P373" s="1">
        <v>5</v>
      </c>
      <c r="Q373" s="1">
        <v>3</v>
      </c>
      <c r="R373" s="1">
        <v>2</v>
      </c>
      <c r="S373" s="1">
        <v>8</v>
      </c>
      <c r="T373" s="1">
        <v>53</v>
      </c>
      <c r="U373" s="1">
        <v>88</v>
      </c>
      <c r="V373" s="1">
        <v>10</v>
      </c>
      <c r="W373" s="1">
        <v>55.83</v>
      </c>
      <c r="X373" s="1">
        <v>90</v>
      </c>
      <c r="Y373" s="1">
        <v>10</v>
      </c>
      <c r="Z373" s="1">
        <v>50</v>
      </c>
      <c r="AA373" s="1">
        <v>85</v>
      </c>
    </row>
    <row r="374" spans="3:27" x14ac:dyDescent="0.3">
      <c r="C374" s="1">
        <v>10</v>
      </c>
      <c r="D374" s="1">
        <v>4</v>
      </c>
      <c r="E374" s="1" t="s">
        <v>1</v>
      </c>
      <c r="F374" s="1">
        <v>7</v>
      </c>
      <c r="G374" s="1">
        <v>2</v>
      </c>
      <c r="H374" s="1">
        <v>30335.999999999502</v>
      </c>
      <c r="I374" s="1">
        <v>26195.999999999502</v>
      </c>
      <c r="J374" s="1">
        <v>1050</v>
      </c>
      <c r="K374" s="1">
        <v>1440</v>
      </c>
      <c r="L374" s="1">
        <v>1650</v>
      </c>
      <c r="M374" s="1">
        <v>90</v>
      </c>
      <c r="N374" s="1">
        <v>86.67</v>
      </c>
      <c r="O374" s="1">
        <v>65</v>
      </c>
      <c r="P374" s="1">
        <v>5</v>
      </c>
      <c r="Q374" s="1">
        <v>3</v>
      </c>
      <c r="R374" s="1">
        <v>2</v>
      </c>
      <c r="S374" s="1">
        <v>10</v>
      </c>
      <c r="T374" s="1">
        <v>51</v>
      </c>
      <c r="U374" s="1">
        <v>90</v>
      </c>
      <c r="V374" s="1">
        <v>10</v>
      </c>
      <c r="W374" s="1">
        <v>50.83</v>
      </c>
      <c r="X374" s="1">
        <v>90</v>
      </c>
      <c r="Y374" s="1">
        <v>15</v>
      </c>
      <c r="Z374" s="1">
        <v>46.25</v>
      </c>
      <c r="AA374" s="1">
        <v>85</v>
      </c>
    </row>
    <row r="375" spans="3:27" x14ac:dyDescent="0.3">
      <c r="C375" s="1">
        <v>10</v>
      </c>
      <c r="D375" s="1">
        <v>8</v>
      </c>
      <c r="E375" s="1" t="s">
        <v>1</v>
      </c>
      <c r="F375" s="1">
        <v>7</v>
      </c>
      <c r="G375" s="1">
        <v>2</v>
      </c>
      <c r="H375" s="1">
        <v>32380.999999999902</v>
      </c>
      <c r="I375" s="1">
        <v>26320.999999999902</v>
      </c>
      <c r="J375" s="1">
        <v>1050</v>
      </c>
      <c r="K375" s="1">
        <v>2880</v>
      </c>
      <c r="L375" s="1">
        <v>2130</v>
      </c>
      <c r="M375" s="1">
        <v>90</v>
      </c>
      <c r="N375" s="1">
        <v>80</v>
      </c>
      <c r="O375" s="1">
        <v>55</v>
      </c>
      <c r="P375" s="1">
        <v>5</v>
      </c>
      <c r="Q375" s="1">
        <v>3</v>
      </c>
      <c r="R375" s="1">
        <v>2</v>
      </c>
      <c r="S375" s="1">
        <v>10</v>
      </c>
      <c r="T375" s="1">
        <v>57.5</v>
      </c>
      <c r="U375" s="1">
        <v>90</v>
      </c>
      <c r="V375" s="1">
        <v>10</v>
      </c>
      <c r="W375" s="1">
        <v>53.33</v>
      </c>
      <c r="X375" s="1">
        <v>86.67</v>
      </c>
      <c r="Y375" s="1">
        <v>10</v>
      </c>
      <c r="Z375" s="1">
        <v>41.25</v>
      </c>
      <c r="AA375" s="1">
        <v>70</v>
      </c>
    </row>
    <row r="376" spans="3:27" x14ac:dyDescent="0.3">
      <c r="C376" s="1">
        <v>10</v>
      </c>
      <c r="D376" s="1">
        <v>4</v>
      </c>
      <c r="E376" s="1" t="s">
        <v>1</v>
      </c>
      <c r="F376" s="1">
        <v>8</v>
      </c>
      <c r="G376" s="1">
        <v>2</v>
      </c>
      <c r="H376" s="1">
        <v>37099</v>
      </c>
      <c r="I376" s="1">
        <v>29749</v>
      </c>
      <c r="J376" s="1">
        <v>630</v>
      </c>
      <c r="K376" s="1">
        <v>3780</v>
      </c>
      <c r="L376" s="1">
        <v>2940</v>
      </c>
      <c r="M376" s="1">
        <v>90</v>
      </c>
      <c r="N376" s="1">
        <v>87.5</v>
      </c>
      <c r="O376" s="1">
        <v>56.67</v>
      </c>
      <c r="P376" s="1">
        <v>3</v>
      </c>
      <c r="Q376" s="1">
        <v>4</v>
      </c>
      <c r="R376" s="1">
        <v>3</v>
      </c>
      <c r="S376" s="1">
        <v>10</v>
      </c>
      <c r="T376" s="1">
        <v>50</v>
      </c>
      <c r="U376" s="1">
        <v>90</v>
      </c>
      <c r="V376" s="1">
        <v>10</v>
      </c>
      <c r="W376" s="1">
        <v>50.63</v>
      </c>
      <c r="X376" s="1">
        <v>90</v>
      </c>
      <c r="Y376" s="1">
        <v>10</v>
      </c>
      <c r="Z376" s="1">
        <v>51.67</v>
      </c>
      <c r="AA376" s="1">
        <v>90</v>
      </c>
    </row>
    <row r="377" spans="3:27" x14ac:dyDescent="0.3">
      <c r="C377" s="1">
        <v>10</v>
      </c>
      <c r="D377" s="1">
        <v>8</v>
      </c>
      <c r="E377" s="1" t="s">
        <v>1</v>
      </c>
      <c r="F377" s="1">
        <v>8</v>
      </c>
      <c r="G377" s="1">
        <v>2</v>
      </c>
      <c r="H377" s="1">
        <v>37197.999999999403</v>
      </c>
      <c r="I377" s="1">
        <v>28557.9999999994</v>
      </c>
      <c r="J377" s="1">
        <v>1050</v>
      </c>
      <c r="K377" s="1">
        <v>6510</v>
      </c>
      <c r="L377" s="1">
        <v>1080</v>
      </c>
      <c r="M377" s="1">
        <v>83.33</v>
      </c>
      <c r="N377" s="1">
        <v>78.75</v>
      </c>
      <c r="O377" s="1">
        <v>83.33</v>
      </c>
      <c r="P377" s="1">
        <v>3</v>
      </c>
      <c r="Q377" s="1">
        <v>4</v>
      </c>
      <c r="R377" s="1">
        <v>3</v>
      </c>
      <c r="S377" s="1">
        <v>10</v>
      </c>
      <c r="T377" s="1">
        <v>50</v>
      </c>
      <c r="U377" s="1">
        <v>83.33</v>
      </c>
      <c r="V377" s="1">
        <v>10</v>
      </c>
      <c r="W377" s="1">
        <v>55.63</v>
      </c>
      <c r="X377" s="1">
        <v>87.5</v>
      </c>
      <c r="Y377" s="1">
        <v>10</v>
      </c>
      <c r="Z377" s="1">
        <v>56.67</v>
      </c>
      <c r="AA377" s="1">
        <v>90</v>
      </c>
    </row>
    <row r="378" spans="3:27" x14ac:dyDescent="0.3">
      <c r="C378" s="1">
        <v>10</v>
      </c>
      <c r="D378" s="1">
        <v>4</v>
      </c>
      <c r="E378" s="1" t="s">
        <v>1</v>
      </c>
      <c r="F378" s="1">
        <v>9</v>
      </c>
      <c r="G378" s="1">
        <v>2</v>
      </c>
      <c r="H378" s="1">
        <v>77595.999999999505</v>
      </c>
      <c r="I378" s="1">
        <v>56625.999999999498</v>
      </c>
      <c r="J378" s="1">
        <v>840</v>
      </c>
      <c r="K378" s="1">
        <v>18930</v>
      </c>
      <c r="L378" s="1">
        <v>1200</v>
      </c>
      <c r="M378" s="1">
        <v>90</v>
      </c>
      <c r="N378" s="1">
        <v>61.67</v>
      </c>
      <c r="O378" s="1">
        <v>73.33</v>
      </c>
      <c r="P378" s="1">
        <v>4</v>
      </c>
      <c r="Q378" s="1">
        <v>3</v>
      </c>
      <c r="R378" s="1">
        <v>3</v>
      </c>
      <c r="S378" s="1">
        <v>10</v>
      </c>
      <c r="T378" s="1">
        <v>51.88</v>
      </c>
      <c r="U378" s="1">
        <v>90</v>
      </c>
      <c r="V378" s="1">
        <v>16.670000000000002</v>
      </c>
      <c r="W378" s="1">
        <v>50.83</v>
      </c>
      <c r="X378" s="1">
        <v>83.33</v>
      </c>
      <c r="Y378" s="1">
        <v>10</v>
      </c>
      <c r="Z378" s="1">
        <v>50.83</v>
      </c>
      <c r="AA378" s="1">
        <v>90</v>
      </c>
    </row>
    <row r="379" spans="3:27" x14ac:dyDescent="0.3">
      <c r="C379" s="1">
        <v>10</v>
      </c>
      <c r="D379" s="1">
        <v>8</v>
      </c>
      <c r="E379" s="1" t="s">
        <v>1</v>
      </c>
      <c r="F379" s="1">
        <v>9</v>
      </c>
      <c r="G379" s="1">
        <v>2</v>
      </c>
      <c r="H379" s="1">
        <v>72376</v>
      </c>
      <c r="I379" s="1">
        <v>56626</v>
      </c>
      <c r="J379" s="1">
        <v>1050</v>
      </c>
      <c r="K379" s="1">
        <v>13140</v>
      </c>
      <c r="L379" s="1">
        <v>1560</v>
      </c>
      <c r="M379" s="1">
        <v>87.5</v>
      </c>
      <c r="N379" s="1">
        <v>73.33</v>
      </c>
      <c r="O379" s="1">
        <v>70</v>
      </c>
      <c r="P379" s="1">
        <v>4</v>
      </c>
      <c r="Q379" s="1">
        <v>3</v>
      </c>
      <c r="R379" s="1">
        <v>3</v>
      </c>
      <c r="S379" s="1">
        <v>10</v>
      </c>
      <c r="T379" s="1">
        <v>57.5</v>
      </c>
      <c r="U379" s="1">
        <v>87.5</v>
      </c>
      <c r="V379" s="1">
        <v>20</v>
      </c>
      <c r="W379" s="1">
        <v>60.42</v>
      </c>
      <c r="X379" s="1">
        <v>90</v>
      </c>
      <c r="Y379" s="1">
        <v>10</v>
      </c>
      <c r="Z379" s="1">
        <v>55.83</v>
      </c>
      <c r="AA379" s="1">
        <v>90</v>
      </c>
    </row>
    <row r="380" spans="3:27" x14ac:dyDescent="0.3">
      <c r="C380" s="1">
        <v>10</v>
      </c>
      <c r="D380" s="1">
        <v>4</v>
      </c>
      <c r="E380" s="1" t="s">
        <v>1</v>
      </c>
      <c r="F380" s="1">
        <v>10</v>
      </c>
      <c r="G380" s="1">
        <v>2</v>
      </c>
      <c r="H380" s="1">
        <v>33308.999999999098</v>
      </c>
      <c r="I380" s="1">
        <v>27158.999999999101</v>
      </c>
      <c r="J380" s="1">
        <v>1050</v>
      </c>
      <c r="K380" s="1">
        <v>3420</v>
      </c>
      <c r="L380" s="1">
        <v>1680</v>
      </c>
      <c r="M380" s="1">
        <v>90</v>
      </c>
      <c r="N380" s="1">
        <v>83.33</v>
      </c>
      <c r="O380" s="1">
        <v>65</v>
      </c>
      <c r="P380" s="1">
        <v>5</v>
      </c>
      <c r="Q380" s="1">
        <v>3</v>
      </c>
      <c r="R380" s="1">
        <v>2</v>
      </c>
      <c r="S380" s="1">
        <v>10</v>
      </c>
      <c r="T380" s="1">
        <v>50.5</v>
      </c>
      <c r="U380" s="1">
        <v>90</v>
      </c>
      <c r="V380" s="1">
        <v>10</v>
      </c>
      <c r="W380" s="1">
        <v>51.67</v>
      </c>
      <c r="X380" s="1">
        <v>90</v>
      </c>
      <c r="Y380" s="1">
        <v>10</v>
      </c>
      <c r="Z380" s="1">
        <v>51.25</v>
      </c>
      <c r="AA380" s="1">
        <v>90</v>
      </c>
    </row>
    <row r="381" spans="3:27" x14ac:dyDescent="0.3">
      <c r="C381" s="1">
        <v>10</v>
      </c>
      <c r="D381" s="1">
        <v>8</v>
      </c>
      <c r="E381" s="1" t="s">
        <v>1</v>
      </c>
      <c r="F381" s="1">
        <v>10</v>
      </c>
      <c r="G381" s="1">
        <v>2</v>
      </c>
      <c r="H381" s="1">
        <v>34405.999999998799</v>
      </c>
      <c r="I381" s="1">
        <v>27175.999999998799</v>
      </c>
      <c r="J381" s="1">
        <v>1260</v>
      </c>
      <c r="K381" s="1">
        <v>3810</v>
      </c>
      <c r="L381" s="1">
        <v>2160</v>
      </c>
      <c r="M381" s="1">
        <v>88</v>
      </c>
      <c r="N381" s="1">
        <v>85</v>
      </c>
      <c r="O381" s="1">
        <v>55</v>
      </c>
      <c r="P381" s="1">
        <v>5</v>
      </c>
      <c r="Q381" s="1">
        <v>3</v>
      </c>
      <c r="R381" s="1">
        <v>2</v>
      </c>
      <c r="S381" s="1">
        <v>10</v>
      </c>
      <c r="T381" s="1">
        <v>56</v>
      </c>
      <c r="U381" s="1">
        <v>88</v>
      </c>
      <c r="V381" s="1">
        <v>10</v>
      </c>
      <c r="W381" s="1">
        <v>56.67</v>
      </c>
      <c r="X381" s="1">
        <v>86.67</v>
      </c>
      <c r="Y381" s="1">
        <v>10</v>
      </c>
      <c r="Z381" s="1">
        <v>58.75</v>
      </c>
      <c r="AA381" s="1">
        <v>90</v>
      </c>
    </row>
    <row r="382" spans="3:27" x14ac:dyDescent="0.3">
      <c r="C382" s="1">
        <v>10</v>
      </c>
      <c r="D382" s="1">
        <v>4</v>
      </c>
      <c r="E382" s="1" t="s">
        <v>1</v>
      </c>
      <c r="F382" s="1">
        <v>11</v>
      </c>
      <c r="G382" s="1">
        <v>2</v>
      </c>
      <c r="H382" s="1">
        <v>46404.999999999804</v>
      </c>
      <c r="I382" s="1">
        <v>33684.999999999804</v>
      </c>
      <c r="J382" s="1">
        <v>1050</v>
      </c>
      <c r="K382" s="1">
        <v>9270</v>
      </c>
      <c r="L382" s="1">
        <v>2400</v>
      </c>
      <c r="M382" s="1">
        <v>75</v>
      </c>
      <c r="N382" s="1">
        <v>78.75</v>
      </c>
      <c r="O382" s="1">
        <v>60</v>
      </c>
      <c r="P382" s="1">
        <v>2</v>
      </c>
      <c r="Q382" s="1">
        <v>4</v>
      </c>
      <c r="R382" s="1">
        <v>4</v>
      </c>
      <c r="S382" s="1">
        <v>5</v>
      </c>
      <c r="T382" s="1">
        <v>37.5</v>
      </c>
      <c r="U382" s="1">
        <v>75</v>
      </c>
      <c r="V382" s="1">
        <v>10</v>
      </c>
      <c r="W382" s="1">
        <v>51.25</v>
      </c>
      <c r="X382" s="1">
        <v>90</v>
      </c>
      <c r="Y382" s="1">
        <v>10</v>
      </c>
      <c r="Z382" s="1">
        <v>51.25</v>
      </c>
      <c r="AA382" s="1">
        <v>90</v>
      </c>
    </row>
    <row r="383" spans="3:27" x14ac:dyDescent="0.3">
      <c r="C383" s="1">
        <v>10</v>
      </c>
      <c r="D383" s="1">
        <v>8</v>
      </c>
      <c r="E383" s="1" t="s">
        <v>1</v>
      </c>
      <c r="F383" s="1">
        <v>11</v>
      </c>
      <c r="G383" s="1">
        <v>2</v>
      </c>
      <c r="H383" s="1">
        <v>42813</v>
      </c>
      <c r="I383" s="1">
        <v>31713</v>
      </c>
      <c r="J383" s="1">
        <v>1050</v>
      </c>
      <c r="K383" s="1">
        <v>7410</v>
      </c>
      <c r="L383" s="1">
        <v>2640</v>
      </c>
      <c r="M383" s="1">
        <v>75</v>
      </c>
      <c r="N383" s="1">
        <v>83.75</v>
      </c>
      <c r="O383" s="1">
        <v>57.5</v>
      </c>
      <c r="P383" s="1">
        <v>2</v>
      </c>
      <c r="Q383" s="1">
        <v>4</v>
      </c>
      <c r="R383" s="1">
        <v>4</v>
      </c>
      <c r="S383" s="1">
        <v>15</v>
      </c>
      <c r="T383" s="1">
        <v>53.13</v>
      </c>
      <c r="U383" s="1">
        <v>80</v>
      </c>
      <c r="V383" s="1">
        <v>10</v>
      </c>
      <c r="W383" s="1">
        <v>58.13</v>
      </c>
      <c r="X383" s="1">
        <v>90</v>
      </c>
      <c r="Y383" s="1">
        <v>10</v>
      </c>
      <c r="Z383" s="1">
        <v>57.5</v>
      </c>
      <c r="AA383" s="1">
        <v>90</v>
      </c>
    </row>
    <row r="384" spans="3:27" x14ac:dyDescent="0.3">
      <c r="C384" s="1">
        <v>10</v>
      </c>
      <c r="D384" s="1">
        <v>4</v>
      </c>
      <c r="E384" s="1" t="s">
        <v>1</v>
      </c>
      <c r="F384" s="1">
        <v>12</v>
      </c>
      <c r="G384" s="1">
        <v>2</v>
      </c>
      <c r="H384" s="1">
        <v>46465</v>
      </c>
      <c r="I384" s="1">
        <v>31345</v>
      </c>
      <c r="J384" s="1">
        <v>630</v>
      </c>
      <c r="K384" s="1">
        <v>12960</v>
      </c>
      <c r="L384" s="1">
        <v>1530</v>
      </c>
      <c r="M384" s="1">
        <v>90</v>
      </c>
      <c r="N384" s="1">
        <v>61.67</v>
      </c>
      <c r="O384" s="1">
        <v>77.5</v>
      </c>
      <c r="P384" s="1">
        <v>3</v>
      </c>
      <c r="Q384" s="1">
        <v>3</v>
      </c>
      <c r="R384" s="1">
        <v>4</v>
      </c>
      <c r="S384" s="1">
        <v>10</v>
      </c>
      <c r="T384" s="1">
        <v>50</v>
      </c>
      <c r="U384" s="1">
        <v>90</v>
      </c>
      <c r="V384" s="1">
        <v>10</v>
      </c>
      <c r="W384" s="1">
        <v>51.67</v>
      </c>
      <c r="X384" s="1">
        <v>90</v>
      </c>
      <c r="Y384" s="1">
        <v>10</v>
      </c>
      <c r="Z384" s="1">
        <v>50.63</v>
      </c>
      <c r="AA384" s="1">
        <v>90</v>
      </c>
    </row>
    <row r="385" spans="3:27" x14ac:dyDescent="0.3">
      <c r="C385" s="1">
        <v>10</v>
      </c>
      <c r="D385" s="1">
        <v>8</v>
      </c>
      <c r="E385" s="1" t="s">
        <v>1</v>
      </c>
      <c r="F385" s="1">
        <v>12</v>
      </c>
      <c r="G385" s="1">
        <v>2</v>
      </c>
      <c r="H385" s="1">
        <v>43143</v>
      </c>
      <c r="I385" s="1">
        <v>31023</v>
      </c>
      <c r="J385" s="1">
        <v>840</v>
      </c>
      <c r="K385" s="1">
        <v>9870</v>
      </c>
      <c r="L385" s="1">
        <v>1410</v>
      </c>
      <c r="M385" s="1">
        <v>86.67</v>
      </c>
      <c r="N385" s="1">
        <v>76.67</v>
      </c>
      <c r="O385" s="1">
        <v>72.5</v>
      </c>
      <c r="P385" s="1">
        <v>3</v>
      </c>
      <c r="Q385" s="1">
        <v>3</v>
      </c>
      <c r="R385" s="1">
        <v>4</v>
      </c>
      <c r="S385" s="1">
        <v>10</v>
      </c>
      <c r="T385" s="1">
        <v>51.67</v>
      </c>
      <c r="U385" s="1">
        <v>86.67</v>
      </c>
      <c r="V385" s="1">
        <v>10</v>
      </c>
      <c r="W385" s="1">
        <v>56.67</v>
      </c>
      <c r="X385" s="1">
        <v>90</v>
      </c>
      <c r="Y385" s="1">
        <v>10</v>
      </c>
      <c r="Z385" s="1">
        <v>54.38</v>
      </c>
      <c r="AA385" s="1">
        <v>90</v>
      </c>
    </row>
    <row r="386" spans="3:27" x14ac:dyDescent="0.3">
      <c r="C386" s="1">
        <v>10</v>
      </c>
      <c r="D386" s="1">
        <v>4</v>
      </c>
      <c r="E386" s="1" t="s">
        <v>1</v>
      </c>
      <c r="F386" s="1">
        <v>13</v>
      </c>
      <c r="G386" s="1">
        <v>2</v>
      </c>
      <c r="H386" s="1">
        <v>45102.999999999898</v>
      </c>
      <c r="I386" s="1">
        <v>29532.999999999902</v>
      </c>
      <c r="J386" s="1">
        <v>840</v>
      </c>
      <c r="K386" s="1">
        <v>12270</v>
      </c>
      <c r="L386" s="1">
        <v>2460</v>
      </c>
      <c r="M386" s="1">
        <v>90</v>
      </c>
      <c r="N386" s="1">
        <v>71.67</v>
      </c>
      <c r="O386" s="1">
        <v>63.33</v>
      </c>
      <c r="P386" s="1">
        <v>4</v>
      </c>
      <c r="Q386" s="1">
        <v>3</v>
      </c>
      <c r="R386" s="1">
        <v>3</v>
      </c>
      <c r="S386" s="1">
        <v>10</v>
      </c>
      <c r="T386" s="1">
        <v>50.63</v>
      </c>
      <c r="U386" s="1">
        <v>90</v>
      </c>
      <c r="V386" s="1">
        <v>6.67</v>
      </c>
      <c r="W386" s="1">
        <v>46.67</v>
      </c>
      <c r="X386" s="1">
        <v>86.67</v>
      </c>
      <c r="Y386" s="1">
        <v>10</v>
      </c>
      <c r="Z386" s="1">
        <v>50</v>
      </c>
      <c r="AA386" s="1">
        <v>90</v>
      </c>
    </row>
    <row r="387" spans="3:27" x14ac:dyDescent="0.3">
      <c r="C387" s="1">
        <v>10</v>
      </c>
      <c r="D387" s="1">
        <v>8</v>
      </c>
      <c r="E387" s="1" t="s">
        <v>1</v>
      </c>
      <c r="F387" s="1">
        <v>13</v>
      </c>
      <c r="G387" s="1">
        <v>2</v>
      </c>
      <c r="H387" s="1">
        <v>49516</v>
      </c>
      <c r="I387" s="1">
        <v>30136</v>
      </c>
      <c r="J387" s="1">
        <v>1050</v>
      </c>
      <c r="K387" s="1">
        <v>14670</v>
      </c>
      <c r="L387" s="1">
        <v>3660</v>
      </c>
      <c r="M387" s="1">
        <v>87.5</v>
      </c>
      <c r="N387" s="1">
        <v>61.67</v>
      </c>
      <c r="O387" s="1">
        <v>30</v>
      </c>
      <c r="P387" s="1">
        <v>4</v>
      </c>
      <c r="Q387" s="1">
        <v>3</v>
      </c>
      <c r="R387" s="1">
        <v>3</v>
      </c>
      <c r="S387" s="1">
        <v>10</v>
      </c>
      <c r="T387" s="1">
        <v>56.25</v>
      </c>
      <c r="U387" s="1">
        <v>87.5</v>
      </c>
      <c r="V387" s="1">
        <v>10</v>
      </c>
      <c r="W387" s="1">
        <v>52.08</v>
      </c>
      <c r="X387" s="1">
        <v>83.33</v>
      </c>
      <c r="Y387" s="1">
        <v>10</v>
      </c>
      <c r="Z387" s="1">
        <v>51.67</v>
      </c>
      <c r="AA387" s="1">
        <v>86.67</v>
      </c>
    </row>
    <row r="388" spans="3:27" x14ac:dyDescent="0.3">
      <c r="C388" s="1">
        <v>10</v>
      </c>
      <c r="D388" s="1">
        <v>4</v>
      </c>
      <c r="E388" s="1" t="s">
        <v>1</v>
      </c>
      <c r="F388" s="1">
        <v>14</v>
      </c>
      <c r="G388" s="1">
        <v>2</v>
      </c>
      <c r="H388" s="1">
        <v>48970</v>
      </c>
      <c r="I388" s="1">
        <v>34330</v>
      </c>
      <c r="J388" s="1">
        <v>1470</v>
      </c>
      <c r="K388" s="1">
        <v>10800</v>
      </c>
      <c r="L388" s="1">
        <v>2370</v>
      </c>
      <c r="M388" s="1">
        <v>76.67</v>
      </c>
      <c r="N388" s="1">
        <v>68.75</v>
      </c>
      <c r="O388" s="1">
        <v>43.33</v>
      </c>
      <c r="P388" s="1">
        <v>3</v>
      </c>
      <c r="Q388" s="1">
        <v>4</v>
      </c>
      <c r="R388" s="1">
        <v>3</v>
      </c>
      <c r="S388" s="1">
        <v>10</v>
      </c>
      <c r="T388" s="1">
        <v>44.17</v>
      </c>
      <c r="U388" s="1">
        <v>76.67</v>
      </c>
      <c r="V388" s="1">
        <v>10</v>
      </c>
      <c r="W388" s="1">
        <v>51.25</v>
      </c>
      <c r="X388" s="1">
        <v>90</v>
      </c>
      <c r="Y388" s="1">
        <v>10</v>
      </c>
      <c r="Z388" s="1">
        <v>44.17</v>
      </c>
      <c r="AA388" s="1">
        <v>76.67</v>
      </c>
    </row>
    <row r="389" spans="3:27" x14ac:dyDescent="0.3">
      <c r="C389" s="1">
        <v>10</v>
      </c>
      <c r="D389" s="1">
        <v>8</v>
      </c>
      <c r="E389" s="1" t="s">
        <v>1</v>
      </c>
      <c r="F389" s="1">
        <v>14</v>
      </c>
      <c r="G389" s="1">
        <v>2</v>
      </c>
      <c r="H389" s="1">
        <v>49357</v>
      </c>
      <c r="I389" s="1">
        <v>34447</v>
      </c>
      <c r="J389" s="1">
        <v>840</v>
      </c>
      <c r="K389" s="1">
        <v>12420</v>
      </c>
      <c r="L389" s="1">
        <v>1650</v>
      </c>
      <c r="M389" s="1">
        <v>86.67</v>
      </c>
      <c r="N389" s="1">
        <v>68.75</v>
      </c>
      <c r="O389" s="1">
        <v>63.33</v>
      </c>
      <c r="P389" s="1">
        <v>3</v>
      </c>
      <c r="Q389" s="1">
        <v>4</v>
      </c>
      <c r="R389" s="1">
        <v>3</v>
      </c>
      <c r="S389" s="1">
        <v>10</v>
      </c>
      <c r="T389" s="1">
        <v>56.25</v>
      </c>
      <c r="U389" s="1">
        <v>86.67</v>
      </c>
      <c r="V389" s="1">
        <v>10</v>
      </c>
      <c r="W389" s="1">
        <v>58.13</v>
      </c>
      <c r="X389" s="1">
        <v>90</v>
      </c>
      <c r="Y389" s="1">
        <v>10</v>
      </c>
      <c r="Z389" s="1">
        <v>56.25</v>
      </c>
      <c r="AA389" s="1">
        <v>86.67</v>
      </c>
    </row>
    <row r="390" spans="3:27" x14ac:dyDescent="0.3">
      <c r="C390" s="1">
        <v>10</v>
      </c>
      <c r="D390" s="1">
        <v>4</v>
      </c>
      <c r="E390" s="1" t="s">
        <v>1</v>
      </c>
      <c r="F390" s="1">
        <v>15</v>
      </c>
      <c r="G390" s="1">
        <v>2</v>
      </c>
      <c r="H390" s="1">
        <v>43722.999999999898</v>
      </c>
      <c r="I390" s="1">
        <v>30342.999999999902</v>
      </c>
      <c r="J390" s="1">
        <v>1890</v>
      </c>
      <c r="K390" s="1">
        <v>11220</v>
      </c>
      <c r="L390" s="1">
        <v>270</v>
      </c>
      <c r="M390" s="1">
        <v>82</v>
      </c>
      <c r="N390" s="1">
        <v>73.33</v>
      </c>
      <c r="O390" s="1">
        <v>90</v>
      </c>
      <c r="P390" s="1">
        <v>5</v>
      </c>
      <c r="Q390" s="1">
        <v>3</v>
      </c>
      <c r="R390" s="1">
        <v>2</v>
      </c>
      <c r="S390" s="1">
        <v>18</v>
      </c>
      <c r="T390" s="1">
        <v>49</v>
      </c>
      <c r="U390" s="1">
        <v>82</v>
      </c>
      <c r="V390" s="1">
        <v>10</v>
      </c>
      <c r="W390" s="1">
        <v>50.83</v>
      </c>
      <c r="X390" s="1">
        <v>90</v>
      </c>
      <c r="Y390" s="1">
        <v>10</v>
      </c>
      <c r="Z390" s="1">
        <v>51.25</v>
      </c>
      <c r="AA390" s="1">
        <v>90</v>
      </c>
    </row>
    <row r="391" spans="3:27" x14ac:dyDescent="0.3">
      <c r="C391" s="1">
        <v>10</v>
      </c>
      <c r="D391" s="1">
        <v>8</v>
      </c>
      <c r="E391" s="1" t="s">
        <v>1</v>
      </c>
      <c r="F391" s="1">
        <v>15</v>
      </c>
      <c r="G391" s="1">
        <v>2</v>
      </c>
      <c r="H391" s="1">
        <v>50893</v>
      </c>
      <c r="I391" s="1">
        <v>40663</v>
      </c>
      <c r="J391" s="1">
        <v>1470</v>
      </c>
      <c r="K391" s="1">
        <v>8490</v>
      </c>
      <c r="L391" s="1">
        <v>270</v>
      </c>
      <c r="M391" s="1">
        <v>86</v>
      </c>
      <c r="N391" s="1">
        <v>68.33</v>
      </c>
      <c r="O391" s="1">
        <v>90</v>
      </c>
      <c r="P391" s="1">
        <v>5</v>
      </c>
      <c r="Q391" s="1">
        <v>3</v>
      </c>
      <c r="R391" s="1">
        <v>2</v>
      </c>
      <c r="S391" s="1">
        <v>18</v>
      </c>
      <c r="T391" s="1">
        <v>53</v>
      </c>
      <c r="U391" s="1">
        <v>86</v>
      </c>
      <c r="V391" s="1">
        <v>10</v>
      </c>
      <c r="W391" s="1">
        <v>55</v>
      </c>
      <c r="X391" s="1">
        <v>90</v>
      </c>
      <c r="Y391" s="1">
        <v>10</v>
      </c>
      <c r="Z391" s="1">
        <v>58.75</v>
      </c>
      <c r="AA391" s="1">
        <v>90</v>
      </c>
    </row>
    <row r="392" spans="3:27" x14ac:dyDescent="0.3">
      <c r="C392" s="1">
        <v>10</v>
      </c>
      <c r="D392" s="1">
        <v>4</v>
      </c>
      <c r="E392" s="1" t="s">
        <v>1</v>
      </c>
      <c r="F392" s="1">
        <v>16</v>
      </c>
      <c r="G392" s="1">
        <v>2</v>
      </c>
      <c r="H392" s="1">
        <v>41100.999999999898</v>
      </c>
      <c r="I392" s="1">
        <v>30780.999999999902</v>
      </c>
      <c r="J392" s="1">
        <v>840</v>
      </c>
      <c r="K392" s="1">
        <v>9060</v>
      </c>
      <c r="L392" s="1">
        <v>420</v>
      </c>
      <c r="M392" s="1">
        <v>90</v>
      </c>
      <c r="N392" s="1">
        <v>65</v>
      </c>
      <c r="O392" s="1">
        <v>90</v>
      </c>
      <c r="P392" s="1">
        <v>4</v>
      </c>
      <c r="Q392" s="1">
        <v>3</v>
      </c>
      <c r="R392" s="1">
        <v>3</v>
      </c>
      <c r="S392" s="1">
        <v>10</v>
      </c>
      <c r="T392" s="1">
        <v>51.25</v>
      </c>
      <c r="U392" s="1">
        <v>90</v>
      </c>
      <c r="V392" s="1">
        <v>10</v>
      </c>
      <c r="W392" s="1">
        <v>51.67</v>
      </c>
      <c r="X392" s="1">
        <v>90</v>
      </c>
      <c r="Y392" s="1">
        <v>10</v>
      </c>
      <c r="Z392" s="1">
        <v>50</v>
      </c>
      <c r="AA392" s="1">
        <v>90</v>
      </c>
    </row>
    <row r="393" spans="3:27" x14ac:dyDescent="0.3">
      <c r="C393" s="1">
        <v>10</v>
      </c>
      <c r="D393" s="1">
        <v>8</v>
      </c>
      <c r="E393" s="1" t="s">
        <v>1</v>
      </c>
      <c r="F393" s="1">
        <v>16</v>
      </c>
      <c r="G393" s="1">
        <v>2</v>
      </c>
      <c r="H393" s="1">
        <v>38027.9999999996</v>
      </c>
      <c r="I393" s="1">
        <v>29687.9999999996</v>
      </c>
      <c r="J393" s="1">
        <v>840</v>
      </c>
      <c r="K393" s="1">
        <v>4740</v>
      </c>
      <c r="L393" s="1">
        <v>2760</v>
      </c>
      <c r="M393" s="1">
        <v>90</v>
      </c>
      <c r="N393" s="1">
        <v>85</v>
      </c>
      <c r="O393" s="1">
        <v>43.33</v>
      </c>
      <c r="P393" s="1">
        <v>4</v>
      </c>
      <c r="Q393" s="1">
        <v>3</v>
      </c>
      <c r="R393" s="1">
        <v>3</v>
      </c>
      <c r="S393" s="1">
        <v>10</v>
      </c>
      <c r="T393" s="1">
        <v>58.75</v>
      </c>
      <c r="U393" s="1">
        <v>90</v>
      </c>
      <c r="V393" s="1">
        <v>10</v>
      </c>
      <c r="W393" s="1">
        <v>58.33</v>
      </c>
      <c r="X393" s="1">
        <v>90</v>
      </c>
      <c r="Y393" s="1">
        <v>10</v>
      </c>
      <c r="Z393" s="1">
        <v>51.67</v>
      </c>
      <c r="AA393" s="1">
        <v>83.33</v>
      </c>
    </row>
    <row r="394" spans="3:27" x14ac:dyDescent="0.3">
      <c r="C394" s="1">
        <v>10</v>
      </c>
      <c r="D394" s="1">
        <v>4</v>
      </c>
      <c r="E394" s="1" t="s">
        <v>1</v>
      </c>
      <c r="F394" s="1">
        <v>17</v>
      </c>
      <c r="G394" s="1">
        <v>2</v>
      </c>
      <c r="H394" s="1">
        <v>56032.999999998799</v>
      </c>
      <c r="I394" s="1">
        <v>44692.999999998799</v>
      </c>
      <c r="J394" s="1">
        <v>840</v>
      </c>
      <c r="K394" s="1">
        <v>9840</v>
      </c>
      <c r="L394" s="1">
        <v>660</v>
      </c>
      <c r="M394" s="1">
        <v>90</v>
      </c>
      <c r="N394" s="1">
        <v>66.67</v>
      </c>
      <c r="O394" s="1">
        <v>90</v>
      </c>
      <c r="P394" s="1">
        <v>4</v>
      </c>
      <c r="Q394" s="1">
        <v>3</v>
      </c>
      <c r="R394" s="1">
        <v>3</v>
      </c>
      <c r="S394" s="1">
        <v>7.5</v>
      </c>
      <c r="T394" s="1">
        <v>51.88</v>
      </c>
      <c r="U394" s="1">
        <v>90</v>
      </c>
      <c r="V394" s="1">
        <v>10</v>
      </c>
      <c r="W394" s="1">
        <v>51.67</v>
      </c>
      <c r="X394" s="1">
        <v>90</v>
      </c>
      <c r="Y394" s="1">
        <v>10</v>
      </c>
      <c r="Z394" s="1">
        <v>50</v>
      </c>
      <c r="AA394" s="1">
        <v>90</v>
      </c>
    </row>
    <row r="395" spans="3:27" x14ac:dyDescent="0.3">
      <c r="C395" s="1">
        <v>10</v>
      </c>
      <c r="D395" s="1">
        <v>8</v>
      </c>
      <c r="E395" s="1" t="s">
        <v>1</v>
      </c>
      <c r="F395" s="1">
        <v>17</v>
      </c>
      <c r="G395" s="1">
        <v>2</v>
      </c>
      <c r="H395" s="1">
        <v>48061</v>
      </c>
      <c r="I395" s="1">
        <v>33571</v>
      </c>
      <c r="J395" s="1">
        <v>2520</v>
      </c>
      <c r="K395" s="1">
        <v>11160</v>
      </c>
      <c r="L395" s="1">
        <v>810</v>
      </c>
      <c r="M395" s="1">
        <v>70</v>
      </c>
      <c r="N395" s="1">
        <v>56.67</v>
      </c>
      <c r="O395" s="1">
        <v>86.67</v>
      </c>
      <c r="P395" s="1">
        <v>4</v>
      </c>
      <c r="Q395" s="1">
        <v>3</v>
      </c>
      <c r="R395" s="1">
        <v>3</v>
      </c>
      <c r="S395" s="1">
        <v>7.5</v>
      </c>
      <c r="T395" s="1">
        <v>49.69</v>
      </c>
      <c r="U395" s="1">
        <v>85</v>
      </c>
      <c r="V395" s="1">
        <v>10</v>
      </c>
      <c r="W395" s="1">
        <v>56.67</v>
      </c>
      <c r="X395" s="1">
        <v>86.67</v>
      </c>
      <c r="Y395" s="1">
        <v>10</v>
      </c>
      <c r="Z395" s="1">
        <v>51.67</v>
      </c>
      <c r="AA395" s="1">
        <v>86.67</v>
      </c>
    </row>
    <row r="396" spans="3:27" x14ac:dyDescent="0.3">
      <c r="C396" s="1">
        <v>10</v>
      </c>
      <c r="D396" s="1">
        <v>4</v>
      </c>
      <c r="E396" s="1" t="s">
        <v>1</v>
      </c>
      <c r="F396" s="1">
        <v>18</v>
      </c>
      <c r="G396" s="1">
        <v>2</v>
      </c>
      <c r="H396" s="1">
        <v>41271</v>
      </c>
      <c r="I396" s="1">
        <v>31011</v>
      </c>
      <c r="J396" s="1">
        <v>840</v>
      </c>
      <c r="K396" s="1">
        <v>7380</v>
      </c>
      <c r="L396" s="1">
        <v>2040</v>
      </c>
      <c r="M396" s="1">
        <v>90</v>
      </c>
      <c r="N396" s="1">
        <v>70</v>
      </c>
      <c r="O396" s="1">
        <v>65</v>
      </c>
      <c r="P396" s="1">
        <v>4</v>
      </c>
      <c r="Q396" s="1">
        <v>2</v>
      </c>
      <c r="R396" s="1">
        <v>4</v>
      </c>
      <c r="S396" s="1">
        <v>10</v>
      </c>
      <c r="T396" s="1">
        <v>50</v>
      </c>
      <c r="U396" s="1">
        <v>90</v>
      </c>
      <c r="V396" s="1">
        <v>10</v>
      </c>
      <c r="W396" s="1">
        <v>43.75</v>
      </c>
      <c r="X396" s="1">
        <v>90</v>
      </c>
      <c r="Y396" s="1">
        <v>10</v>
      </c>
      <c r="Z396" s="1">
        <v>48.75</v>
      </c>
      <c r="AA396" s="1">
        <v>90</v>
      </c>
    </row>
    <row r="397" spans="3:27" x14ac:dyDescent="0.3">
      <c r="C397" s="1">
        <v>10</v>
      </c>
      <c r="D397" s="1">
        <v>8</v>
      </c>
      <c r="E397" s="1" t="s">
        <v>1</v>
      </c>
      <c r="F397" s="1">
        <v>18</v>
      </c>
      <c r="G397" s="1">
        <v>2</v>
      </c>
      <c r="H397" s="1">
        <v>45025</v>
      </c>
      <c r="I397" s="1">
        <v>30985</v>
      </c>
      <c r="J397" s="1">
        <v>1260</v>
      </c>
      <c r="K397" s="1">
        <v>9960</v>
      </c>
      <c r="L397" s="1">
        <v>2820</v>
      </c>
      <c r="M397" s="1">
        <v>85</v>
      </c>
      <c r="N397" s="1">
        <v>60</v>
      </c>
      <c r="O397" s="1">
        <v>50</v>
      </c>
      <c r="P397" s="1">
        <v>4</v>
      </c>
      <c r="Q397" s="1">
        <v>2</v>
      </c>
      <c r="R397" s="1">
        <v>4</v>
      </c>
      <c r="S397" s="1">
        <v>10</v>
      </c>
      <c r="T397" s="1">
        <v>52.5</v>
      </c>
      <c r="U397" s="1">
        <v>85</v>
      </c>
      <c r="V397" s="1">
        <v>5</v>
      </c>
      <c r="W397" s="1">
        <v>46.25</v>
      </c>
      <c r="X397" s="1">
        <v>90</v>
      </c>
      <c r="Y397" s="1">
        <v>7.5</v>
      </c>
      <c r="Z397" s="1">
        <v>53.75</v>
      </c>
      <c r="AA397" s="1">
        <v>90</v>
      </c>
    </row>
    <row r="398" spans="3:27" x14ac:dyDescent="0.3">
      <c r="C398" s="1">
        <v>10</v>
      </c>
      <c r="D398" s="1">
        <v>4</v>
      </c>
      <c r="E398" s="1" t="s">
        <v>1</v>
      </c>
      <c r="F398" s="1">
        <v>19</v>
      </c>
      <c r="G398" s="1">
        <v>2</v>
      </c>
      <c r="H398" s="1">
        <v>35967</v>
      </c>
      <c r="I398" s="1">
        <v>26217</v>
      </c>
      <c r="J398" s="1">
        <v>420</v>
      </c>
      <c r="K398" s="1">
        <v>7800</v>
      </c>
      <c r="L398" s="1">
        <v>1530</v>
      </c>
      <c r="M398" s="1">
        <v>90</v>
      </c>
      <c r="N398" s="1">
        <v>71</v>
      </c>
      <c r="O398" s="1">
        <v>73.33</v>
      </c>
      <c r="P398" s="1">
        <v>2</v>
      </c>
      <c r="Q398" s="1">
        <v>5</v>
      </c>
      <c r="R398" s="1">
        <v>3</v>
      </c>
      <c r="S398" s="1">
        <v>10</v>
      </c>
      <c r="T398" s="1">
        <v>50</v>
      </c>
      <c r="U398" s="1">
        <v>90</v>
      </c>
      <c r="V398" s="1">
        <v>10</v>
      </c>
      <c r="W398" s="1">
        <v>45.5</v>
      </c>
      <c r="X398" s="1">
        <v>82</v>
      </c>
      <c r="Y398" s="1">
        <v>10</v>
      </c>
      <c r="Z398" s="1">
        <v>50.83</v>
      </c>
      <c r="AA398" s="1">
        <v>90</v>
      </c>
    </row>
    <row r="399" spans="3:27" x14ac:dyDescent="0.3">
      <c r="C399" s="1">
        <v>10</v>
      </c>
      <c r="D399" s="1">
        <v>8</v>
      </c>
      <c r="E399" s="1" t="s">
        <v>1</v>
      </c>
      <c r="F399" s="1">
        <v>19</v>
      </c>
      <c r="G399" s="1">
        <v>2</v>
      </c>
      <c r="H399" s="1">
        <v>32110</v>
      </c>
      <c r="I399" s="1">
        <v>23320</v>
      </c>
      <c r="J399" s="1">
        <v>420</v>
      </c>
      <c r="K399" s="1">
        <v>7200</v>
      </c>
      <c r="L399" s="1">
        <v>1170</v>
      </c>
      <c r="M399" s="1">
        <v>90</v>
      </c>
      <c r="N399" s="1">
        <v>77</v>
      </c>
      <c r="O399" s="1">
        <v>80</v>
      </c>
      <c r="P399" s="1">
        <v>2</v>
      </c>
      <c r="Q399" s="1">
        <v>5</v>
      </c>
      <c r="R399" s="1">
        <v>3</v>
      </c>
      <c r="S399" s="1">
        <v>10</v>
      </c>
      <c r="T399" s="1">
        <v>55</v>
      </c>
      <c r="U399" s="1">
        <v>90</v>
      </c>
      <c r="V399" s="1">
        <v>8</v>
      </c>
      <c r="W399" s="1">
        <v>52.25</v>
      </c>
      <c r="X399" s="1">
        <v>86</v>
      </c>
      <c r="Y399" s="1">
        <v>10</v>
      </c>
      <c r="Z399" s="1">
        <v>55.83</v>
      </c>
      <c r="AA399" s="1">
        <v>90</v>
      </c>
    </row>
    <row r="400" spans="3:27" x14ac:dyDescent="0.3">
      <c r="C400" s="1">
        <v>10</v>
      </c>
      <c r="D400" s="1">
        <v>4</v>
      </c>
      <c r="E400" s="1" t="s">
        <v>1</v>
      </c>
      <c r="F400" s="1">
        <v>20</v>
      </c>
      <c r="G400" s="1">
        <v>2</v>
      </c>
      <c r="H400" s="1">
        <v>46809</v>
      </c>
      <c r="I400" s="1">
        <v>37119</v>
      </c>
      <c r="J400" s="1">
        <v>420</v>
      </c>
      <c r="K400" s="1">
        <v>6660</v>
      </c>
      <c r="L400" s="1">
        <v>2610</v>
      </c>
      <c r="M400" s="1">
        <v>90</v>
      </c>
      <c r="N400" s="1">
        <v>75</v>
      </c>
      <c r="O400" s="1">
        <v>50</v>
      </c>
      <c r="P400" s="1">
        <v>2</v>
      </c>
      <c r="Q400" s="1">
        <v>4</v>
      </c>
      <c r="R400" s="1">
        <v>4</v>
      </c>
      <c r="S400" s="1">
        <v>10</v>
      </c>
      <c r="T400" s="1">
        <v>50</v>
      </c>
      <c r="U400" s="1">
        <v>90</v>
      </c>
      <c r="V400" s="1">
        <v>10</v>
      </c>
      <c r="W400" s="1">
        <v>51.25</v>
      </c>
      <c r="X400" s="1">
        <v>90</v>
      </c>
      <c r="Y400" s="1">
        <v>15</v>
      </c>
      <c r="Z400" s="1">
        <v>52.5</v>
      </c>
      <c r="AA400" s="1">
        <v>87.5</v>
      </c>
    </row>
    <row r="401" spans="3:27" x14ac:dyDescent="0.3">
      <c r="C401" s="1">
        <v>10</v>
      </c>
      <c r="D401" s="1">
        <v>8</v>
      </c>
      <c r="E401" s="1" t="s">
        <v>1</v>
      </c>
      <c r="F401" s="1">
        <v>20</v>
      </c>
      <c r="G401" s="1">
        <v>2</v>
      </c>
      <c r="H401" s="1">
        <v>47307</v>
      </c>
      <c r="I401" s="1">
        <v>34797</v>
      </c>
      <c r="J401" s="1">
        <v>840</v>
      </c>
      <c r="K401" s="1">
        <v>8550</v>
      </c>
      <c r="L401" s="1">
        <v>3120</v>
      </c>
      <c r="M401" s="1">
        <v>80</v>
      </c>
      <c r="N401" s="1">
        <v>78.75</v>
      </c>
      <c r="O401" s="1">
        <v>52.5</v>
      </c>
      <c r="P401" s="1">
        <v>2</v>
      </c>
      <c r="Q401" s="1">
        <v>4</v>
      </c>
      <c r="R401" s="1">
        <v>4</v>
      </c>
      <c r="S401" s="1">
        <v>10</v>
      </c>
      <c r="T401" s="1">
        <v>50</v>
      </c>
      <c r="U401" s="1">
        <v>90</v>
      </c>
      <c r="V401" s="1">
        <v>10</v>
      </c>
      <c r="W401" s="1">
        <v>55</v>
      </c>
      <c r="X401" s="1">
        <v>85</v>
      </c>
      <c r="Y401" s="1">
        <v>15</v>
      </c>
      <c r="Z401" s="1">
        <v>54.38</v>
      </c>
      <c r="AA401" s="1">
        <v>90</v>
      </c>
    </row>
    <row r="402" spans="3:27" x14ac:dyDescent="0.3">
      <c r="C402" s="1">
        <v>10</v>
      </c>
      <c r="D402" s="1">
        <v>4</v>
      </c>
      <c r="E402" s="1" t="s">
        <v>1</v>
      </c>
      <c r="F402" s="1">
        <v>2</v>
      </c>
      <c r="G402" s="1">
        <v>2</v>
      </c>
      <c r="H402" s="1">
        <v>36749.9999999996</v>
      </c>
      <c r="I402" s="1">
        <v>28319.9999999996</v>
      </c>
      <c r="J402" s="1">
        <v>1050</v>
      </c>
      <c r="K402" s="1">
        <v>4560</v>
      </c>
      <c r="L402" s="1">
        <v>2820</v>
      </c>
      <c r="M402" s="1">
        <v>83.33</v>
      </c>
      <c r="N402" s="1">
        <v>80</v>
      </c>
      <c r="O402" s="1">
        <v>57.5</v>
      </c>
      <c r="P402" s="1">
        <v>3</v>
      </c>
      <c r="Q402" s="1">
        <v>3</v>
      </c>
      <c r="R402" s="1">
        <v>4</v>
      </c>
      <c r="S402" s="1">
        <v>6.67</v>
      </c>
      <c r="T402" s="1">
        <v>49.17</v>
      </c>
      <c r="U402" s="1">
        <v>83.33</v>
      </c>
      <c r="V402" s="1">
        <v>10</v>
      </c>
      <c r="W402" s="1">
        <v>52.5</v>
      </c>
      <c r="X402" s="1">
        <v>90</v>
      </c>
      <c r="Y402" s="1">
        <v>7.5</v>
      </c>
      <c r="Z402" s="1">
        <v>50.63</v>
      </c>
      <c r="AA402" s="1">
        <v>85</v>
      </c>
    </row>
    <row r="403" spans="3:27" x14ac:dyDescent="0.3">
      <c r="C403" s="1">
        <v>10</v>
      </c>
      <c r="D403" s="1">
        <v>4</v>
      </c>
      <c r="E403" s="1" t="s">
        <v>1</v>
      </c>
      <c r="F403" s="1">
        <v>1</v>
      </c>
      <c r="G403" s="1">
        <v>3</v>
      </c>
      <c r="H403" s="1">
        <v>57706</v>
      </c>
      <c r="I403" s="1">
        <v>46516</v>
      </c>
      <c r="J403" s="1">
        <v>1470</v>
      </c>
      <c r="K403" s="1">
        <v>5220</v>
      </c>
      <c r="L403" s="1">
        <v>4500</v>
      </c>
      <c r="M403" s="1">
        <v>76.67</v>
      </c>
      <c r="N403" s="1">
        <v>90</v>
      </c>
      <c r="O403" s="1">
        <v>42.5</v>
      </c>
      <c r="P403" s="1">
        <v>3</v>
      </c>
      <c r="Q403" s="1">
        <v>3</v>
      </c>
      <c r="R403" s="1">
        <v>4</v>
      </c>
      <c r="S403" s="1">
        <v>10</v>
      </c>
      <c r="T403" s="1">
        <v>51.67</v>
      </c>
      <c r="U403" s="1">
        <v>90</v>
      </c>
      <c r="V403" s="1">
        <v>10</v>
      </c>
      <c r="W403" s="1">
        <v>50</v>
      </c>
      <c r="X403" s="1">
        <v>90</v>
      </c>
      <c r="Y403" s="1">
        <v>22.5</v>
      </c>
      <c r="Z403" s="1">
        <v>56.88</v>
      </c>
      <c r="AA403" s="1">
        <v>90</v>
      </c>
    </row>
    <row r="404" spans="3:27" x14ac:dyDescent="0.3">
      <c r="C404" s="1">
        <v>10</v>
      </c>
      <c r="D404" s="1">
        <v>8</v>
      </c>
      <c r="E404" s="1" t="s">
        <v>1</v>
      </c>
      <c r="F404" s="1">
        <v>1</v>
      </c>
      <c r="G404" s="1">
        <v>3</v>
      </c>
      <c r="H404" s="1">
        <v>63286</v>
      </c>
      <c r="I404" s="1">
        <v>46516</v>
      </c>
      <c r="J404" s="1">
        <v>1050</v>
      </c>
      <c r="K404" s="1">
        <v>10080</v>
      </c>
      <c r="L404" s="1">
        <v>5640</v>
      </c>
      <c r="M404" s="1">
        <v>83.33</v>
      </c>
      <c r="N404" s="1">
        <v>80</v>
      </c>
      <c r="O404" s="1">
        <v>27.5</v>
      </c>
      <c r="P404" s="1">
        <v>3</v>
      </c>
      <c r="Q404" s="1">
        <v>3</v>
      </c>
      <c r="R404" s="1">
        <v>4</v>
      </c>
      <c r="S404" s="1">
        <v>10</v>
      </c>
      <c r="T404" s="1">
        <v>56.67</v>
      </c>
      <c r="U404" s="1">
        <v>86.67</v>
      </c>
      <c r="V404" s="1">
        <v>10</v>
      </c>
      <c r="W404" s="1">
        <v>54.17</v>
      </c>
      <c r="X404" s="1">
        <v>90</v>
      </c>
      <c r="Y404" s="1">
        <v>7.5</v>
      </c>
      <c r="Z404" s="1">
        <v>54.06</v>
      </c>
      <c r="AA404" s="1">
        <v>90</v>
      </c>
    </row>
    <row r="405" spans="3:27" x14ac:dyDescent="0.3">
      <c r="C405" s="1">
        <v>10</v>
      </c>
      <c r="D405" s="1">
        <v>8</v>
      </c>
      <c r="E405" s="1" t="s">
        <v>1</v>
      </c>
      <c r="F405" s="1">
        <v>2</v>
      </c>
      <c r="G405" s="1">
        <v>3</v>
      </c>
      <c r="H405" s="1">
        <v>33163.999999999403</v>
      </c>
      <c r="I405" s="1">
        <v>27913.9999999994</v>
      </c>
      <c r="J405" s="1">
        <v>1470</v>
      </c>
      <c r="K405" s="1">
        <v>2280</v>
      </c>
      <c r="L405" s="1">
        <v>1500</v>
      </c>
      <c r="M405" s="1">
        <v>76.67</v>
      </c>
      <c r="N405" s="1">
        <v>90</v>
      </c>
      <c r="O405" s="1">
        <v>77.5</v>
      </c>
      <c r="P405" s="1">
        <v>3</v>
      </c>
      <c r="Q405" s="1">
        <v>3</v>
      </c>
      <c r="R405" s="1">
        <v>4</v>
      </c>
      <c r="S405" s="1">
        <v>10</v>
      </c>
      <c r="T405" s="1">
        <v>52.08</v>
      </c>
      <c r="U405" s="1">
        <v>86.67</v>
      </c>
      <c r="V405" s="1">
        <v>10</v>
      </c>
      <c r="W405" s="1">
        <v>60</v>
      </c>
      <c r="X405" s="1">
        <v>90</v>
      </c>
      <c r="Y405" s="1">
        <v>10</v>
      </c>
      <c r="Z405" s="1">
        <v>56.56</v>
      </c>
      <c r="AA405" s="1">
        <v>90</v>
      </c>
    </row>
    <row r="406" spans="3:27" x14ac:dyDescent="0.3">
      <c r="C406" s="1">
        <v>10</v>
      </c>
      <c r="D406" s="1">
        <v>4</v>
      </c>
      <c r="E406" s="1" t="s">
        <v>1</v>
      </c>
      <c r="F406" s="1">
        <v>3</v>
      </c>
      <c r="G406" s="1">
        <v>3</v>
      </c>
      <c r="H406" s="1">
        <v>43793</v>
      </c>
      <c r="I406" s="1">
        <v>35063</v>
      </c>
      <c r="J406" s="1">
        <v>2520</v>
      </c>
      <c r="K406" s="1">
        <v>4080</v>
      </c>
      <c r="L406" s="1">
        <v>2130</v>
      </c>
      <c r="M406" s="1">
        <v>76</v>
      </c>
      <c r="N406" s="1">
        <v>83.33</v>
      </c>
      <c r="O406" s="1">
        <v>50</v>
      </c>
      <c r="P406" s="1">
        <v>5</v>
      </c>
      <c r="Q406" s="1">
        <v>3</v>
      </c>
      <c r="R406" s="1">
        <v>2</v>
      </c>
      <c r="S406" s="1">
        <v>10</v>
      </c>
      <c r="T406" s="1">
        <v>51.5</v>
      </c>
      <c r="U406" s="1">
        <v>90</v>
      </c>
      <c r="V406" s="1">
        <v>10</v>
      </c>
      <c r="W406" s="1">
        <v>51.67</v>
      </c>
      <c r="X406" s="1">
        <v>90</v>
      </c>
      <c r="Y406" s="1">
        <v>10</v>
      </c>
      <c r="Z406" s="1">
        <v>50</v>
      </c>
      <c r="AA406" s="1">
        <v>90</v>
      </c>
    </row>
    <row r="407" spans="3:27" x14ac:dyDescent="0.3">
      <c r="C407" s="1">
        <v>10</v>
      </c>
      <c r="D407" s="1">
        <v>8</v>
      </c>
      <c r="E407" s="1" t="s">
        <v>1</v>
      </c>
      <c r="F407" s="1">
        <v>3</v>
      </c>
      <c r="G407" s="1">
        <v>3</v>
      </c>
      <c r="H407" s="1">
        <v>48596</v>
      </c>
      <c r="I407" s="1">
        <v>40376</v>
      </c>
      <c r="J407" s="1">
        <v>1680</v>
      </c>
      <c r="K407" s="1">
        <v>4170</v>
      </c>
      <c r="L407" s="1">
        <v>2370</v>
      </c>
      <c r="M407" s="1">
        <v>84</v>
      </c>
      <c r="N407" s="1">
        <v>85</v>
      </c>
      <c r="O407" s="1">
        <v>50</v>
      </c>
      <c r="P407" s="1">
        <v>5</v>
      </c>
      <c r="Q407" s="1">
        <v>3</v>
      </c>
      <c r="R407" s="1">
        <v>2</v>
      </c>
      <c r="S407" s="1">
        <v>10</v>
      </c>
      <c r="T407" s="1">
        <v>57.5</v>
      </c>
      <c r="U407" s="1">
        <v>90</v>
      </c>
      <c r="V407" s="1">
        <v>10</v>
      </c>
      <c r="W407" s="1">
        <v>56.67</v>
      </c>
      <c r="X407" s="1">
        <v>86.67</v>
      </c>
      <c r="Y407" s="1">
        <v>10</v>
      </c>
      <c r="Z407" s="1">
        <v>52.5</v>
      </c>
      <c r="AA407" s="1">
        <v>85</v>
      </c>
    </row>
    <row r="408" spans="3:27" x14ac:dyDescent="0.3">
      <c r="C408" s="1">
        <v>10</v>
      </c>
      <c r="D408" s="1">
        <v>4</v>
      </c>
      <c r="E408" s="1" t="s">
        <v>1</v>
      </c>
      <c r="F408" s="1">
        <v>4</v>
      </c>
      <c r="G408" s="1">
        <v>3</v>
      </c>
      <c r="H408" s="1">
        <v>62489.999999999898</v>
      </c>
      <c r="I408" s="1">
        <v>55499.999999999898</v>
      </c>
      <c r="J408" s="1">
        <v>420</v>
      </c>
      <c r="K408" s="1">
        <v>5640</v>
      </c>
      <c r="L408" s="1">
        <v>930</v>
      </c>
      <c r="M408" s="1">
        <v>90</v>
      </c>
      <c r="N408" s="1">
        <v>87.5</v>
      </c>
      <c r="O408" s="1">
        <v>85</v>
      </c>
      <c r="P408" s="1">
        <v>2</v>
      </c>
      <c r="Q408" s="1">
        <v>4</v>
      </c>
      <c r="R408" s="1">
        <v>4</v>
      </c>
      <c r="S408" s="1">
        <v>10</v>
      </c>
      <c r="T408" s="1">
        <v>50</v>
      </c>
      <c r="U408" s="1">
        <v>90</v>
      </c>
      <c r="V408" s="1">
        <v>10</v>
      </c>
      <c r="W408" s="1">
        <v>50.63</v>
      </c>
      <c r="X408" s="1">
        <v>90</v>
      </c>
      <c r="Y408" s="1">
        <v>12.5</v>
      </c>
      <c r="Z408" s="1">
        <v>52.5</v>
      </c>
      <c r="AA408" s="1">
        <v>90</v>
      </c>
    </row>
    <row r="409" spans="3:27" x14ac:dyDescent="0.3">
      <c r="C409" s="1">
        <v>10</v>
      </c>
      <c r="D409" s="1">
        <v>8</v>
      </c>
      <c r="E409" s="1" t="s">
        <v>1</v>
      </c>
      <c r="F409" s="1">
        <v>4</v>
      </c>
      <c r="G409" s="1">
        <v>3</v>
      </c>
      <c r="H409" s="1">
        <v>65253.999999999898</v>
      </c>
      <c r="I409" s="1">
        <v>57483.999999999898</v>
      </c>
      <c r="J409" s="1">
        <v>840</v>
      </c>
      <c r="K409" s="1">
        <v>5040</v>
      </c>
      <c r="L409" s="1">
        <v>1890</v>
      </c>
      <c r="M409" s="1">
        <v>80</v>
      </c>
      <c r="N409" s="1">
        <v>86.25</v>
      </c>
      <c r="O409" s="1">
        <v>65</v>
      </c>
      <c r="P409" s="1">
        <v>2</v>
      </c>
      <c r="Q409" s="1">
        <v>4</v>
      </c>
      <c r="R409" s="1">
        <v>4</v>
      </c>
      <c r="S409" s="1">
        <v>10</v>
      </c>
      <c r="T409" s="1">
        <v>53.75</v>
      </c>
      <c r="U409" s="1">
        <v>90</v>
      </c>
      <c r="V409" s="1">
        <v>10</v>
      </c>
      <c r="W409" s="1">
        <v>53.75</v>
      </c>
      <c r="X409" s="1">
        <v>87.5</v>
      </c>
      <c r="Y409" s="1">
        <v>7.5</v>
      </c>
      <c r="Z409" s="1">
        <v>52.81</v>
      </c>
      <c r="AA409" s="1">
        <v>85</v>
      </c>
    </row>
    <row r="410" spans="3:27" x14ac:dyDescent="0.3">
      <c r="C410" s="1">
        <v>10</v>
      </c>
      <c r="D410" s="1">
        <v>4</v>
      </c>
      <c r="E410" s="1" t="s">
        <v>1</v>
      </c>
      <c r="F410" s="1">
        <v>5</v>
      </c>
      <c r="G410" s="1">
        <v>3</v>
      </c>
      <c r="H410" s="1">
        <v>56401</v>
      </c>
      <c r="I410" s="1">
        <v>43831</v>
      </c>
      <c r="J410" s="1">
        <v>420</v>
      </c>
      <c r="K410" s="1">
        <v>8910</v>
      </c>
      <c r="L410" s="1">
        <v>3240</v>
      </c>
      <c r="M410" s="1">
        <v>90</v>
      </c>
      <c r="N410" s="1">
        <v>81.25</v>
      </c>
      <c r="O410" s="1">
        <v>62.5</v>
      </c>
      <c r="P410" s="1">
        <v>2</v>
      </c>
      <c r="Q410" s="1">
        <v>4</v>
      </c>
      <c r="R410" s="1">
        <v>4</v>
      </c>
      <c r="S410" s="1">
        <v>10</v>
      </c>
      <c r="T410" s="1">
        <v>51.25</v>
      </c>
      <c r="U410" s="1">
        <v>90</v>
      </c>
      <c r="V410" s="1">
        <v>10</v>
      </c>
      <c r="W410" s="1">
        <v>50.63</v>
      </c>
      <c r="X410" s="1">
        <v>90</v>
      </c>
      <c r="Y410" s="1">
        <v>10</v>
      </c>
      <c r="Z410" s="1">
        <v>49.38</v>
      </c>
      <c r="AA410" s="1">
        <v>90</v>
      </c>
    </row>
    <row r="411" spans="3:27" x14ac:dyDescent="0.3">
      <c r="C411" s="1">
        <v>10</v>
      </c>
      <c r="D411" s="1">
        <v>8</v>
      </c>
      <c r="E411" s="1" t="s">
        <v>1</v>
      </c>
      <c r="F411" s="1">
        <v>5</v>
      </c>
      <c r="G411" s="1">
        <v>3</v>
      </c>
      <c r="H411" s="1">
        <v>56671</v>
      </c>
      <c r="I411" s="1">
        <v>43831</v>
      </c>
      <c r="J411" s="1">
        <v>630</v>
      </c>
      <c r="K411" s="1">
        <v>8850</v>
      </c>
      <c r="L411" s="1">
        <v>3360</v>
      </c>
      <c r="M411" s="1">
        <v>85</v>
      </c>
      <c r="N411" s="1">
        <v>81.25</v>
      </c>
      <c r="O411" s="1">
        <v>62.5</v>
      </c>
      <c r="P411" s="1">
        <v>2</v>
      </c>
      <c r="Q411" s="1">
        <v>4</v>
      </c>
      <c r="R411" s="1">
        <v>4</v>
      </c>
      <c r="S411" s="1">
        <v>10</v>
      </c>
      <c r="T411" s="1">
        <v>55</v>
      </c>
      <c r="U411" s="1">
        <v>85</v>
      </c>
      <c r="V411" s="1">
        <v>15</v>
      </c>
      <c r="W411" s="1">
        <v>58.44</v>
      </c>
      <c r="X411" s="1">
        <v>87.5</v>
      </c>
      <c r="Y411" s="1">
        <v>20</v>
      </c>
      <c r="Z411" s="1">
        <v>55.63</v>
      </c>
      <c r="AA411" s="1">
        <v>82.5</v>
      </c>
    </row>
    <row r="412" spans="3:27" x14ac:dyDescent="0.3">
      <c r="C412" s="1">
        <v>10</v>
      </c>
      <c r="D412" s="1">
        <v>4</v>
      </c>
      <c r="E412" s="1" t="s">
        <v>1</v>
      </c>
      <c r="F412" s="1">
        <v>6</v>
      </c>
      <c r="G412" s="1">
        <v>3</v>
      </c>
      <c r="H412" s="1">
        <v>36989</v>
      </c>
      <c r="I412" s="1">
        <v>30839</v>
      </c>
      <c r="J412" s="1">
        <v>2520</v>
      </c>
      <c r="K412" s="1">
        <v>3480</v>
      </c>
      <c r="L412" s="1">
        <v>150</v>
      </c>
      <c r="M412" s="1">
        <v>76</v>
      </c>
      <c r="N412" s="1">
        <v>86.67</v>
      </c>
      <c r="O412" s="1">
        <v>90</v>
      </c>
      <c r="P412" s="1">
        <v>5</v>
      </c>
      <c r="Q412" s="1">
        <v>3</v>
      </c>
      <c r="R412" s="1">
        <v>2</v>
      </c>
      <c r="S412" s="1">
        <v>12</v>
      </c>
      <c r="T412" s="1">
        <v>48</v>
      </c>
      <c r="U412" s="1">
        <v>82</v>
      </c>
      <c r="V412" s="1">
        <v>10</v>
      </c>
      <c r="W412" s="1">
        <v>50.83</v>
      </c>
      <c r="X412" s="1">
        <v>90</v>
      </c>
      <c r="Y412" s="1">
        <v>10</v>
      </c>
      <c r="Z412" s="1">
        <v>50</v>
      </c>
      <c r="AA412" s="1">
        <v>90</v>
      </c>
    </row>
    <row r="413" spans="3:27" x14ac:dyDescent="0.3">
      <c r="C413" s="1">
        <v>10</v>
      </c>
      <c r="D413" s="1">
        <v>8</v>
      </c>
      <c r="E413" s="1" t="s">
        <v>1</v>
      </c>
      <c r="F413" s="1">
        <v>6</v>
      </c>
      <c r="G413" s="1">
        <v>3</v>
      </c>
      <c r="H413" s="1">
        <v>46833.999999999898</v>
      </c>
      <c r="I413" s="1">
        <v>39093.999999999898</v>
      </c>
      <c r="J413" s="1">
        <v>1890</v>
      </c>
      <c r="K413" s="1">
        <v>5460</v>
      </c>
      <c r="L413" s="1">
        <v>390</v>
      </c>
      <c r="M413" s="1">
        <v>82</v>
      </c>
      <c r="N413" s="1">
        <v>83.33</v>
      </c>
      <c r="O413" s="1">
        <v>50</v>
      </c>
      <c r="P413" s="1">
        <v>5</v>
      </c>
      <c r="Q413" s="1">
        <v>3</v>
      </c>
      <c r="R413" s="1">
        <v>2</v>
      </c>
      <c r="S413" s="1">
        <v>8</v>
      </c>
      <c r="T413" s="1">
        <v>53</v>
      </c>
      <c r="U413" s="1">
        <v>88</v>
      </c>
      <c r="V413" s="1">
        <v>10</v>
      </c>
      <c r="W413" s="1">
        <v>55.83</v>
      </c>
      <c r="X413" s="1">
        <v>90</v>
      </c>
      <c r="Y413" s="1">
        <v>10</v>
      </c>
      <c r="Z413" s="1">
        <v>50</v>
      </c>
      <c r="AA413" s="1">
        <v>85</v>
      </c>
    </row>
    <row r="414" spans="3:27" x14ac:dyDescent="0.3">
      <c r="C414" s="1">
        <v>10</v>
      </c>
      <c r="D414" s="1">
        <v>4</v>
      </c>
      <c r="E414" s="1" t="s">
        <v>1</v>
      </c>
      <c r="F414" s="1">
        <v>7</v>
      </c>
      <c r="G414" s="1">
        <v>3</v>
      </c>
      <c r="H414" s="1">
        <v>30335.9999999998</v>
      </c>
      <c r="I414" s="1">
        <v>26195.9999999998</v>
      </c>
      <c r="J414" s="1">
        <v>1050</v>
      </c>
      <c r="K414" s="1">
        <v>1440</v>
      </c>
      <c r="L414" s="1">
        <v>1650</v>
      </c>
      <c r="M414" s="1">
        <v>90</v>
      </c>
      <c r="N414" s="1">
        <v>86.67</v>
      </c>
      <c r="O414" s="1">
        <v>65</v>
      </c>
      <c r="P414" s="1">
        <v>5</v>
      </c>
      <c r="Q414" s="1">
        <v>3</v>
      </c>
      <c r="R414" s="1">
        <v>2</v>
      </c>
      <c r="S414" s="1">
        <v>10</v>
      </c>
      <c r="T414" s="1">
        <v>51</v>
      </c>
      <c r="U414" s="1">
        <v>90</v>
      </c>
      <c r="V414" s="1">
        <v>10</v>
      </c>
      <c r="W414" s="1">
        <v>50.83</v>
      </c>
      <c r="X414" s="1">
        <v>90</v>
      </c>
      <c r="Y414" s="1">
        <v>15</v>
      </c>
      <c r="Z414" s="1">
        <v>46.25</v>
      </c>
      <c r="AA414" s="1">
        <v>85</v>
      </c>
    </row>
    <row r="415" spans="3:27" x14ac:dyDescent="0.3">
      <c r="C415" s="1">
        <v>10</v>
      </c>
      <c r="D415" s="1">
        <v>8</v>
      </c>
      <c r="E415" s="1" t="s">
        <v>1</v>
      </c>
      <c r="F415" s="1">
        <v>7</v>
      </c>
      <c r="G415" s="1">
        <v>3</v>
      </c>
      <c r="H415" s="1">
        <v>35145</v>
      </c>
      <c r="I415" s="1">
        <v>28185</v>
      </c>
      <c r="J415" s="1">
        <v>1890</v>
      </c>
      <c r="K415" s="1">
        <v>1920</v>
      </c>
      <c r="L415" s="1">
        <v>3150</v>
      </c>
      <c r="M415" s="1">
        <v>82</v>
      </c>
      <c r="N415" s="1">
        <v>86.67</v>
      </c>
      <c r="O415" s="1">
        <v>30</v>
      </c>
      <c r="P415" s="1">
        <v>5</v>
      </c>
      <c r="Q415" s="1">
        <v>3</v>
      </c>
      <c r="R415" s="1">
        <v>2</v>
      </c>
      <c r="S415" s="1">
        <v>10</v>
      </c>
      <c r="T415" s="1">
        <v>57.5</v>
      </c>
      <c r="U415" s="1">
        <v>90</v>
      </c>
      <c r="V415" s="1">
        <v>10</v>
      </c>
      <c r="W415" s="1">
        <v>53.33</v>
      </c>
      <c r="X415" s="1">
        <v>86.67</v>
      </c>
      <c r="Y415" s="1">
        <v>10</v>
      </c>
      <c r="Z415" s="1">
        <v>41.25</v>
      </c>
      <c r="AA415" s="1">
        <v>70</v>
      </c>
    </row>
    <row r="416" spans="3:27" x14ac:dyDescent="0.3">
      <c r="C416" s="1">
        <v>10</v>
      </c>
      <c r="D416" s="1">
        <v>4</v>
      </c>
      <c r="E416" s="1" t="s">
        <v>1</v>
      </c>
      <c r="F416" s="1">
        <v>8</v>
      </c>
      <c r="G416" s="1">
        <v>3</v>
      </c>
      <c r="H416" s="1">
        <v>37098.999999999804</v>
      </c>
      <c r="I416" s="1">
        <v>29748.9999999998</v>
      </c>
      <c r="J416" s="1">
        <v>630</v>
      </c>
      <c r="K416" s="1">
        <v>3780</v>
      </c>
      <c r="L416" s="1">
        <v>2940</v>
      </c>
      <c r="M416" s="1">
        <v>90</v>
      </c>
      <c r="N416" s="1">
        <v>87.5</v>
      </c>
      <c r="O416" s="1">
        <v>56.67</v>
      </c>
      <c r="P416" s="1">
        <v>3</v>
      </c>
      <c r="Q416" s="1">
        <v>4</v>
      </c>
      <c r="R416" s="1">
        <v>3</v>
      </c>
      <c r="S416" s="1">
        <v>10</v>
      </c>
      <c r="T416" s="1">
        <v>50</v>
      </c>
      <c r="U416" s="1">
        <v>90</v>
      </c>
      <c r="V416" s="1">
        <v>10</v>
      </c>
      <c r="W416" s="1">
        <v>50.63</v>
      </c>
      <c r="X416" s="1">
        <v>90</v>
      </c>
      <c r="Y416" s="1">
        <v>10</v>
      </c>
      <c r="Z416" s="1">
        <v>51.67</v>
      </c>
      <c r="AA416" s="1">
        <v>90</v>
      </c>
    </row>
    <row r="417" spans="3:27" x14ac:dyDescent="0.3">
      <c r="C417" s="1">
        <v>10</v>
      </c>
      <c r="D417" s="1">
        <v>8</v>
      </c>
      <c r="E417" s="1" t="s">
        <v>1</v>
      </c>
      <c r="F417" s="1">
        <v>8</v>
      </c>
      <c r="G417" s="1">
        <v>3</v>
      </c>
      <c r="H417" s="1">
        <v>38403.999999999898</v>
      </c>
      <c r="I417" s="1">
        <v>30813.999999999902</v>
      </c>
      <c r="J417" s="1">
        <v>1470</v>
      </c>
      <c r="K417" s="1">
        <v>4080</v>
      </c>
      <c r="L417" s="1">
        <v>2040</v>
      </c>
      <c r="M417" s="1">
        <v>76.67</v>
      </c>
      <c r="N417" s="1">
        <v>87.5</v>
      </c>
      <c r="O417" s="1">
        <v>70</v>
      </c>
      <c r="P417" s="1">
        <v>3</v>
      </c>
      <c r="Q417" s="1">
        <v>4</v>
      </c>
      <c r="R417" s="1">
        <v>3</v>
      </c>
      <c r="S417" s="1">
        <v>10</v>
      </c>
      <c r="T417" s="1">
        <v>50</v>
      </c>
      <c r="U417" s="1">
        <v>83.33</v>
      </c>
      <c r="V417" s="1">
        <v>10</v>
      </c>
      <c r="W417" s="1">
        <v>55.63</v>
      </c>
      <c r="X417" s="1">
        <v>87.5</v>
      </c>
      <c r="Y417" s="1">
        <v>10</v>
      </c>
      <c r="Z417" s="1">
        <v>56.67</v>
      </c>
      <c r="AA417" s="1">
        <v>90</v>
      </c>
    </row>
    <row r="418" spans="3:27" x14ac:dyDescent="0.3">
      <c r="C418" s="1">
        <v>10</v>
      </c>
      <c r="D418" s="1">
        <v>4</v>
      </c>
      <c r="E418" s="1" t="s">
        <v>1</v>
      </c>
      <c r="F418" s="1">
        <v>9</v>
      </c>
      <c r="G418" s="1">
        <v>3</v>
      </c>
      <c r="H418" s="1">
        <v>58313</v>
      </c>
      <c r="I418" s="1">
        <v>43793</v>
      </c>
      <c r="J418" s="1">
        <v>2730</v>
      </c>
      <c r="K418" s="1">
        <v>10590</v>
      </c>
      <c r="L418" s="1">
        <v>1200</v>
      </c>
      <c r="M418" s="1">
        <v>67.5</v>
      </c>
      <c r="N418" s="1">
        <v>78.33</v>
      </c>
      <c r="O418" s="1">
        <v>73.33</v>
      </c>
      <c r="P418" s="1">
        <v>4</v>
      </c>
      <c r="Q418" s="1">
        <v>3</v>
      </c>
      <c r="R418" s="1">
        <v>3</v>
      </c>
      <c r="S418" s="1">
        <v>10</v>
      </c>
      <c r="T418" s="1">
        <v>51.88</v>
      </c>
      <c r="U418" s="1">
        <v>90</v>
      </c>
      <c r="V418" s="1">
        <v>16.670000000000002</v>
      </c>
      <c r="W418" s="1">
        <v>50.83</v>
      </c>
      <c r="X418" s="1">
        <v>83.33</v>
      </c>
      <c r="Y418" s="1">
        <v>10</v>
      </c>
      <c r="Z418" s="1">
        <v>50.83</v>
      </c>
      <c r="AA418" s="1">
        <v>90</v>
      </c>
    </row>
    <row r="419" spans="3:27" x14ac:dyDescent="0.3">
      <c r="C419" s="1">
        <v>10</v>
      </c>
      <c r="D419" s="1">
        <v>8</v>
      </c>
      <c r="E419" s="1" t="s">
        <v>1</v>
      </c>
      <c r="F419" s="1">
        <v>9</v>
      </c>
      <c r="G419" s="1">
        <v>3</v>
      </c>
      <c r="H419" s="1">
        <v>47587</v>
      </c>
      <c r="I419" s="1">
        <v>34447</v>
      </c>
      <c r="J419" s="1">
        <v>4830</v>
      </c>
      <c r="K419" s="1">
        <v>7350</v>
      </c>
      <c r="L419" s="1">
        <v>960</v>
      </c>
      <c r="M419" s="1">
        <v>42.5</v>
      </c>
      <c r="N419" s="1">
        <v>85</v>
      </c>
      <c r="O419" s="1">
        <v>80</v>
      </c>
      <c r="P419" s="1">
        <v>4</v>
      </c>
      <c r="Q419" s="1">
        <v>3</v>
      </c>
      <c r="R419" s="1">
        <v>3</v>
      </c>
      <c r="S419" s="1">
        <v>10</v>
      </c>
      <c r="T419" s="1">
        <v>57.5</v>
      </c>
      <c r="U419" s="1">
        <v>87.5</v>
      </c>
      <c r="V419" s="1">
        <v>20</v>
      </c>
      <c r="W419" s="1">
        <v>60.42</v>
      </c>
      <c r="X419" s="1">
        <v>90</v>
      </c>
      <c r="Y419" s="1">
        <v>10</v>
      </c>
      <c r="Z419" s="1">
        <v>55.83</v>
      </c>
      <c r="AA419" s="1">
        <v>90</v>
      </c>
    </row>
    <row r="420" spans="3:27" x14ac:dyDescent="0.3">
      <c r="C420" s="1">
        <v>10</v>
      </c>
      <c r="D420" s="1">
        <v>4</v>
      </c>
      <c r="E420" s="1" t="s">
        <v>1</v>
      </c>
      <c r="F420" s="1">
        <v>10</v>
      </c>
      <c r="G420" s="1">
        <v>3</v>
      </c>
      <c r="H420" s="1">
        <v>33020.999999999898</v>
      </c>
      <c r="I420" s="1">
        <v>25910.999999999902</v>
      </c>
      <c r="J420" s="1">
        <v>2730</v>
      </c>
      <c r="K420" s="1">
        <v>3420</v>
      </c>
      <c r="L420" s="1">
        <v>960</v>
      </c>
      <c r="M420" s="1">
        <v>74</v>
      </c>
      <c r="N420" s="1">
        <v>83.33</v>
      </c>
      <c r="O420" s="1">
        <v>80</v>
      </c>
      <c r="P420" s="1">
        <v>5</v>
      </c>
      <c r="Q420" s="1">
        <v>3</v>
      </c>
      <c r="R420" s="1">
        <v>2</v>
      </c>
      <c r="S420" s="1">
        <v>10</v>
      </c>
      <c r="T420" s="1">
        <v>50.5</v>
      </c>
      <c r="U420" s="1">
        <v>90</v>
      </c>
      <c r="V420" s="1">
        <v>10</v>
      </c>
      <c r="W420" s="1">
        <v>51.67</v>
      </c>
      <c r="X420" s="1">
        <v>90</v>
      </c>
      <c r="Y420" s="1">
        <v>10</v>
      </c>
      <c r="Z420" s="1">
        <v>51.25</v>
      </c>
      <c r="AA420" s="1">
        <v>90</v>
      </c>
    </row>
    <row r="421" spans="3:27" x14ac:dyDescent="0.3">
      <c r="C421" s="1">
        <v>10</v>
      </c>
      <c r="D421" s="1">
        <v>8</v>
      </c>
      <c r="E421" s="1" t="s">
        <v>1</v>
      </c>
      <c r="F421" s="1">
        <v>10</v>
      </c>
      <c r="G421" s="1">
        <v>3</v>
      </c>
      <c r="H421" s="1">
        <v>33367.999999999898</v>
      </c>
      <c r="I421" s="1">
        <v>26287.999999999902</v>
      </c>
      <c r="J421" s="1">
        <v>2940</v>
      </c>
      <c r="K421" s="1">
        <v>3420</v>
      </c>
      <c r="L421" s="1">
        <v>720</v>
      </c>
      <c r="M421" s="1">
        <v>72</v>
      </c>
      <c r="N421" s="1">
        <v>86.67</v>
      </c>
      <c r="O421" s="1">
        <v>85</v>
      </c>
      <c r="P421" s="1">
        <v>5</v>
      </c>
      <c r="Q421" s="1">
        <v>3</v>
      </c>
      <c r="R421" s="1">
        <v>2</v>
      </c>
      <c r="S421" s="1">
        <v>10</v>
      </c>
      <c r="T421" s="1">
        <v>56</v>
      </c>
      <c r="U421" s="1">
        <v>88</v>
      </c>
      <c r="V421" s="1">
        <v>10</v>
      </c>
      <c r="W421" s="1">
        <v>56.67</v>
      </c>
      <c r="X421" s="1">
        <v>86.67</v>
      </c>
      <c r="Y421" s="1">
        <v>10</v>
      </c>
      <c r="Z421" s="1">
        <v>58.75</v>
      </c>
      <c r="AA421" s="1">
        <v>90</v>
      </c>
    </row>
    <row r="422" spans="3:27" x14ac:dyDescent="0.3">
      <c r="C422" s="1">
        <v>10</v>
      </c>
      <c r="D422" s="1">
        <v>4</v>
      </c>
      <c r="E422" s="1" t="s">
        <v>1</v>
      </c>
      <c r="F422" s="1">
        <v>11</v>
      </c>
      <c r="G422" s="1">
        <v>3</v>
      </c>
      <c r="H422" s="1">
        <v>49069.999999999804</v>
      </c>
      <c r="I422" s="1">
        <v>37759.999999999804</v>
      </c>
      <c r="J422" s="1">
        <v>1050</v>
      </c>
      <c r="K422" s="1">
        <v>6420</v>
      </c>
      <c r="L422" s="1">
        <v>3840</v>
      </c>
      <c r="M422" s="1">
        <v>75</v>
      </c>
      <c r="N422" s="1">
        <v>85</v>
      </c>
      <c r="O422" s="1">
        <v>45</v>
      </c>
      <c r="P422" s="1">
        <v>2</v>
      </c>
      <c r="Q422" s="1">
        <v>4</v>
      </c>
      <c r="R422" s="1">
        <v>4</v>
      </c>
      <c r="S422" s="1">
        <v>5</v>
      </c>
      <c r="T422" s="1">
        <v>37.5</v>
      </c>
      <c r="U422" s="1">
        <v>75</v>
      </c>
      <c r="V422" s="1">
        <v>10</v>
      </c>
      <c r="W422" s="1">
        <v>51.25</v>
      </c>
      <c r="X422" s="1">
        <v>90</v>
      </c>
      <c r="Y422" s="1">
        <v>10</v>
      </c>
      <c r="Z422" s="1">
        <v>51.25</v>
      </c>
      <c r="AA422" s="1">
        <v>90</v>
      </c>
    </row>
    <row r="423" spans="3:27" x14ac:dyDescent="0.3">
      <c r="C423" s="1">
        <v>10</v>
      </c>
      <c r="D423" s="1">
        <v>8</v>
      </c>
      <c r="E423" s="1" t="s">
        <v>1</v>
      </c>
      <c r="F423" s="1">
        <v>11</v>
      </c>
      <c r="G423" s="1">
        <v>3</v>
      </c>
      <c r="H423" s="1">
        <v>47329.999999999702</v>
      </c>
      <c r="I423" s="1">
        <v>37759.999999999702</v>
      </c>
      <c r="J423" s="1">
        <v>1050</v>
      </c>
      <c r="K423" s="1">
        <v>4890</v>
      </c>
      <c r="L423" s="1">
        <v>3630</v>
      </c>
      <c r="M423" s="1">
        <v>75</v>
      </c>
      <c r="N423" s="1">
        <v>88.75</v>
      </c>
      <c r="O423" s="1">
        <v>47.5</v>
      </c>
      <c r="P423" s="1">
        <v>2</v>
      </c>
      <c r="Q423" s="1">
        <v>4</v>
      </c>
      <c r="R423" s="1">
        <v>4</v>
      </c>
      <c r="S423" s="1">
        <v>15</v>
      </c>
      <c r="T423" s="1">
        <v>53.13</v>
      </c>
      <c r="U423" s="1">
        <v>80</v>
      </c>
      <c r="V423" s="1">
        <v>10</v>
      </c>
      <c r="W423" s="1">
        <v>58.13</v>
      </c>
      <c r="X423" s="1">
        <v>90</v>
      </c>
      <c r="Y423" s="1">
        <v>10</v>
      </c>
      <c r="Z423" s="1">
        <v>57.5</v>
      </c>
      <c r="AA423" s="1">
        <v>90</v>
      </c>
    </row>
    <row r="424" spans="3:27" x14ac:dyDescent="0.3">
      <c r="C424" s="1">
        <v>10</v>
      </c>
      <c r="D424" s="1">
        <v>4</v>
      </c>
      <c r="E424" s="1" t="s">
        <v>1</v>
      </c>
      <c r="F424" s="1">
        <v>12</v>
      </c>
      <c r="G424" s="1">
        <v>3</v>
      </c>
      <c r="H424" s="1">
        <v>48891</v>
      </c>
      <c r="I424" s="1">
        <v>34011</v>
      </c>
      <c r="J424" s="1">
        <v>630</v>
      </c>
      <c r="K424" s="1">
        <v>12720</v>
      </c>
      <c r="L424" s="1">
        <v>1530</v>
      </c>
      <c r="M424" s="1">
        <v>90</v>
      </c>
      <c r="N424" s="1">
        <v>75</v>
      </c>
      <c r="O424" s="1">
        <v>77.5</v>
      </c>
      <c r="P424" s="1">
        <v>3</v>
      </c>
      <c r="Q424" s="1">
        <v>3</v>
      </c>
      <c r="R424" s="1">
        <v>4</v>
      </c>
      <c r="S424" s="1">
        <v>10</v>
      </c>
      <c r="T424" s="1">
        <v>50</v>
      </c>
      <c r="U424" s="1">
        <v>90</v>
      </c>
      <c r="V424" s="1">
        <v>10</v>
      </c>
      <c r="W424" s="1">
        <v>51.67</v>
      </c>
      <c r="X424" s="1">
        <v>90</v>
      </c>
      <c r="Y424" s="1">
        <v>10</v>
      </c>
      <c r="Z424" s="1">
        <v>50.63</v>
      </c>
      <c r="AA424" s="1">
        <v>90</v>
      </c>
    </row>
    <row r="425" spans="3:27" x14ac:dyDescent="0.3">
      <c r="C425" s="1">
        <v>10</v>
      </c>
      <c r="D425" s="1">
        <v>8</v>
      </c>
      <c r="E425" s="1" t="s">
        <v>1</v>
      </c>
      <c r="F425" s="1">
        <v>12</v>
      </c>
      <c r="G425" s="1">
        <v>3</v>
      </c>
      <c r="H425" s="1">
        <v>46809</v>
      </c>
      <c r="I425" s="1">
        <v>35019</v>
      </c>
      <c r="J425" s="1">
        <v>2310</v>
      </c>
      <c r="K425" s="1">
        <v>7770</v>
      </c>
      <c r="L425" s="1">
        <v>1710</v>
      </c>
      <c r="M425" s="1">
        <v>63.33</v>
      </c>
      <c r="N425" s="1">
        <v>83.33</v>
      </c>
      <c r="O425" s="1">
        <v>67.5</v>
      </c>
      <c r="P425" s="1">
        <v>3</v>
      </c>
      <c r="Q425" s="1">
        <v>3</v>
      </c>
      <c r="R425" s="1">
        <v>4</v>
      </c>
      <c r="S425" s="1">
        <v>10</v>
      </c>
      <c r="T425" s="1">
        <v>51.67</v>
      </c>
      <c r="U425" s="1">
        <v>86.67</v>
      </c>
      <c r="V425" s="1">
        <v>10</v>
      </c>
      <c r="W425" s="1">
        <v>56.67</v>
      </c>
      <c r="X425" s="1">
        <v>90</v>
      </c>
      <c r="Y425" s="1">
        <v>10</v>
      </c>
      <c r="Z425" s="1">
        <v>54.38</v>
      </c>
      <c r="AA425" s="1">
        <v>90</v>
      </c>
    </row>
    <row r="426" spans="3:27" x14ac:dyDescent="0.3">
      <c r="C426" s="1">
        <v>10</v>
      </c>
      <c r="D426" s="1">
        <v>4</v>
      </c>
      <c r="E426" s="1" t="s">
        <v>1</v>
      </c>
      <c r="F426" s="1">
        <v>13</v>
      </c>
      <c r="G426" s="1">
        <v>3</v>
      </c>
      <c r="H426" s="1">
        <v>45608</v>
      </c>
      <c r="I426" s="1">
        <v>33668</v>
      </c>
      <c r="J426" s="1">
        <v>2520</v>
      </c>
      <c r="K426" s="1">
        <v>7920</v>
      </c>
      <c r="L426" s="1">
        <v>1500</v>
      </c>
      <c r="M426" s="1">
        <v>70</v>
      </c>
      <c r="N426" s="1">
        <v>80</v>
      </c>
      <c r="O426" s="1">
        <v>63.33</v>
      </c>
      <c r="P426" s="1">
        <v>4</v>
      </c>
      <c r="Q426" s="1">
        <v>3</v>
      </c>
      <c r="R426" s="1">
        <v>3</v>
      </c>
      <c r="S426" s="1">
        <v>10</v>
      </c>
      <c r="T426" s="1">
        <v>50.63</v>
      </c>
      <c r="U426" s="1">
        <v>90</v>
      </c>
      <c r="V426" s="1">
        <v>6.67</v>
      </c>
      <c r="W426" s="1">
        <v>46.67</v>
      </c>
      <c r="X426" s="1">
        <v>86.67</v>
      </c>
      <c r="Y426" s="1">
        <v>10</v>
      </c>
      <c r="Z426" s="1">
        <v>50</v>
      </c>
      <c r="AA426" s="1">
        <v>90</v>
      </c>
    </row>
    <row r="427" spans="3:27" x14ac:dyDescent="0.3">
      <c r="C427" s="1">
        <v>10</v>
      </c>
      <c r="D427" s="1">
        <v>8</v>
      </c>
      <c r="E427" s="1" t="s">
        <v>1</v>
      </c>
      <c r="F427" s="1">
        <v>13</v>
      </c>
      <c r="G427" s="1">
        <v>3</v>
      </c>
      <c r="H427" s="1">
        <v>51013</v>
      </c>
      <c r="I427" s="1">
        <v>38233</v>
      </c>
      <c r="J427" s="1">
        <v>2730</v>
      </c>
      <c r="K427" s="1">
        <v>8070</v>
      </c>
      <c r="L427" s="1">
        <v>1980</v>
      </c>
      <c r="M427" s="1">
        <v>67.5</v>
      </c>
      <c r="N427" s="1">
        <v>78.33</v>
      </c>
      <c r="O427" s="1">
        <v>56.67</v>
      </c>
      <c r="P427" s="1">
        <v>4</v>
      </c>
      <c r="Q427" s="1">
        <v>3</v>
      </c>
      <c r="R427" s="1">
        <v>3</v>
      </c>
      <c r="S427" s="1">
        <v>10</v>
      </c>
      <c r="T427" s="1">
        <v>56.25</v>
      </c>
      <c r="U427" s="1">
        <v>87.5</v>
      </c>
      <c r="V427" s="1">
        <v>10</v>
      </c>
      <c r="W427" s="1">
        <v>52.08</v>
      </c>
      <c r="X427" s="1">
        <v>83.33</v>
      </c>
      <c r="Y427" s="1">
        <v>10</v>
      </c>
      <c r="Z427" s="1">
        <v>51.67</v>
      </c>
      <c r="AA427" s="1">
        <v>86.67</v>
      </c>
    </row>
    <row r="428" spans="3:27" x14ac:dyDescent="0.3">
      <c r="C428" s="1">
        <v>10</v>
      </c>
      <c r="D428" s="1">
        <v>4</v>
      </c>
      <c r="E428" s="1" t="s">
        <v>1</v>
      </c>
      <c r="F428" s="1">
        <v>14</v>
      </c>
      <c r="G428" s="1">
        <v>3</v>
      </c>
      <c r="H428" s="1">
        <v>52797</v>
      </c>
      <c r="I428" s="1">
        <v>43077</v>
      </c>
      <c r="J428" s="1">
        <v>1890</v>
      </c>
      <c r="K428" s="1">
        <v>6420</v>
      </c>
      <c r="L428" s="1">
        <v>1410</v>
      </c>
      <c r="M428" s="1">
        <v>70</v>
      </c>
      <c r="N428" s="1">
        <v>85</v>
      </c>
      <c r="O428" s="1">
        <v>76.67</v>
      </c>
      <c r="P428" s="1">
        <v>3</v>
      </c>
      <c r="Q428" s="1">
        <v>4</v>
      </c>
      <c r="R428" s="1">
        <v>3</v>
      </c>
      <c r="S428" s="1">
        <v>10</v>
      </c>
      <c r="T428" s="1">
        <v>44.17</v>
      </c>
      <c r="U428" s="1">
        <v>76.67</v>
      </c>
      <c r="V428" s="1">
        <v>10</v>
      </c>
      <c r="W428" s="1">
        <v>51.25</v>
      </c>
      <c r="X428" s="1">
        <v>90</v>
      </c>
      <c r="Y428" s="1">
        <v>10</v>
      </c>
      <c r="Z428" s="1">
        <v>44.17</v>
      </c>
      <c r="AA428" s="1">
        <v>76.67</v>
      </c>
    </row>
    <row r="429" spans="3:27" x14ac:dyDescent="0.3">
      <c r="C429" s="1">
        <v>10</v>
      </c>
      <c r="D429" s="1">
        <v>8</v>
      </c>
      <c r="E429" s="1" t="s">
        <v>1</v>
      </c>
      <c r="F429" s="1">
        <v>14</v>
      </c>
      <c r="G429" s="1">
        <v>3</v>
      </c>
      <c r="H429" s="1">
        <v>52882</v>
      </c>
      <c r="I429" s="1">
        <v>43342</v>
      </c>
      <c r="J429" s="1">
        <v>1050</v>
      </c>
      <c r="K429" s="1">
        <v>6720</v>
      </c>
      <c r="L429" s="1">
        <v>1770</v>
      </c>
      <c r="M429" s="1">
        <v>83.33</v>
      </c>
      <c r="N429" s="1">
        <v>85</v>
      </c>
      <c r="O429" s="1">
        <v>60</v>
      </c>
      <c r="P429" s="1">
        <v>3</v>
      </c>
      <c r="Q429" s="1">
        <v>4</v>
      </c>
      <c r="R429" s="1">
        <v>3</v>
      </c>
      <c r="S429" s="1">
        <v>10</v>
      </c>
      <c r="T429" s="1">
        <v>56.25</v>
      </c>
      <c r="U429" s="1">
        <v>86.67</v>
      </c>
      <c r="V429" s="1">
        <v>10</v>
      </c>
      <c r="W429" s="1">
        <v>58.13</v>
      </c>
      <c r="X429" s="1">
        <v>90</v>
      </c>
      <c r="Y429" s="1">
        <v>10</v>
      </c>
      <c r="Z429" s="1">
        <v>56.25</v>
      </c>
      <c r="AA429" s="1">
        <v>86.67</v>
      </c>
    </row>
    <row r="430" spans="3:27" x14ac:dyDescent="0.3">
      <c r="C430" s="1">
        <v>10</v>
      </c>
      <c r="D430" s="1">
        <v>4</v>
      </c>
      <c r="E430" s="1" t="s">
        <v>1</v>
      </c>
      <c r="F430" s="1">
        <v>15</v>
      </c>
      <c r="G430" s="1">
        <v>3</v>
      </c>
      <c r="H430" s="1">
        <v>48006</v>
      </c>
      <c r="I430" s="1">
        <v>41106</v>
      </c>
      <c r="J430" s="1">
        <v>1890</v>
      </c>
      <c r="K430" s="1">
        <v>4740</v>
      </c>
      <c r="L430" s="1">
        <v>270</v>
      </c>
      <c r="M430" s="1">
        <v>82</v>
      </c>
      <c r="N430" s="1">
        <v>86.67</v>
      </c>
      <c r="O430" s="1">
        <v>90</v>
      </c>
      <c r="P430" s="1">
        <v>5</v>
      </c>
      <c r="Q430" s="1">
        <v>3</v>
      </c>
      <c r="R430" s="1">
        <v>2</v>
      </c>
      <c r="S430" s="1">
        <v>18</v>
      </c>
      <c r="T430" s="1">
        <v>49</v>
      </c>
      <c r="U430" s="1">
        <v>82</v>
      </c>
      <c r="V430" s="1">
        <v>10</v>
      </c>
      <c r="W430" s="1">
        <v>50.83</v>
      </c>
      <c r="X430" s="1">
        <v>90</v>
      </c>
      <c r="Y430" s="1">
        <v>10</v>
      </c>
      <c r="Z430" s="1">
        <v>51.25</v>
      </c>
      <c r="AA430" s="1">
        <v>90</v>
      </c>
    </row>
    <row r="431" spans="3:27" x14ac:dyDescent="0.3">
      <c r="C431" s="1">
        <v>10</v>
      </c>
      <c r="D431" s="1">
        <v>8</v>
      </c>
      <c r="E431" s="1" t="s">
        <v>1</v>
      </c>
      <c r="F431" s="1">
        <v>15</v>
      </c>
      <c r="G431" s="1">
        <v>3</v>
      </c>
      <c r="H431" s="1">
        <v>48575.999999999898</v>
      </c>
      <c r="I431" s="1">
        <v>41105.999999999898</v>
      </c>
      <c r="J431" s="1">
        <v>3150</v>
      </c>
      <c r="K431" s="1">
        <v>4050</v>
      </c>
      <c r="L431" s="1">
        <v>270</v>
      </c>
      <c r="M431" s="1">
        <v>70</v>
      </c>
      <c r="N431" s="1">
        <v>88.33</v>
      </c>
      <c r="O431" s="1">
        <v>90</v>
      </c>
      <c r="P431" s="1">
        <v>5</v>
      </c>
      <c r="Q431" s="1">
        <v>3</v>
      </c>
      <c r="R431" s="1">
        <v>2</v>
      </c>
      <c r="S431" s="1">
        <v>18</v>
      </c>
      <c r="T431" s="1">
        <v>53</v>
      </c>
      <c r="U431" s="1">
        <v>86</v>
      </c>
      <c r="V431" s="1">
        <v>10</v>
      </c>
      <c r="W431" s="1">
        <v>55</v>
      </c>
      <c r="X431" s="1">
        <v>90</v>
      </c>
      <c r="Y431" s="1">
        <v>10</v>
      </c>
      <c r="Z431" s="1">
        <v>58.75</v>
      </c>
      <c r="AA431" s="1">
        <v>90</v>
      </c>
    </row>
    <row r="432" spans="3:27" x14ac:dyDescent="0.3">
      <c r="C432" s="1">
        <v>10</v>
      </c>
      <c r="D432" s="1">
        <v>4</v>
      </c>
      <c r="E432" s="1" t="s">
        <v>1</v>
      </c>
      <c r="F432" s="1">
        <v>16</v>
      </c>
      <c r="G432" s="1">
        <v>3</v>
      </c>
      <c r="H432" s="1">
        <v>35539</v>
      </c>
      <c r="I432" s="1">
        <v>28279</v>
      </c>
      <c r="J432" s="1">
        <v>1680</v>
      </c>
      <c r="K432" s="1">
        <v>5160</v>
      </c>
      <c r="L432" s="1">
        <v>420</v>
      </c>
      <c r="M432" s="1">
        <v>80</v>
      </c>
      <c r="N432" s="1">
        <v>83.33</v>
      </c>
      <c r="O432" s="1">
        <v>90</v>
      </c>
      <c r="P432" s="1">
        <v>4</v>
      </c>
      <c r="Q432" s="1">
        <v>3</v>
      </c>
      <c r="R432" s="1">
        <v>3</v>
      </c>
      <c r="S432" s="1">
        <v>10</v>
      </c>
      <c r="T432" s="1">
        <v>51.25</v>
      </c>
      <c r="U432" s="1">
        <v>90</v>
      </c>
      <c r="V432" s="1">
        <v>10</v>
      </c>
      <c r="W432" s="1">
        <v>51.67</v>
      </c>
      <c r="X432" s="1">
        <v>90</v>
      </c>
      <c r="Y432" s="1">
        <v>10</v>
      </c>
      <c r="Z432" s="1">
        <v>50</v>
      </c>
      <c r="AA432" s="1">
        <v>90</v>
      </c>
    </row>
    <row r="433" spans="3:27" x14ac:dyDescent="0.3">
      <c r="C433" s="1">
        <v>10</v>
      </c>
      <c r="D433" s="1">
        <v>8</v>
      </c>
      <c r="E433" s="1" t="s">
        <v>1</v>
      </c>
      <c r="F433" s="1">
        <v>16</v>
      </c>
      <c r="G433" s="1">
        <v>3</v>
      </c>
      <c r="H433" s="1">
        <v>34728.999999999898</v>
      </c>
      <c r="I433" s="1">
        <v>28278.999999999902</v>
      </c>
      <c r="J433" s="1">
        <v>1470</v>
      </c>
      <c r="K433" s="1">
        <v>3900</v>
      </c>
      <c r="L433" s="1">
        <v>1080</v>
      </c>
      <c r="M433" s="1">
        <v>82.5</v>
      </c>
      <c r="N433" s="1">
        <v>88.33</v>
      </c>
      <c r="O433" s="1">
        <v>66.67</v>
      </c>
      <c r="P433" s="1">
        <v>4</v>
      </c>
      <c r="Q433" s="1">
        <v>3</v>
      </c>
      <c r="R433" s="1">
        <v>3</v>
      </c>
      <c r="S433" s="1">
        <v>10</v>
      </c>
      <c r="T433" s="1">
        <v>58.75</v>
      </c>
      <c r="U433" s="1">
        <v>90</v>
      </c>
      <c r="V433" s="1">
        <v>10</v>
      </c>
      <c r="W433" s="1">
        <v>58.33</v>
      </c>
      <c r="X433" s="1">
        <v>90</v>
      </c>
      <c r="Y433" s="1">
        <v>10</v>
      </c>
      <c r="Z433" s="1">
        <v>51.67</v>
      </c>
      <c r="AA433" s="1">
        <v>83.33</v>
      </c>
    </row>
    <row r="434" spans="3:27" x14ac:dyDescent="0.3">
      <c r="C434" s="1">
        <v>10</v>
      </c>
      <c r="D434" s="1">
        <v>4</v>
      </c>
      <c r="E434" s="1" t="s">
        <v>1</v>
      </c>
      <c r="F434" s="1">
        <v>17</v>
      </c>
      <c r="G434" s="1">
        <v>3</v>
      </c>
      <c r="H434" s="1">
        <v>50398</v>
      </c>
      <c r="I434" s="1">
        <v>42928</v>
      </c>
      <c r="J434" s="1">
        <v>1470</v>
      </c>
      <c r="K434" s="1">
        <v>5340</v>
      </c>
      <c r="L434" s="1">
        <v>660</v>
      </c>
      <c r="M434" s="1">
        <v>82.5</v>
      </c>
      <c r="N434" s="1">
        <v>83.33</v>
      </c>
      <c r="O434" s="1">
        <v>90</v>
      </c>
      <c r="P434" s="1">
        <v>4</v>
      </c>
      <c r="Q434" s="1">
        <v>3</v>
      </c>
      <c r="R434" s="1">
        <v>3</v>
      </c>
      <c r="S434" s="1">
        <v>7.5</v>
      </c>
      <c r="T434" s="1">
        <v>51.88</v>
      </c>
      <c r="U434" s="1">
        <v>90</v>
      </c>
      <c r="V434" s="1">
        <v>10</v>
      </c>
      <c r="W434" s="1">
        <v>51.67</v>
      </c>
      <c r="X434" s="1">
        <v>90</v>
      </c>
      <c r="Y434" s="1">
        <v>10</v>
      </c>
      <c r="Z434" s="1">
        <v>50</v>
      </c>
      <c r="AA434" s="1">
        <v>90</v>
      </c>
    </row>
    <row r="435" spans="3:27" x14ac:dyDescent="0.3">
      <c r="C435" s="1">
        <v>10</v>
      </c>
      <c r="D435" s="1">
        <v>8</v>
      </c>
      <c r="E435" s="1" t="s">
        <v>1</v>
      </c>
      <c r="F435" s="1">
        <v>17</v>
      </c>
      <c r="G435" s="1">
        <v>3</v>
      </c>
      <c r="H435" s="1">
        <v>54437.999999999898</v>
      </c>
      <c r="I435" s="1">
        <v>44927.999999999898</v>
      </c>
      <c r="J435" s="1">
        <v>2730</v>
      </c>
      <c r="K435" s="1">
        <v>5970</v>
      </c>
      <c r="L435" s="1">
        <v>810</v>
      </c>
      <c r="M435" s="1">
        <v>67.5</v>
      </c>
      <c r="N435" s="1">
        <v>85</v>
      </c>
      <c r="O435" s="1">
        <v>86.67</v>
      </c>
      <c r="P435" s="1">
        <v>4</v>
      </c>
      <c r="Q435" s="1">
        <v>3</v>
      </c>
      <c r="R435" s="1">
        <v>3</v>
      </c>
      <c r="S435" s="1">
        <v>7.5</v>
      </c>
      <c r="T435" s="1">
        <v>49.69</v>
      </c>
      <c r="U435" s="1">
        <v>85</v>
      </c>
      <c r="V435" s="1">
        <v>10</v>
      </c>
      <c r="W435" s="1">
        <v>56.67</v>
      </c>
      <c r="X435" s="1">
        <v>86.67</v>
      </c>
      <c r="Y435" s="1">
        <v>10</v>
      </c>
      <c r="Z435" s="1">
        <v>51.67</v>
      </c>
      <c r="AA435" s="1">
        <v>86.67</v>
      </c>
    </row>
    <row r="436" spans="3:27" x14ac:dyDescent="0.3">
      <c r="C436" s="1">
        <v>10</v>
      </c>
      <c r="D436" s="1">
        <v>4</v>
      </c>
      <c r="E436" s="1" t="s">
        <v>1</v>
      </c>
      <c r="F436" s="1">
        <v>18</v>
      </c>
      <c r="G436" s="1">
        <v>3</v>
      </c>
      <c r="H436" s="1">
        <v>39997.999999999898</v>
      </c>
      <c r="I436" s="1">
        <v>29797.999999999902</v>
      </c>
      <c r="J436" s="1">
        <v>2520</v>
      </c>
      <c r="K436" s="1">
        <v>5580</v>
      </c>
      <c r="L436" s="1">
        <v>2100</v>
      </c>
      <c r="M436" s="1">
        <v>70</v>
      </c>
      <c r="N436" s="1">
        <v>77.5</v>
      </c>
      <c r="O436" s="1">
        <v>60</v>
      </c>
      <c r="P436" s="1">
        <v>4</v>
      </c>
      <c r="Q436" s="1">
        <v>2</v>
      </c>
      <c r="R436" s="1">
        <v>4</v>
      </c>
      <c r="S436" s="1">
        <v>10</v>
      </c>
      <c r="T436" s="1">
        <v>50</v>
      </c>
      <c r="U436" s="1">
        <v>90</v>
      </c>
      <c r="V436" s="1">
        <v>10</v>
      </c>
      <c r="W436" s="1">
        <v>43.75</v>
      </c>
      <c r="X436" s="1">
        <v>90</v>
      </c>
      <c r="Y436" s="1">
        <v>10</v>
      </c>
      <c r="Z436" s="1">
        <v>48.75</v>
      </c>
      <c r="AA436" s="1">
        <v>90</v>
      </c>
    </row>
    <row r="437" spans="3:27" x14ac:dyDescent="0.3">
      <c r="C437" s="1">
        <v>10</v>
      </c>
      <c r="D437" s="1">
        <v>8</v>
      </c>
      <c r="E437" s="1" t="s">
        <v>1</v>
      </c>
      <c r="F437" s="1">
        <v>18</v>
      </c>
      <c r="G437" s="1">
        <v>3</v>
      </c>
      <c r="H437" s="1">
        <v>48348</v>
      </c>
      <c r="I437" s="1">
        <v>34248</v>
      </c>
      <c r="J437" s="1">
        <v>3780</v>
      </c>
      <c r="K437" s="1">
        <v>6960</v>
      </c>
      <c r="L437" s="1">
        <v>3360</v>
      </c>
      <c r="M437" s="1">
        <v>55</v>
      </c>
      <c r="N437" s="1">
        <v>72.5</v>
      </c>
      <c r="O437" s="1">
        <v>42.5</v>
      </c>
      <c r="P437" s="1">
        <v>4</v>
      </c>
      <c r="Q437" s="1">
        <v>2</v>
      </c>
      <c r="R437" s="1">
        <v>4</v>
      </c>
      <c r="S437" s="1">
        <v>10</v>
      </c>
      <c r="T437" s="1">
        <v>52.5</v>
      </c>
      <c r="U437" s="1">
        <v>85</v>
      </c>
      <c r="V437" s="1">
        <v>5</v>
      </c>
      <c r="W437" s="1">
        <v>46.25</v>
      </c>
      <c r="X437" s="1">
        <v>90</v>
      </c>
      <c r="Y437" s="1">
        <v>7.5</v>
      </c>
      <c r="Z437" s="1">
        <v>53.75</v>
      </c>
      <c r="AA437" s="1">
        <v>90</v>
      </c>
    </row>
    <row r="438" spans="3:27" x14ac:dyDescent="0.3">
      <c r="C438" s="1">
        <v>10</v>
      </c>
      <c r="D438" s="1">
        <v>4</v>
      </c>
      <c r="E438" s="1" t="s">
        <v>1</v>
      </c>
      <c r="F438" s="1">
        <v>19</v>
      </c>
      <c r="G438" s="1">
        <v>3</v>
      </c>
      <c r="H438" s="1">
        <v>36844</v>
      </c>
      <c r="I438" s="1">
        <v>25624</v>
      </c>
      <c r="J438" s="1">
        <v>2100</v>
      </c>
      <c r="K438" s="1">
        <v>6720</v>
      </c>
      <c r="L438" s="1">
        <v>2400</v>
      </c>
      <c r="M438" s="1">
        <v>50</v>
      </c>
      <c r="N438" s="1">
        <v>80</v>
      </c>
      <c r="O438" s="1">
        <v>36.67</v>
      </c>
      <c r="P438" s="1">
        <v>2</v>
      </c>
      <c r="Q438" s="1">
        <v>5</v>
      </c>
      <c r="R438" s="1">
        <v>3</v>
      </c>
      <c r="S438" s="1">
        <v>10</v>
      </c>
      <c r="T438" s="1">
        <v>50</v>
      </c>
      <c r="U438" s="1">
        <v>90</v>
      </c>
      <c r="V438" s="1">
        <v>10</v>
      </c>
      <c r="W438" s="1">
        <v>45.5</v>
      </c>
      <c r="X438" s="1">
        <v>82</v>
      </c>
      <c r="Y438" s="1">
        <v>10</v>
      </c>
      <c r="Z438" s="1">
        <v>50.83</v>
      </c>
      <c r="AA438" s="1">
        <v>90</v>
      </c>
    </row>
    <row r="439" spans="3:27" x14ac:dyDescent="0.3">
      <c r="C439" s="1">
        <v>10</v>
      </c>
      <c r="D439" s="1">
        <v>8</v>
      </c>
      <c r="E439" s="1" t="s">
        <v>1</v>
      </c>
      <c r="F439" s="1">
        <v>19</v>
      </c>
      <c r="G439" s="1">
        <v>3</v>
      </c>
      <c r="H439" s="1">
        <v>35609</v>
      </c>
      <c r="I439" s="1">
        <v>28169</v>
      </c>
      <c r="J439" s="1">
        <v>420</v>
      </c>
      <c r="K439" s="1">
        <v>5100</v>
      </c>
      <c r="L439" s="1">
        <v>1920</v>
      </c>
      <c r="M439" s="1">
        <v>90</v>
      </c>
      <c r="N439" s="1">
        <v>85</v>
      </c>
      <c r="O439" s="1">
        <v>50</v>
      </c>
      <c r="P439" s="1">
        <v>2</v>
      </c>
      <c r="Q439" s="1">
        <v>5</v>
      </c>
      <c r="R439" s="1">
        <v>3</v>
      </c>
      <c r="S439" s="1">
        <v>10</v>
      </c>
      <c r="T439" s="1">
        <v>55</v>
      </c>
      <c r="U439" s="1">
        <v>90</v>
      </c>
      <c r="V439" s="1">
        <v>8</v>
      </c>
      <c r="W439" s="1">
        <v>52.25</v>
      </c>
      <c r="X439" s="1">
        <v>86</v>
      </c>
      <c r="Y439" s="1">
        <v>10</v>
      </c>
      <c r="Z439" s="1">
        <v>55.83</v>
      </c>
      <c r="AA439" s="1">
        <v>90</v>
      </c>
    </row>
    <row r="440" spans="3:27" x14ac:dyDescent="0.3">
      <c r="C440" s="1">
        <v>10</v>
      </c>
      <c r="D440" s="1">
        <v>4</v>
      </c>
      <c r="E440" s="1" t="s">
        <v>1</v>
      </c>
      <c r="F440" s="1">
        <v>20</v>
      </c>
      <c r="G440" s="1">
        <v>3</v>
      </c>
      <c r="H440" s="1">
        <v>47046.999999999898</v>
      </c>
      <c r="I440" s="1">
        <v>38796.999999999898</v>
      </c>
      <c r="J440" s="1">
        <v>420</v>
      </c>
      <c r="K440" s="1">
        <v>5220</v>
      </c>
      <c r="L440" s="1">
        <v>2610</v>
      </c>
      <c r="M440" s="1">
        <v>90</v>
      </c>
      <c r="N440" s="1">
        <v>85</v>
      </c>
      <c r="O440" s="1">
        <v>50</v>
      </c>
      <c r="P440" s="1">
        <v>2</v>
      </c>
      <c r="Q440" s="1">
        <v>4</v>
      </c>
      <c r="R440" s="1">
        <v>4</v>
      </c>
      <c r="S440" s="1">
        <v>10</v>
      </c>
      <c r="T440" s="1">
        <v>50</v>
      </c>
      <c r="U440" s="1">
        <v>90</v>
      </c>
      <c r="V440" s="1">
        <v>10</v>
      </c>
      <c r="W440" s="1">
        <v>51.25</v>
      </c>
      <c r="X440" s="1">
        <v>90</v>
      </c>
      <c r="Y440" s="1">
        <v>15</v>
      </c>
      <c r="Z440" s="1">
        <v>52.5</v>
      </c>
      <c r="AA440" s="1">
        <v>87.5</v>
      </c>
    </row>
    <row r="441" spans="3:27" x14ac:dyDescent="0.3">
      <c r="C441" s="1">
        <v>10</v>
      </c>
      <c r="D441" s="1">
        <v>8</v>
      </c>
      <c r="E441" s="1" t="s">
        <v>1</v>
      </c>
      <c r="F441" s="1">
        <v>20</v>
      </c>
      <c r="G441" s="1">
        <v>3</v>
      </c>
      <c r="H441" s="1">
        <v>50821</v>
      </c>
      <c r="I441" s="1">
        <v>41551</v>
      </c>
      <c r="J441" s="1">
        <v>840</v>
      </c>
      <c r="K441" s="1">
        <v>6660</v>
      </c>
      <c r="L441" s="1">
        <v>1770</v>
      </c>
      <c r="M441" s="1">
        <v>80</v>
      </c>
      <c r="N441" s="1">
        <v>85</v>
      </c>
      <c r="O441" s="1">
        <v>72.5</v>
      </c>
      <c r="P441" s="1">
        <v>2</v>
      </c>
      <c r="Q441" s="1">
        <v>4</v>
      </c>
      <c r="R441" s="1">
        <v>4</v>
      </c>
      <c r="S441" s="1">
        <v>10</v>
      </c>
      <c r="T441" s="1">
        <v>50</v>
      </c>
      <c r="U441" s="1">
        <v>90</v>
      </c>
      <c r="V441" s="1">
        <v>10</v>
      </c>
      <c r="W441" s="1">
        <v>55</v>
      </c>
      <c r="X441" s="1">
        <v>85</v>
      </c>
      <c r="Y441" s="1">
        <v>15</v>
      </c>
      <c r="Z441" s="1">
        <v>54.38</v>
      </c>
      <c r="AA441" s="1">
        <v>90</v>
      </c>
    </row>
    <row r="442" spans="3:27" x14ac:dyDescent="0.3">
      <c r="C442" s="1">
        <v>10</v>
      </c>
      <c r="D442" s="1">
        <v>4</v>
      </c>
      <c r="E442" s="1" t="s">
        <v>1</v>
      </c>
      <c r="F442" s="1">
        <v>2</v>
      </c>
      <c r="G442" s="1">
        <v>3</v>
      </c>
      <c r="H442" s="1">
        <v>34067</v>
      </c>
      <c r="I442" s="1">
        <v>25697</v>
      </c>
      <c r="J442" s="1">
        <v>2730</v>
      </c>
      <c r="K442" s="1">
        <v>4560</v>
      </c>
      <c r="L442" s="1">
        <v>1080</v>
      </c>
      <c r="M442" s="1">
        <v>56.67</v>
      </c>
      <c r="N442" s="1">
        <v>80</v>
      </c>
      <c r="O442" s="1">
        <v>80</v>
      </c>
      <c r="P442" s="1">
        <v>3</v>
      </c>
      <c r="Q442" s="1">
        <v>3</v>
      </c>
      <c r="R442" s="1">
        <v>4</v>
      </c>
      <c r="S442" s="1">
        <v>6.67</v>
      </c>
      <c r="T442" s="1">
        <v>49.17</v>
      </c>
      <c r="U442" s="1">
        <v>83.33</v>
      </c>
      <c r="V442" s="1">
        <v>10</v>
      </c>
      <c r="W442" s="1">
        <v>52.5</v>
      </c>
      <c r="X442" s="1">
        <v>90</v>
      </c>
      <c r="Y442" s="1">
        <v>7.5</v>
      </c>
      <c r="Z442" s="1">
        <v>50.63</v>
      </c>
      <c r="AA442" s="1">
        <v>85</v>
      </c>
    </row>
    <row r="443" spans="3:27" x14ac:dyDescent="0.3">
      <c r="C443" s="1">
        <v>10</v>
      </c>
      <c r="D443" s="1">
        <v>4</v>
      </c>
      <c r="E443" s="1" t="s">
        <v>2</v>
      </c>
      <c r="F443" s="1">
        <v>1</v>
      </c>
      <c r="G443" s="1">
        <v>3</v>
      </c>
      <c r="H443" s="1">
        <v>81868.999999999607</v>
      </c>
      <c r="I443" s="1">
        <v>61108.9999999996</v>
      </c>
      <c r="J443" s="1">
        <v>0</v>
      </c>
      <c r="K443" s="1">
        <v>20760</v>
      </c>
      <c r="L443" s="1">
        <v>0</v>
      </c>
      <c r="M443" s="1">
        <v>0</v>
      </c>
      <c r="N443" s="1">
        <v>87.5</v>
      </c>
      <c r="O443" s="1">
        <v>0</v>
      </c>
      <c r="P443" s="1">
        <v>0</v>
      </c>
      <c r="Q443" s="1">
        <v>10</v>
      </c>
      <c r="R443" s="1">
        <v>0</v>
      </c>
      <c r="S443" s="1">
        <v>0</v>
      </c>
      <c r="T443" s="1">
        <v>0</v>
      </c>
      <c r="U443" s="1">
        <v>0</v>
      </c>
      <c r="V443" s="1">
        <v>15</v>
      </c>
      <c r="W443" s="1">
        <v>52.75</v>
      </c>
      <c r="X443" s="1">
        <v>90</v>
      </c>
      <c r="Y443" s="1">
        <v>0</v>
      </c>
      <c r="Z443" s="1">
        <v>0</v>
      </c>
      <c r="AA443" s="1">
        <v>0</v>
      </c>
    </row>
    <row r="444" spans="3:27" x14ac:dyDescent="0.3">
      <c r="C444" s="1">
        <v>10</v>
      </c>
      <c r="D444" s="1">
        <v>8</v>
      </c>
      <c r="E444" s="1" t="s">
        <v>2</v>
      </c>
      <c r="F444" s="1">
        <v>1</v>
      </c>
      <c r="G444" s="1">
        <v>3</v>
      </c>
      <c r="H444" s="1">
        <v>93433.999999999403</v>
      </c>
      <c r="I444" s="1">
        <v>61543.999999999403</v>
      </c>
      <c r="J444" s="1">
        <v>0</v>
      </c>
      <c r="K444" s="1">
        <v>31890</v>
      </c>
      <c r="L444" s="1">
        <v>0</v>
      </c>
      <c r="M444" s="1">
        <v>0</v>
      </c>
      <c r="N444" s="1">
        <v>80.5</v>
      </c>
      <c r="O444" s="1">
        <v>0</v>
      </c>
      <c r="P444" s="1">
        <v>0</v>
      </c>
      <c r="Q444" s="1">
        <v>10</v>
      </c>
      <c r="R444" s="1">
        <v>0</v>
      </c>
      <c r="S444" s="1">
        <v>0</v>
      </c>
      <c r="T444" s="1">
        <v>0</v>
      </c>
      <c r="U444" s="1">
        <v>0</v>
      </c>
      <c r="V444" s="1">
        <v>11</v>
      </c>
      <c r="W444" s="1">
        <v>55.5</v>
      </c>
      <c r="X444" s="1">
        <v>88</v>
      </c>
      <c r="Y444" s="1">
        <v>0</v>
      </c>
      <c r="Z444" s="1">
        <v>0</v>
      </c>
      <c r="AA444" s="1">
        <v>0</v>
      </c>
    </row>
    <row r="445" spans="3:27" x14ac:dyDescent="0.3">
      <c r="C445" s="1">
        <v>10</v>
      </c>
      <c r="D445" s="1">
        <v>4</v>
      </c>
      <c r="E445" s="1" t="s">
        <v>2</v>
      </c>
      <c r="F445" s="1">
        <v>2</v>
      </c>
      <c r="G445" s="1">
        <v>3</v>
      </c>
      <c r="H445" s="1">
        <v>61623.999999999498</v>
      </c>
      <c r="I445" s="1">
        <v>43683.999999999498</v>
      </c>
      <c r="J445" s="1">
        <v>0</v>
      </c>
      <c r="K445" s="1">
        <v>17940</v>
      </c>
      <c r="L445" s="1">
        <v>0</v>
      </c>
      <c r="M445" s="1">
        <v>0</v>
      </c>
      <c r="N445" s="1">
        <v>78</v>
      </c>
      <c r="O445" s="1">
        <v>0</v>
      </c>
      <c r="P445" s="1">
        <v>0</v>
      </c>
      <c r="Q445" s="1">
        <v>10</v>
      </c>
      <c r="R445" s="1">
        <v>0</v>
      </c>
      <c r="S445" s="1">
        <v>0</v>
      </c>
      <c r="T445" s="1">
        <v>0</v>
      </c>
      <c r="U445" s="1">
        <v>0</v>
      </c>
      <c r="V445" s="1">
        <v>10</v>
      </c>
      <c r="W445" s="1">
        <v>49.75</v>
      </c>
      <c r="X445" s="1">
        <v>86</v>
      </c>
      <c r="Y445" s="1">
        <v>0</v>
      </c>
      <c r="Z445" s="1">
        <v>0</v>
      </c>
      <c r="AA445" s="1">
        <v>0</v>
      </c>
    </row>
    <row r="446" spans="3:27" x14ac:dyDescent="0.3">
      <c r="C446" s="1">
        <v>10</v>
      </c>
      <c r="D446" s="1">
        <v>8</v>
      </c>
      <c r="E446" s="1" t="s">
        <v>2</v>
      </c>
      <c r="F446" s="1">
        <v>2</v>
      </c>
      <c r="G446" s="1">
        <v>3</v>
      </c>
      <c r="H446" s="1">
        <v>59611.999999999702</v>
      </c>
      <c r="I446" s="1">
        <v>43501.999999999702</v>
      </c>
      <c r="J446" s="1">
        <v>0</v>
      </c>
      <c r="K446" s="1">
        <v>16110</v>
      </c>
      <c r="L446" s="1">
        <v>0</v>
      </c>
      <c r="M446" s="1">
        <v>0</v>
      </c>
      <c r="N446" s="1">
        <v>82</v>
      </c>
      <c r="O446" s="1">
        <v>0</v>
      </c>
      <c r="P446" s="1">
        <v>0</v>
      </c>
      <c r="Q446" s="1">
        <v>10</v>
      </c>
      <c r="R446" s="1">
        <v>0</v>
      </c>
      <c r="S446" s="1">
        <v>0</v>
      </c>
      <c r="T446" s="1">
        <v>0</v>
      </c>
      <c r="U446" s="1">
        <v>0</v>
      </c>
      <c r="V446" s="1">
        <v>10</v>
      </c>
      <c r="W446" s="1">
        <v>55</v>
      </c>
      <c r="X446" s="1">
        <v>85</v>
      </c>
      <c r="Y446" s="1">
        <v>0</v>
      </c>
      <c r="Z446" s="1">
        <v>0</v>
      </c>
      <c r="AA446" s="1">
        <v>0</v>
      </c>
    </row>
    <row r="447" spans="3:27" x14ac:dyDescent="0.3">
      <c r="C447" s="1">
        <v>10</v>
      </c>
      <c r="D447" s="1">
        <v>4</v>
      </c>
      <c r="E447" s="1" t="s">
        <v>2</v>
      </c>
      <c r="F447" s="1">
        <v>3</v>
      </c>
      <c r="G447" s="1">
        <v>3</v>
      </c>
      <c r="H447" s="1">
        <v>72599</v>
      </c>
      <c r="I447" s="1">
        <v>60059</v>
      </c>
      <c r="J447" s="1">
        <v>0</v>
      </c>
      <c r="K447" s="1">
        <v>12540</v>
      </c>
      <c r="L447" s="1">
        <v>0</v>
      </c>
      <c r="M447" s="1">
        <v>0</v>
      </c>
      <c r="N447" s="1">
        <v>82</v>
      </c>
      <c r="O447" s="1">
        <v>0</v>
      </c>
      <c r="P447" s="1">
        <v>0</v>
      </c>
      <c r="Q447" s="1">
        <v>10</v>
      </c>
      <c r="R447" s="1">
        <v>0</v>
      </c>
      <c r="S447" s="1">
        <v>0</v>
      </c>
      <c r="T447" s="1">
        <v>0</v>
      </c>
      <c r="U447" s="1">
        <v>0</v>
      </c>
      <c r="V447" s="1">
        <v>10</v>
      </c>
      <c r="W447" s="1">
        <v>51.25</v>
      </c>
      <c r="X447" s="1">
        <v>90</v>
      </c>
      <c r="Y447" s="1">
        <v>0</v>
      </c>
      <c r="Z447" s="1">
        <v>0</v>
      </c>
      <c r="AA447" s="1">
        <v>0</v>
      </c>
    </row>
    <row r="448" spans="3:27" x14ac:dyDescent="0.3">
      <c r="C448" s="1">
        <v>10</v>
      </c>
      <c r="D448" s="1">
        <v>8</v>
      </c>
      <c r="E448" s="1" t="s">
        <v>2</v>
      </c>
      <c r="F448" s="1">
        <v>3</v>
      </c>
      <c r="G448" s="1">
        <v>3</v>
      </c>
      <c r="H448" s="1">
        <v>57987.9999999996</v>
      </c>
      <c r="I448" s="1">
        <v>45597.9999999996</v>
      </c>
      <c r="J448" s="1">
        <v>0</v>
      </c>
      <c r="K448" s="1">
        <v>12390</v>
      </c>
      <c r="L448" s="1">
        <v>0</v>
      </c>
      <c r="M448" s="1">
        <v>0</v>
      </c>
      <c r="N448" s="1">
        <v>84.5</v>
      </c>
      <c r="O448" s="1">
        <v>0</v>
      </c>
      <c r="P448" s="1">
        <v>0</v>
      </c>
      <c r="Q448" s="1">
        <v>10</v>
      </c>
      <c r="R448" s="1">
        <v>0</v>
      </c>
      <c r="S448" s="1">
        <v>0</v>
      </c>
      <c r="T448" s="1">
        <v>0</v>
      </c>
      <c r="U448" s="1">
        <v>0</v>
      </c>
      <c r="V448" s="1">
        <v>10</v>
      </c>
      <c r="W448" s="1">
        <v>56.25</v>
      </c>
      <c r="X448" s="1">
        <v>88</v>
      </c>
      <c r="Y448" s="1">
        <v>0</v>
      </c>
      <c r="Z448" s="1">
        <v>0</v>
      </c>
      <c r="AA448" s="1">
        <v>0</v>
      </c>
    </row>
    <row r="449" spans="3:27" x14ac:dyDescent="0.3">
      <c r="C449" s="1">
        <v>10</v>
      </c>
      <c r="D449" s="1">
        <v>4</v>
      </c>
      <c r="E449" s="1" t="s">
        <v>2</v>
      </c>
      <c r="F449" s="1">
        <v>4</v>
      </c>
      <c r="G449" s="1">
        <v>3</v>
      </c>
      <c r="H449" s="1">
        <v>65836</v>
      </c>
      <c r="I449" s="1">
        <v>45796</v>
      </c>
      <c r="J449" s="1">
        <v>0</v>
      </c>
      <c r="K449" s="1">
        <v>20040</v>
      </c>
      <c r="L449" s="1">
        <v>0</v>
      </c>
      <c r="M449" s="1">
        <v>0</v>
      </c>
      <c r="N449" s="1">
        <v>78</v>
      </c>
      <c r="O449" s="1">
        <v>0</v>
      </c>
      <c r="P449" s="1">
        <v>0</v>
      </c>
      <c r="Q449" s="1">
        <v>10</v>
      </c>
      <c r="R449" s="1">
        <v>0</v>
      </c>
      <c r="S449" s="1">
        <v>0</v>
      </c>
      <c r="T449" s="1">
        <v>0</v>
      </c>
      <c r="U449" s="1">
        <v>0</v>
      </c>
      <c r="V449" s="1">
        <v>9</v>
      </c>
      <c r="W449" s="1">
        <v>48.75</v>
      </c>
      <c r="X449" s="1">
        <v>88</v>
      </c>
      <c r="Y449" s="1">
        <v>0</v>
      </c>
      <c r="Z449" s="1">
        <v>0</v>
      </c>
      <c r="AA449" s="1">
        <v>0</v>
      </c>
    </row>
    <row r="450" spans="3:27" x14ac:dyDescent="0.3">
      <c r="C450" s="1">
        <v>10</v>
      </c>
      <c r="D450" s="1">
        <v>8</v>
      </c>
      <c r="E450" s="1" t="s">
        <v>2</v>
      </c>
      <c r="F450" s="1">
        <v>4</v>
      </c>
      <c r="G450" s="1">
        <v>3</v>
      </c>
      <c r="H450" s="1">
        <v>67573.999999999505</v>
      </c>
      <c r="I450" s="1">
        <v>47713.999999999498</v>
      </c>
      <c r="J450" s="1">
        <v>0</v>
      </c>
      <c r="K450" s="1">
        <v>19860</v>
      </c>
      <c r="L450" s="1">
        <v>0</v>
      </c>
      <c r="M450" s="1">
        <v>0</v>
      </c>
      <c r="N450" s="1">
        <v>82</v>
      </c>
      <c r="O450" s="1">
        <v>0</v>
      </c>
      <c r="P450" s="1">
        <v>0</v>
      </c>
      <c r="Q450" s="1">
        <v>10</v>
      </c>
      <c r="R450" s="1">
        <v>0</v>
      </c>
      <c r="S450" s="1">
        <v>0</v>
      </c>
      <c r="T450" s="1">
        <v>0</v>
      </c>
      <c r="U450" s="1">
        <v>0</v>
      </c>
      <c r="V450" s="1">
        <v>9</v>
      </c>
      <c r="W450" s="1">
        <v>52.25</v>
      </c>
      <c r="X450" s="1">
        <v>88</v>
      </c>
      <c r="Y450" s="1">
        <v>0</v>
      </c>
      <c r="Z450" s="1">
        <v>0</v>
      </c>
      <c r="AA450" s="1">
        <v>0</v>
      </c>
    </row>
    <row r="451" spans="3:27" x14ac:dyDescent="0.3">
      <c r="C451" s="1">
        <v>10</v>
      </c>
      <c r="D451" s="1">
        <v>4</v>
      </c>
      <c r="E451" s="1" t="s">
        <v>2</v>
      </c>
      <c r="F451" s="1">
        <v>5</v>
      </c>
      <c r="G451" s="1">
        <v>3</v>
      </c>
      <c r="H451" s="1">
        <v>85144</v>
      </c>
      <c r="I451" s="1">
        <v>60664</v>
      </c>
      <c r="J451" s="1">
        <v>0</v>
      </c>
      <c r="K451" s="1">
        <v>24480</v>
      </c>
      <c r="L451" s="1">
        <v>0</v>
      </c>
      <c r="M451" s="1">
        <v>0</v>
      </c>
      <c r="N451" s="1">
        <v>79</v>
      </c>
      <c r="O451" s="1">
        <v>0</v>
      </c>
      <c r="P451" s="1">
        <v>0</v>
      </c>
      <c r="Q451" s="1">
        <v>10</v>
      </c>
      <c r="R451" s="1">
        <v>0</v>
      </c>
      <c r="S451" s="1">
        <v>0</v>
      </c>
      <c r="T451" s="1">
        <v>0</v>
      </c>
      <c r="U451" s="1">
        <v>0</v>
      </c>
      <c r="V451" s="1">
        <v>10</v>
      </c>
      <c r="W451" s="1">
        <v>49.5</v>
      </c>
      <c r="X451" s="1">
        <v>90</v>
      </c>
      <c r="Y451" s="1">
        <v>0</v>
      </c>
      <c r="Z451" s="1">
        <v>0</v>
      </c>
      <c r="AA451" s="1">
        <v>0</v>
      </c>
    </row>
    <row r="452" spans="3:27" x14ac:dyDescent="0.3">
      <c r="C452" s="1">
        <v>10</v>
      </c>
      <c r="D452" s="1">
        <v>8</v>
      </c>
      <c r="E452" s="1" t="s">
        <v>2</v>
      </c>
      <c r="F452" s="1">
        <v>5</v>
      </c>
      <c r="G452" s="1">
        <v>3</v>
      </c>
      <c r="H452" s="1">
        <v>69273</v>
      </c>
      <c r="I452" s="1">
        <v>38553</v>
      </c>
      <c r="J452" s="1">
        <v>0</v>
      </c>
      <c r="K452" s="1">
        <v>30720</v>
      </c>
      <c r="L452" s="1">
        <v>0</v>
      </c>
      <c r="M452" s="1">
        <v>0</v>
      </c>
      <c r="N452" s="1">
        <v>75.5</v>
      </c>
      <c r="O452" s="1">
        <v>0</v>
      </c>
      <c r="P452" s="1">
        <v>0</v>
      </c>
      <c r="Q452" s="1">
        <v>10</v>
      </c>
      <c r="R452" s="1">
        <v>0</v>
      </c>
      <c r="S452" s="1">
        <v>0</v>
      </c>
      <c r="T452" s="1">
        <v>0</v>
      </c>
      <c r="U452" s="1">
        <v>0</v>
      </c>
      <c r="V452" s="1">
        <v>10</v>
      </c>
      <c r="W452" s="1">
        <v>50.25</v>
      </c>
      <c r="X452" s="1">
        <v>82</v>
      </c>
      <c r="Y452" s="1">
        <v>0</v>
      </c>
      <c r="Z452" s="1">
        <v>0</v>
      </c>
      <c r="AA452" s="1">
        <v>0</v>
      </c>
    </row>
    <row r="453" spans="3:27" x14ac:dyDescent="0.3">
      <c r="C453" s="1">
        <v>10</v>
      </c>
      <c r="D453" s="1">
        <v>4</v>
      </c>
      <c r="E453" s="1" t="s">
        <v>2</v>
      </c>
      <c r="F453" s="1">
        <v>6</v>
      </c>
      <c r="G453" s="1">
        <v>3</v>
      </c>
      <c r="H453" s="1">
        <v>70191.999999999898</v>
      </c>
      <c r="I453" s="1">
        <v>59931.999999999898</v>
      </c>
      <c r="J453" s="1">
        <v>0</v>
      </c>
      <c r="K453" s="1">
        <v>10260</v>
      </c>
      <c r="L453" s="1">
        <v>0</v>
      </c>
      <c r="M453" s="1">
        <v>0</v>
      </c>
      <c r="N453" s="1">
        <v>87</v>
      </c>
      <c r="O453" s="1">
        <v>0</v>
      </c>
      <c r="P453" s="1">
        <v>0</v>
      </c>
      <c r="Q453" s="1">
        <v>10</v>
      </c>
      <c r="R453" s="1">
        <v>0</v>
      </c>
      <c r="S453" s="1">
        <v>0</v>
      </c>
      <c r="T453" s="1">
        <v>0</v>
      </c>
      <c r="U453" s="1">
        <v>0</v>
      </c>
      <c r="V453" s="1">
        <v>10</v>
      </c>
      <c r="W453" s="1">
        <v>50.75</v>
      </c>
      <c r="X453" s="1">
        <v>89</v>
      </c>
      <c r="Y453" s="1">
        <v>0</v>
      </c>
      <c r="Z453" s="1">
        <v>0</v>
      </c>
      <c r="AA453" s="1">
        <v>0</v>
      </c>
    </row>
    <row r="454" spans="3:27" x14ac:dyDescent="0.3">
      <c r="C454" s="1">
        <v>10</v>
      </c>
      <c r="D454" s="1">
        <v>8</v>
      </c>
      <c r="E454" s="1" t="s">
        <v>2</v>
      </c>
      <c r="F454" s="1">
        <v>6</v>
      </c>
      <c r="G454" s="1">
        <v>3</v>
      </c>
      <c r="H454" s="1">
        <v>79253.999999999898</v>
      </c>
      <c r="I454" s="1">
        <v>63353.999999999898</v>
      </c>
      <c r="J454" s="1">
        <v>0</v>
      </c>
      <c r="K454" s="1">
        <v>15900</v>
      </c>
      <c r="L454" s="1">
        <v>0</v>
      </c>
      <c r="M454" s="1">
        <v>0</v>
      </c>
      <c r="N454" s="1">
        <v>82</v>
      </c>
      <c r="O454" s="1">
        <v>0</v>
      </c>
      <c r="P454" s="1">
        <v>0</v>
      </c>
      <c r="Q454" s="1">
        <v>10</v>
      </c>
      <c r="R454" s="1">
        <v>0</v>
      </c>
      <c r="S454" s="1">
        <v>0</v>
      </c>
      <c r="T454" s="1">
        <v>0</v>
      </c>
      <c r="U454" s="1">
        <v>0</v>
      </c>
      <c r="V454" s="1">
        <v>9</v>
      </c>
      <c r="W454" s="1">
        <v>51.25</v>
      </c>
      <c r="X454" s="1">
        <v>87</v>
      </c>
      <c r="Y454" s="1">
        <v>0</v>
      </c>
      <c r="Z454" s="1">
        <v>0</v>
      </c>
      <c r="AA454" s="1">
        <v>0</v>
      </c>
    </row>
    <row r="455" spans="3:27" x14ac:dyDescent="0.3">
      <c r="C455" s="1">
        <v>10</v>
      </c>
      <c r="D455" s="1">
        <v>4</v>
      </c>
      <c r="E455" s="1" t="s">
        <v>2</v>
      </c>
      <c r="F455" s="1">
        <v>7</v>
      </c>
      <c r="G455" s="1">
        <v>3</v>
      </c>
      <c r="H455" s="1">
        <v>51862.999999999898</v>
      </c>
      <c r="I455" s="1">
        <v>38572.999999999898</v>
      </c>
      <c r="J455" s="1">
        <v>0</v>
      </c>
      <c r="K455" s="1">
        <v>13290</v>
      </c>
      <c r="L455" s="1">
        <v>0</v>
      </c>
      <c r="M455" s="1">
        <v>0</v>
      </c>
      <c r="N455" s="1">
        <v>82.5</v>
      </c>
      <c r="O455" s="1">
        <v>0</v>
      </c>
      <c r="P455" s="1">
        <v>0</v>
      </c>
      <c r="Q455" s="1">
        <v>10</v>
      </c>
      <c r="R455" s="1">
        <v>0</v>
      </c>
      <c r="S455" s="1">
        <v>0</v>
      </c>
      <c r="T455" s="1">
        <v>0</v>
      </c>
      <c r="U455" s="1">
        <v>0</v>
      </c>
      <c r="V455" s="1">
        <v>10</v>
      </c>
      <c r="W455" s="1">
        <v>49</v>
      </c>
      <c r="X455" s="1">
        <v>86</v>
      </c>
      <c r="Y455" s="1">
        <v>0</v>
      </c>
      <c r="Z455" s="1">
        <v>0</v>
      </c>
      <c r="AA455" s="1">
        <v>0</v>
      </c>
    </row>
    <row r="456" spans="3:27" x14ac:dyDescent="0.3">
      <c r="C456" s="1">
        <v>10</v>
      </c>
      <c r="D456" s="1">
        <v>8</v>
      </c>
      <c r="E456" s="1" t="s">
        <v>2</v>
      </c>
      <c r="F456" s="1">
        <v>7</v>
      </c>
      <c r="G456" s="1">
        <v>3</v>
      </c>
      <c r="H456" s="1">
        <v>69280.999999999796</v>
      </c>
      <c r="I456" s="1">
        <v>56980.999999999804</v>
      </c>
      <c r="J456" s="1">
        <v>0</v>
      </c>
      <c r="K456" s="1">
        <v>12300</v>
      </c>
      <c r="L456" s="1">
        <v>0</v>
      </c>
      <c r="M456" s="1">
        <v>0</v>
      </c>
      <c r="N456" s="1">
        <v>85.5</v>
      </c>
      <c r="O456" s="1">
        <v>0</v>
      </c>
      <c r="P456" s="1">
        <v>0</v>
      </c>
      <c r="Q456" s="1">
        <v>10</v>
      </c>
      <c r="R456" s="1">
        <v>0</v>
      </c>
      <c r="S456" s="1">
        <v>0</v>
      </c>
      <c r="T456" s="1">
        <v>0</v>
      </c>
      <c r="U456" s="1">
        <v>0</v>
      </c>
      <c r="V456" s="1">
        <v>11</v>
      </c>
      <c r="W456" s="1">
        <v>54.5</v>
      </c>
      <c r="X456" s="1">
        <v>87</v>
      </c>
      <c r="Y456" s="1">
        <v>0</v>
      </c>
      <c r="Z456" s="1">
        <v>0</v>
      </c>
      <c r="AA456" s="1">
        <v>0</v>
      </c>
    </row>
    <row r="457" spans="3:27" x14ac:dyDescent="0.3">
      <c r="C457" s="1">
        <v>10</v>
      </c>
      <c r="D457" s="1">
        <v>4</v>
      </c>
      <c r="E457" s="1" t="s">
        <v>2</v>
      </c>
      <c r="F457" s="1">
        <v>8</v>
      </c>
      <c r="G457" s="1">
        <v>3</v>
      </c>
      <c r="H457" s="1">
        <v>46008</v>
      </c>
      <c r="I457" s="1">
        <v>36348</v>
      </c>
      <c r="J457" s="1">
        <v>0</v>
      </c>
      <c r="K457" s="1">
        <v>9660</v>
      </c>
      <c r="L457" s="1">
        <v>0</v>
      </c>
      <c r="M457" s="1">
        <v>0</v>
      </c>
      <c r="N457" s="1">
        <v>87</v>
      </c>
      <c r="O457" s="1">
        <v>0</v>
      </c>
      <c r="P457" s="1">
        <v>0</v>
      </c>
      <c r="Q457" s="1">
        <v>10</v>
      </c>
      <c r="R457" s="1">
        <v>0</v>
      </c>
      <c r="S457" s="1">
        <v>0</v>
      </c>
      <c r="T457" s="1">
        <v>0</v>
      </c>
      <c r="U457" s="1">
        <v>0</v>
      </c>
      <c r="V457" s="1">
        <v>10</v>
      </c>
      <c r="W457" s="1">
        <v>50.75</v>
      </c>
      <c r="X457" s="1">
        <v>90</v>
      </c>
      <c r="Y457" s="1">
        <v>0</v>
      </c>
      <c r="Z457" s="1">
        <v>0</v>
      </c>
      <c r="AA457" s="1">
        <v>0</v>
      </c>
    </row>
    <row r="458" spans="3:27" x14ac:dyDescent="0.3">
      <c r="C458" s="1">
        <v>10</v>
      </c>
      <c r="D458" s="1">
        <v>8</v>
      </c>
      <c r="E458" s="1" t="s">
        <v>2</v>
      </c>
      <c r="F458" s="1">
        <v>8</v>
      </c>
      <c r="G458" s="1">
        <v>3</v>
      </c>
      <c r="H458" s="1">
        <v>57399.999999999898</v>
      </c>
      <c r="I458" s="1">
        <v>45729.999999999898</v>
      </c>
      <c r="J458" s="1">
        <v>0</v>
      </c>
      <c r="K458" s="1">
        <v>11670</v>
      </c>
      <c r="L458" s="1">
        <v>0</v>
      </c>
      <c r="M458" s="1">
        <v>0</v>
      </c>
      <c r="N458" s="1">
        <v>85.5</v>
      </c>
      <c r="O458" s="1">
        <v>0</v>
      </c>
      <c r="P458" s="1">
        <v>0</v>
      </c>
      <c r="Q458" s="1">
        <v>10</v>
      </c>
      <c r="R458" s="1">
        <v>0</v>
      </c>
      <c r="S458" s="1">
        <v>0</v>
      </c>
      <c r="T458" s="1">
        <v>0</v>
      </c>
      <c r="U458" s="1">
        <v>0</v>
      </c>
      <c r="V458" s="1">
        <v>10</v>
      </c>
      <c r="W458" s="1">
        <v>54.25</v>
      </c>
      <c r="X458" s="1">
        <v>87</v>
      </c>
      <c r="Y458" s="1">
        <v>0</v>
      </c>
      <c r="Z458" s="1">
        <v>0</v>
      </c>
      <c r="AA458" s="1">
        <v>0</v>
      </c>
    </row>
    <row r="459" spans="3:27" x14ac:dyDescent="0.3">
      <c r="C459" s="1">
        <v>10</v>
      </c>
      <c r="D459" s="1">
        <v>4</v>
      </c>
      <c r="E459" s="1" t="s">
        <v>2</v>
      </c>
      <c r="F459" s="1">
        <v>9</v>
      </c>
      <c r="G459" s="1">
        <v>3</v>
      </c>
      <c r="H459" s="1">
        <v>89908.9999999992</v>
      </c>
      <c r="I459" s="1">
        <v>62758.9999999992</v>
      </c>
      <c r="J459" s="1">
        <v>0</v>
      </c>
      <c r="K459" s="1">
        <v>27150</v>
      </c>
      <c r="L459" s="1">
        <v>0</v>
      </c>
      <c r="M459" s="1">
        <v>0</v>
      </c>
      <c r="N459" s="1">
        <v>80</v>
      </c>
      <c r="O459" s="1">
        <v>0</v>
      </c>
      <c r="P459" s="1">
        <v>0</v>
      </c>
      <c r="Q459" s="1">
        <v>10</v>
      </c>
      <c r="R459" s="1">
        <v>0</v>
      </c>
      <c r="S459" s="1">
        <v>0</v>
      </c>
      <c r="T459" s="1">
        <v>0</v>
      </c>
      <c r="U459" s="1">
        <v>0</v>
      </c>
      <c r="V459" s="1">
        <v>11</v>
      </c>
      <c r="W459" s="1">
        <v>51.5</v>
      </c>
      <c r="X459" s="1">
        <v>88</v>
      </c>
      <c r="Y459" s="1">
        <v>0</v>
      </c>
      <c r="Z459" s="1">
        <v>0</v>
      </c>
      <c r="AA459" s="1">
        <v>0</v>
      </c>
    </row>
    <row r="460" spans="3:27" x14ac:dyDescent="0.3">
      <c r="C460" s="1">
        <v>10</v>
      </c>
      <c r="D460" s="1">
        <v>8</v>
      </c>
      <c r="E460" s="1" t="s">
        <v>2</v>
      </c>
      <c r="F460" s="1">
        <v>9</v>
      </c>
      <c r="G460" s="1">
        <v>3</v>
      </c>
      <c r="H460" s="1">
        <v>84367</v>
      </c>
      <c r="I460" s="1">
        <v>61807</v>
      </c>
      <c r="J460" s="1">
        <v>0</v>
      </c>
      <c r="K460" s="1">
        <v>22560</v>
      </c>
      <c r="L460" s="1">
        <v>0</v>
      </c>
      <c r="M460" s="1">
        <v>0</v>
      </c>
      <c r="N460" s="1">
        <v>79.5</v>
      </c>
      <c r="O460" s="1">
        <v>0</v>
      </c>
      <c r="P460" s="1">
        <v>0</v>
      </c>
      <c r="Q460" s="1">
        <v>10</v>
      </c>
      <c r="R460" s="1">
        <v>0</v>
      </c>
      <c r="S460" s="1">
        <v>0</v>
      </c>
      <c r="T460" s="1">
        <v>0</v>
      </c>
      <c r="U460" s="1">
        <v>0</v>
      </c>
      <c r="V460" s="1">
        <v>9</v>
      </c>
      <c r="W460" s="1">
        <v>57.13</v>
      </c>
      <c r="X460" s="1">
        <v>88</v>
      </c>
      <c r="Y460" s="1">
        <v>0</v>
      </c>
      <c r="Z460" s="1">
        <v>0</v>
      </c>
      <c r="AA460" s="1">
        <v>0</v>
      </c>
    </row>
    <row r="461" spans="3:27" x14ac:dyDescent="0.3">
      <c r="C461" s="1">
        <v>10</v>
      </c>
      <c r="D461" s="1">
        <v>4</v>
      </c>
      <c r="E461" s="1" t="s">
        <v>2</v>
      </c>
      <c r="F461" s="1">
        <v>10</v>
      </c>
      <c r="G461" s="1">
        <v>3</v>
      </c>
      <c r="H461" s="1">
        <v>53123</v>
      </c>
      <c r="I461" s="1">
        <v>41603</v>
      </c>
      <c r="J461" s="1">
        <v>0</v>
      </c>
      <c r="K461" s="1">
        <v>11520</v>
      </c>
      <c r="L461" s="1">
        <v>0</v>
      </c>
      <c r="M461" s="1">
        <v>0</v>
      </c>
      <c r="N461" s="1">
        <v>86</v>
      </c>
      <c r="O461" s="1">
        <v>0</v>
      </c>
      <c r="P461" s="1">
        <v>0</v>
      </c>
      <c r="Q461" s="1">
        <v>10</v>
      </c>
      <c r="R461" s="1">
        <v>0</v>
      </c>
      <c r="S461" s="1">
        <v>0</v>
      </c>
      <c r="T461" s="1">
        <v>0</v>
      </c>
      <c r="U461" s="1">
        <v>0</v>
      </c>
      <c r="V461" s="1">
        <v>10</v>
      </c>
      <c r="W461" s="1">
        <v>51</v>
      </c>
      <c r="X461" s="1">
        <v>90</v>
      </c>
      <c r="Y461" s="1">
        <v>0</v>
      </c>
      <c r="Z461" s="1">
        <v>0</v>
      </c>
      <c r="AA461" s="1">
        <v>0</v>
      </c>
    </row>
    <row r="462" spans="3:27" x14ac:dyDescent="0.3">
      <c r="C462" s="1">
        <v>10</v>
      </c>
      <c r="D462" s="1">
        <v>8</v>
      </c>
      <c r="E462" s="1" t="s">
        <v>2</v>
      </c>
      <c r="F462" s="1">
        <v>10</v>
      </c>
      <c r="G462" s="1">
        <v>3</v>
      </c>
      <c r="H462" s="1">
        <v>59383.999999999898</v>
      </c>
      <c r="I462" s="1">
        <v>48013.999999999898</v>
      </c>
      <c r="J462" s="1">
        <v>0</v>
      </c>
      <c r="K462" s="1">
        <v>11370</v>
      </c>
      <c r="L462" s="1">
        <v>0</v>
      </c>
      <c r="M462" s="1">
        <v>0</v>
      </c>
      <c r="N462" s="1">
        <v>87</v>
      </c>
      <c r="O462" s="1">
        <v>0</v>
      </c>
      <c r="P462" s="1">
        <v>0</v>
      </c>
      <c r="Q462" s="1">
        <v>10</v>
      </c>
      <c r="R462" s="1">
        <v>0</v>
      </c>
      <c r="S462" s="1">
        <v>0</v>
      </c>
      <c r="T462" s="1">
        <v>0</v>
      </c>
      <c r="U462" s="1">
        <v>0</v>
      </c>
      <c r="V462" s="1">
        <v>10</v>
      </c>
      <c r="W462" s="1">
        <v>56.75</v>
      </c>
      <c r="X462" s="1">
        <v>88</v>
      </c>
      <c r="Y462" s="1">
        <v>0</v>
      </c>
      <c r="Z462" s="1">
        <v>0</v>
      </c>
      <c r="AA462" s="1">
        <v>0</v>
      </c>
    </row>
    <row r="463" spans="3:27" x14ac:dyDescent="0.3">
      <c r="C463" s="1">
        <v>10</v>
      </c>
      <c r="D463" s="1">
        <v>4</v>
      </c>
      <c r="E463" s="1" t="s">
        <v>2</v>
      </c>
      <c r="F463" s="1">
        <v>11</v>
      </c>
      <c r="G463" s="1">
        <v>3</v>
      </c>
      <c r="H463" s="1">
        <v>62260.999999999702</v>
      </c>
      <c r="I463" s="1">
        <v>46900.999999999702</v>
      </c>
      <c r="J463" s="1">
        <v>0</v>
      </c>
      <c r="K463" s="1">
        <v>15360</v>
      </c>
      <c r="L463" s="1">
        <v>0</v>
      </c>
      <c r="M463" s="1">
        <v>0</v>
      </c>
      <c r="N463" s="1">
        <v>83</v>
      </c>
      <c r="O463" s="1">
        <v>0</v>
      </c>
      <c r="P463" s="1">
        <v>0</v>
      </c>
      <c r="Q463" s="1">
        <v>10</v>
      </c>
      <c r="R463" s="1">
        <v>0</v>
      </c>
      <c r="S463" s="1">
        <v>0</v>
      </c>
      <c r="T463" s="1">
        <v>0</v>
      </c>
      <c r="U463" s="1">
        <v>0</v>
      </c>
      <c r="V463" s="1">
        <v>9</v>
      </c>
      <c r="W463" s="1">
        <v>49.5</v>
      </c>
      <c r="X463" s="1">
        <v>89</v>
      </c>
      <c r="Y463" s="1">
        <v>0</v>
      </c>
      <c r="Z463" s="1">
        <v>0</v>
      </c>
      <c r="AA463" s="1">
        <v>0</v>
      </c>
    </row>
    <row r="464" spans="3:27" x14ac:dyDescent="0.3">
      <c r="C464" s="1">
        <v>10</v>
      </c>
      <c r="D464" s="1">
        <v>8</v>
      </c>
      <c r="E464" s="1" t="s">
        <v>2</v>
      </c>
      <c r="F464" s="1">
        <v>11</v>
      </c>
      <c r="G464" s="1">
        <v>3</v>
      </c>
      <c r="H464" s="1">
        <v>57988.999999999302</v>
      </c>
      <c r="I464" s="1">
        <v>46978.999999999302</v>
      </c>
      <c r="J464" s="1">
        <v>0</v>
      </c>
      <c r="K464" s="1">
        <v>11010</v>
      </c>
      <c r="L464" s="1">
        <v>0</v>
      </c>
      <c r="M464" s="1">
        <v>0</v>
      </c>
      <c r="N464" s="1">
        <v>86</v>
      </c>
      <c r="O464" s="1">
        <v>0</v>
      </c>
      <c r="P464" s="1">
        <v>0</v>
      </c>
      <c r="Q464" s="1">
        <v>10</v>
      </c>
      <c r="R464" s="1">
        <v>0</v>
      </c>
      <c r="S464" s="1">
        <v>0</v>
      </c>
      <c r="T464" s="1">
        <v>0</v>
      </c>
      <c r="U464" s="1">
        <v>0</v>
      </c>
      <c r="V464" s="1">
        <v>9</v>
      </c>
      <c r="W464" s="1">
        <v>56.75</v>
      </c>
      <c r="X464" s="1">
        <v>88</v>
      </c>
      <c r="Y464" s="1">
        <v>0</v>
      </c>
      <c r="Z464" s="1">
        <v>0</v>
      </c>
      <c r="AA464" s="1">
        <v>0</v>
      </c>
    </row>
    <row r="465" spans="3:27" x14ac:dyDescent="0.3">
      <c r="C465" s="1">
        <v>10</v>
      </c>
      <c r="D465" s="1">
        <v>4</v>
      </c>
      <c r="E465" s="1" t="s">
        <v>2</v>
      </c>
      <c r="F465" s="1">
        <v>12</v>
      </c>
      <c r="G465" s="1">
        <v>3</v>
      </c>
      <c r="H465" s="1">
        <v>82502.999999999898</v>
      </c>
      <c r="I465" s="1">
        <v>60242.999999999898</v>
      </c>
      <c r="J465" s="1">
        <v>0</v>
      </c>
      <c r="K465" s="1">
        <v>22260</v>
      </c>
      <c r="L465" s="1">
        <v>0</v>
      </c>
      <c r="M465" s="1">
        <v>0</v>
      </c>
      <c r="N465" s="1">
        <v>84.5</v>
      </c>
      <c r="O465" s="1">
        <v>0</v>
      </c>
      <c r="P465" s="1">
        <v>0</v>
      </c>
      <c r="Q465" s="1">
        <v>10</v>
      </c>
      <c r="R465" s="1">
        <v>0</v>
      </c>
      <c r="S465" s="1">
        <v>0</v>
      </c>
      <c r="T465" s="1">
        <v>0</v>
      </c>
      <c r="U465" s="1">
        <v>0</v>
      </c>
      <c r="V465" s="1">
        <v>10</v>
      </c>
      <c r="W465" s="1">
        <v>50.75</v>
      </c>
      <c r="X465" s="1">
        <v>90</v>
      </c>
      <c r="Y465" s="1">
        <v>0</v>
      </c>
      <c r="Z465" s="1">
        <v>0</v>
      </c>
      <c r="AA465" s="1">
        <v>0</v>
      </c>
    </row>
    <row r="466" spans="3:27" x14ac:dyDescent="0.3">
      <c r="C466" s="1">
        <v>10</v>
      </c>
      <c r="D466" s="1">
        <v>8</v>
      </c>
      <c r="E466" s="1" t="s">
        <v>2</v>
      </c>
      <c r="F466" s="1">
        <v>12</v>
      </c>
      <c r="G466" s="1">
        <v>3</v>
      </c>
      <c r="H466" s="1">
        <v>78413.999999999694</v>
      </c>
      <c r="I466" s="1">
        <v>58103.999999999702</v>
      </c>
      <c r="J466" s="1">
        <v>0</v>
      </c>
      <c r="K466" s="1">
        <v>20310</v>
      </c>
      <c r="L466" s="1">
        <v>0</v>
      </c>
      <c r="M466" s="1">
        <v>0</v>
      </c>
      <c r="N466" s="1">
        <v>83.5</v>
      </c>
      <c r="O466" s="1">
        <v>0</v>
      </c>
      <c r="P466" s="1">
        <v>0</v>
      </c>
      <c r="Q466" s="1">
        <v>10</v>
      </c>
      <c r="R466" s="1">
        <v>0</v>
      </c>
      <c r="S466" s="1">
        <v>0</v>
      </c>
      <c r="T466" s="1">
        <v>0</v>
      </c>
      <c r="U466" s="1">
        <v>0</v>
      </c>
      <c r="V466" s="1">
        <v>10</v>
      </c>
      <c r="W466" s="1">
        <v>54.25</v>
      </c>
      <c r="X466" s="1">
        <v>89</v>
      </c>
      <c r="Y466" s="1">
        <v>0</v>
      </c>
      <c r="Z466" s="1">
        <v>0</v>
      </c>
      <c r="AA466" s="1">
        <v>0</v>
      </c>
    </row>
    <row r="467" spans="3:27" x14ac:dyDescent="0.3">
      <c r="C467" s="1">
        <v>10</v>
      </c>
      <c r="D467" s="1">
        <v>4</v>
      </c>
      <c r="E467" s="1" t="s">
        <v>2</v>
      </c>
      <c r="F467" s="1">
        <v>13</v>
      </c>
      <c r="G467" s="1">
        <v>3</v>
      </c>
      <c r="H467" s="1">
        <v>75799.999999999898</v>
      </c>
      <c r="I467" s="1">
        <v>60079.999999999898</v>
      </c>
      <c r="J467" s="1">
        <v>0</v>
      </c>
      <c r="K467" s="1">
        <v>15720</v>
      </c>
      <c r="L467" s="1">
        <v>0</v>
      </c>
      <c r="M467" s="1">
        <v>0</v>
      </c>
      <c r="N467" s="1">
        <v>85</v>
      </c>
      <c r="O467" s="1">
        <v>0</v>
      </c>
      <c r="P467" s="1">
        <v>0</v>
      </c>
      <c r="Q467" s="1">
        <v>10</v>
      </c>
      <c r="R467" s="1">
        <v>0</v>
      </c>
      <c r="S467" s="1">
        <v>0</v>
      </c>
      <c r="T467" s="1">
        <v>0</v>
      </c>
      <c r="U467" s="1">
        <v>0</v>
      </c>
      <c r="V467" s="1">
        <v>11</v>
      </c>
      <c r="W467" s="1">
        <v>50</v>
      </c>
      <c r="X467" s="1">
        <v>88</v>
      </c>
      <c r="Y467" s="1">
        <v>0</v>
      </c>
      <c r="Z467" s="1">
        <v>0</v>
      </c>
      <c r="AA467" s="1">
        <v>0</v>
      </c>
    </row>
    <row r="468" spans="3:27" x14ac:dyDescent="0.3">
      <c r="C468" s="1">
        <v>10</v>
      </c>
      <c r="D468" s="1">
        <v>8</v>
      </c>
      <c r="E468" s="1" t="s">
        <v>2</v>
      </c>
      <c r="F468" s="1">
        <v>13</v>
      </c>
      <c r="G468" s="1">
        <v>3</v>
      </c>
      <c r="H468" s="1">
        <v>70937.999999999098</v>
      </c>
      <c r="I468" s="1">
        <v>46637.999999999098</v>
      </c>
      <c r="J468" s="1">
        <v>0</v>
      </c>
      <c r="K468" s="1">
        <v>24300</v>
      </c>
      <c r="L468" s="1">
        <v>0</v>
      </c>
      <c r="M468" s="1">
        <v>0</v>
      </c>
      <c r="N468" s="1">
        <v>75</v>
      </c>
      <c r="O468" s="1">
        <v>0</v>
      </c>
      <c r="P468" s="1">
        <v>0</v>
      </c>
      <c r="Q468" s="1">
        <v>10</v>
      </c>
      <c r="R468" s="1">
        <v>0</v>
      </c>
      <c r="S468" s="1">
        <v>0</v>
      </c>
      <c r="T468" s="1">
        <v>0</v>
      </c>
      <c r="U468" s="1">
        <v>0</v>
      </c>
      <c r="V468" s="1">
        <v>11</v>
      </c>
      <c r="W468" s="1">
        <v>53.38</v>
      </c>
      <c r="X468" s="1">
        <v>86</v>
      </c>
      <c r="Y468" s="1">
        <v>0</v>
      </c>
      <c r="Z468" s="1">
        <v>0</v>
      </c>
      <c r="AA468" s="1">
        <v>0</v>
      </c>
    </row>
    <row r="469" spans="3:27" x14ac:dyDescent="0.3">
      <c r="C469" s="1">
        <v>10</v>
      </c>
      <c r="D469" s="1">
        <v>4</v>
      </c>
      <c r="E469" s="1" t="s">
        <v>2</v>
      </c>
      <c r="F469" s="1">
        <v>14</v>
      </c>
      <c r="G469" s="1">
        <v>3</v>
      </c>
      <c r="H469" s="1">
        <v>79943.999999999694</v>
      </c>
      <c r="I469" s="1">
        <v>51383.999999999702</v>
      </c>
      <c r="J469" s="1">
        <v>0</v>
      </c>
      <c r="K469" s="1">
        <v>28560</v>
      </c>
      <c r="L469" s="1">
        <v>0</v>
      </c>
      <c r="M469" s="1">
        <v>0</v>
      </c>
      <c r="N469" s="1">
        <v>74</v>
      </c>
      <c r="O469" s="1">
        <v>0</v>
      </c>
      <c r="P469" s="1">
        <v>0</v>
      </c>
      <c r="Q469" s="1">
        <v>10</v>
      </c>
      <c r="R469" s="1">
        <v>0</v>
      </c>
      <c r="S469" s="1">
        <v>0</v>
      </c>
      <c r="T469" s="1">
        <v>0</v>
      </c>
      <c r="U469" s="1">
        <v>0</v>
      </c>
      <c r="V469" s="1">
        <v>10</v>
      </c>
      <c r="W469" s="1">
        <v>45.5</v>
      </c>
      <c r="X469" s="1">
        <v>78</v>
      </c>
      <c r="Y469" s="1">
        <v>0</v>
      </c>
      <c r="Z469" s="1">
        <v>0</v>
      </c>
      <c r="AA469" s="1">
        <v>0</v>
      </c>
    </row>
    <row r="470" spans="3:27" x14ac:dyDescent="0.3">
      <c r="C470" s="1">
        <v>10</v>
      </c>
      <c r="D470" s="1">
        <v>8</v>
      </c>
      <c r="E470" s="1" t="s">
        <v>2</v>
      </c>
      <c r="F470" s="1">
        <v>14</v>
      </c>
      <c r="G470" s="1">
        <v>3</v>
      </c>
      <c r="H470" s="1">
        <v>76349</v>
      </c>
      <c r="I470" s="1">
        <v>55649</v>
      </c>
      <c r="J470" s="1">
        <v>0</v>
      </c>
      <c r="K470" s="1">
        <v>20700</v>
      </c>
      <c r="L470" s="1">
        <v>0</v>
      </c>
      <c r="M470" s="1">
        <v>0</v>
      </c>
      <c r="N470" s="1">
        <v>82</v>
      </c>
      <c r="O470" s="1">
        <v>0</v>
      </c>
      <c r="P470" s="1">
        <v>0</v>
      </c>
      <c r="Q470" s="1">
        <v>10</v>
      </c>
      <c r="R470" s="1">
        <v>0</v>
      </c>
      <c r="S470" s="1">
        <v>0</v>
      </c>
      <c r="T470" s="1">
        <v>0</v>
      </c>
      <c r="U470" s="1">
        <v>0</v>
      </c>
      <c r="V470" s="1">
        <v>10</v>
      </c>
      <c r="W470" s="1">
        <v>54.25</v>
      </c>
      <c r="X470" s="1">
        <v>86</v>
      </c>
      <c r="Y470" s="1">
        <v>0</v>
      </c>
      <c r="Z470" s="1">
        <v>0</v>
      </c>
      <c r="AA470" s="1">
        <v>0</v>
      </c>
    </row>
    <row r="471" spans="3:27" x14ac:dyDescent="0.3">
      <c r="C471" s="1">
        <v>10</v>
      </c>
      <c r="D471" s="1">
        <v>4</v>
      </c>
      <c r="E471" s="1" t="s">
        <v>2</v>
      </c>
      <c r="F471" s="1">
        <v>15</v>
      </c>
      <c r="G471" s="1">
        <v>3</v>
      </c>
      <c r="H471" s="1">
        <v>86819.999999999898</v>
      </c>
      <c r="I471" s="1">
        <v>62399.999999999898</v>
      </c>
      <c r="J471" s="1">
        <v>0</v>
      </c>
      <c r="K471" s="1">
        <v>24420</v>
      </c>
      <c r="L471" s="1">
        <v>0</v>
      </c>
      <c r="M471" s="1">
        <v>0</v>
      </c>
      <c r="N471" s="1">
        <v>81.5</v>
      </c>
      <c r="O471" s="1">
        <v>0</v>
      </c>
      <c r="P471" s="1">
        <v>0</v>
      </c>
      <c r="Q471" s="1">
        <v>10</v>
      </c>
      <c r="R471" s="1">
        <v>0</v>
      </c>
      <c r="S471" s="1">
        <v>0</v>
      </c>
      <c r="T471" s="1">
        <v>0</v>
      </c>
      <c r="U471" s="1">
        <v>0</v>
      </c>
      <c r="V471" s="1">
        <v>10</v>
      </c>
      <c r="W471" s="1">
        <v>49.5</v>
      </c>
      <c r="X471" s="1">
        <v>84</v>
      </c>
      <c r="Y471" s="1">
        <v>0</v>
      </c>
      <c r="Z471" s="1">
        <v>0</v>
      </c>
      <c r="AA471" s="1">
        <v>0</v>
      </c>
    </row>
    <row r="472" spans="3:27" x14ac:dyDescent="0.3">
      <c r="C472" s="1">
        <v>10</v>
      </c>
      <c r="D472" s="1">
        <v>8</v>
      </c>
      <c r="E472" s="1" t="s">
        <v>2</v>
      </c>
      <c r="F472" s="1">
        <v>15</v>
      </c>
      <c r="G472" s="1">
        <v>3</v>
      </c>
      <c r="H472" s="1">
        <v>76190</v>
      </c>
      <c r="I472" s="1">
        <v>51230</v>
      </c>
      <c r="J472" s="1">
        <v>0</v>
      </c>
      <c r="K472" s="1">
        <v>24960</v>
      </c>
      <c r="L472" s="1">
        <v>0</v>
      </c>
      <c r="M472" s="1">
        <v>0</v>
      </c>
      <c r="N472" s="1">
        <v>81</v>
      </c>
      <c r="O472" s="1">
        <v>0</v>
      </c>
      <c r="P472" s="1">
        <v>0</v>
      </c>
      <c r="Q472" s="1">
        <v>10</v>
      </c>
      <c r="R472" s="1">
        <v>0</v>
      </c>
      <c r="S472" s="1">
        <v>0</v>
      </c>
      <c r="T472" s="1">
        <v>0</v>
      </c>
      <c r="U472" s="1">
        <v>0</v>
      </c>
      <c r="V472" s="1">
        <v>10</v>
      </c>
      <c r="W472" s="1">
        <v>50.5</v>
      </c>
      <c r="X472" s="1">
        <v>86</v>
      </c>
      <c r="Y472" s="1">
        <v>0</v>
      </c>
      <c r="Z472" s="1">
        <v>0</v>
      </c>
      <c r="AA472" s="1">
        <v>0</v>
      </c>
    </row>
    <row r="473" spans="3:27" x14ac:dyDescent="0.3">
      <c r="C473" s="1">
        <v>10</v>
      </c>
      <c r="D473" s="1">
        <v>4</v>
      </c>
      <c r="E473" s="1" t="s">
        <v>2</v>
      </c>
      <c r="F473" s="1">
        <v>16</v>
      </c>
      <c r="G473" s="1">
        <v>3</v>
      </c>
      <c r="H473" s="1">
        <v>58384</v>
      </c>
      <c r="I473" s="1">
        <v>44884</v>
      </c>
      <c r="J473" s="1">
        <v>0</v>
      </c>
      <c r="K473" s="1">
        <v>13500</v>
      </c>
      <c r="L473" s="1">
        <v>0</v>
      </c>
      <c r="M473" s="1">
        <v>0</v>
      </c>
      <c r="N473" s="1">
        <v>86</v>
      </c>
      <c r="O473" s="1">
        <v>0</v>
      </c>
      <c r="P473" s="1">
        <v>0</v>
      </c>
      <c r="Q473" s="1">
        <v>10</v>
      </c>
      <c r="R473" s="1">
        <v>0</v>
      </c>
      <c r="S473" s="1">
        <v>0</v>
      </c>
      <c r="T473" s="1">
        <v>0</v>
      </c>
      <c r="U473" s="1">
        <v>0</v>
      </c>
      <c r="V473" s="1">
        <v>10</v>
      </c>
      <c r="W473" s="1">
        <v>51</v>
      </c>
      <c r="X473" s="1">
        <v>90</v>
      </c>
      <c r="Y473" s="1">
        <v>0</v>
      </c>
      <c r="Z473" s="1">
        <v>0</v>
      </c>
      <c r="AA473" s="1">
        <v>0</v>
      </c>
    </row>
    <row r="474" spans="3:27" x14ac:dyDescent="0.3">
      <c r="C474" s="1">
        <v>10</v>
      </c>
      <c r="D474" s="1">
        <v>8</v>
      </c>
      <c r="E474" s="1" t="s">
        <v>2</v>
      </c>
      <c r="F474" s="1">
        <v>16</v>
      </c>
      <c r="G474" s="1">
        <v>3</v>
      </c>
      <c r="H474" s="1">
        <v>59111.999999999804</v>
      </c>
      <c r="I474" s="1">
        <v>45971.999999999804</v>
      </c>
      <c r="J474" s="1">
        <v>0</v>
      </c>
      <c r="K474" s="1">
        <v>13140</v>
      </c>
      <c r="L474" s="1">
        <v>0</v>
      </c>
      <c r="M474" s="1">
        <v>0</v>
      </c>
      <c r="N474" s="1">
        <v>87</v>
      </c>
      <c r="O474" s="1">
        <v>0</v>
      </c>
      <c r="P474" s="1">
        <v>0</v>
      </c>
      <c r="Q474" s="1">
        <v>10</v>
      </c>
      <c r="R474" s="1">
        <v>0</v>
      </c>
      <c r="S474" s="1">
        <v>0</v>
      </c>
      <c r="T474" s="1">
        <v>0</v>
      </c>
      <c r="U474" s="1">
        <v>0</v>
      </c>
      <c r="V474" s="1">
        <v>10</v>
      </c>
      <c r="W474" s="1">
        <v>56.5</v>
      </c>
      <c r="X474" s="1">
        <v>88</v>
      </c>
      <c r="Y474" s="1">
        <v>0</v>
      </c>
      <c r="Z474" s="1">
        <v>0</v>
      </c>
      <c r="AA474" s="1">
        <v>0</v>
      </c>
    </row>
    <row r="475" spans="3:27" x14ac:dyDescent="0.3">
      <c r="C475" s="1">
        <v>10</v>
      </c>
      <c r="D475" s="1">
        <v>4</v>
      </c>
      <c r="E475" s="1" t="s">
        <v>2</v>
      </c>
      <c r="F475" s="1">
        <v>17</v>
      </c>
      <c r="G475" s="1">
        <v>3</v>
      </c>
      <c r="H475" s="1">
        <v>89843</v>
      </c>
      <c r="I475" s="1">
        <v>61013</v>
      </c>
      <c r="J475" s="1">
        <v>0</v>
      </c>
      <c r="K475" s="1">
        <v>28830</v>
      </c>
      <c r="L475" s="1">
        <v>0</v>
      </c>
      <c r="M475" s="1">
        <v>0</v>
      </c>
      <c r="N475" s="1">
        <v>79</v>
      </c>
      <c r="O475" s="1">
        <v>0</v>
      </c>
      <c r="P475" s="1">
        <v>0</v>
      </c>
      <c r="Q475" s="1">
        <v>10</v>
      </c>
      <c r="R475" s="1">
        <v>0</v>
      </c>
      <c r="S475" s="1">
        <v>0</v>
      </c>
      <c r="T475" s="1">
        <v>0</v>
      </c>
      <c r="U475" s="1">
        <v>0</v>
      </c>
      <c r="V475" s="1">
        <v>10</v>
      </c>
      <c r="W475" s="1">
        <v>49.75</v>
      </c>
      <c r="X475" s="1">
        <v>87</v>
      </c>
      <c r="Y475" s="1">
        <v>0</v>
      </c>
      <c r="Z475" s="1">
        <v>0</v>
      </c>
      <c r="AA475" s="1">
        <v>0</v>
      </c>
    </row>
    <row r="476" spans="3:27" x14ac:dyDescent="0.3">
      <c r="C476" s="1">
        <v>10</v>
      </c>
      <c r="D476" s="1">
        <v>8</v>
      </c>
      <c r="E476" s="1" t="s">
        <v>2</v>
      </c>
      <c r="F476" s="1">
        <v>17</v>
      </c>
      <c r="G476" s="1">
        <v>3</v>
      </c>
      <c r="H476" s="1">
        <v>89689</v>
      </c>
      <c r="I476" s="1">
        <v>61489</v>
      </c>
      <c r="J476" s="1">
        <v>0</v>
      </c>
      <c r="K476" s="1">
        <v>28200</v>
      </c>
      <c r="L476" s="1">
        <v>0</v>
      </c>
      <c r="M476" s="1">
        <v>0</v>
      </c>
      <c r="N476" s="1">
        <v>79.5</v>
      </c>
      <c r="O476" s="1">
        <v>0</v>
      </c>
      <c r="P476" s="1">
        <v>0</v>
      </c>
      <c r="Q476" s="1">
        <v>10</v>
      </c>
      <c r="R476" s="1">
        <v>0</v>
      </c>
      <c r="S476" s="1">
        <v>0</v>
      </c>
      <c r="T476" s="1">
        <v>0</v>
      </c>
      <c r="U476" s="1">
        <v>0</v>
      </c>
      <c r="V476" s="1">
        <v>12</v>
      </c>
      <c r="W476" s="1">
        <v>54.63</v>
      </c>
      <c r="X476" s="1">
        <v>87</v>
      </c>
      <c r="Y476" s="1">
        <v>0</v>
      </c>
      <c r="Z476" s="1">
        <v>0</v>
      </c>
      <c r="AA476" s="1">
        <v>0</v>
      </c>
    </row>
    <row r="477" spans="3:27" x14ac:dyDescent="0.3">
      <c r="C477" s="1">
        <v>10</v>
      </c>
      <c r="D477" s="1">
        <v>4</v>
      </c>
      <c r="E477" s="1" t="s">
        <v>2</v>
      </c>
      <c r="F477" s="1">
        <v>18</v>
      </c>
      <c r="G477" s="1">
        <v>3</v>
      </c>
      <c r="H477" s="1">
        <v>62758.999999999898</v>
      </c>
      <c r="I477" s="1">
        <v>46018.999999999898</v>
      </c>
      <c r="J477" s="1">
        <v>0</v>
      </c>
      <c r="K477" s="1">
        <v>16740</v>
      </c>
      <c r="L477" s="1">
        <v>0</v>
      </c>
      <c r="M477" s="1">
        <v>0</v>
      </c>
      <c r="N477" s="1">
        <v>84</v>
      </c>
      <c r="O477" s="1">
        <v>0</v>
      </c>
      <c r="P477" s="1">
        <v>0</v>
      </c>
      <c r="Q477" s="1">
        <v>10</v>
      </c>
      <c r="R477" s="1">
        <v>0</v>
      </c>
      <c r="S477" s="1">
        <v>0</v>
      </c>
      <c r="T477" s="1">
        <v>0</v>
      </c>
      <c r="U477" s="1">
        <v>0</v>
      </c>
      <c r="V477" s="1">
        <v>20</v>
      </c>
      <c r="W477" s="1">
        <v>54.75</v>
      </c>
      <c r="X477" s="1">
        <v>88</v>
      </c>
      <c r="Y477" s="1">
        <v>0</v>
      </c>
      <c r="Z477" s="1">
        <v>0</v>
      </c>
      <c r="AA477" s="1">
        <v>0</v>
      </c>
    </row>
    <row r="478" spans="3:27" x14ac:dyDescent="0.3">
      <c r="C478" s="1">
        <v>10</v>
      </c>
      <c r="D478" s="1">
        <v>8</v>
      </c>
      <c r="E478" s="1" t="s">
        <v>2</v>
      </c>
      <c r="F478" s="1">
        <v>18</v>
      </c>
      <c r="G478" s="1">
        <v>3</v>
      </c>
      <c r="H478" s="1">
        <v>61643.999999999898</v>
      </c>
      <c r="I478" s="1">
        <v>45353.999999999898</v>
      </c>
      <c r="J478" s="1">
        <v>0</v>
      </c>
      <c r="K478" s="1">
        <v>16290</v>
      </c>
      <c r="L478" s="1">
        <v>0</v>
      </c>
      <c r="M478" s="1">
        <v>0</v>
      </c>
      <c r="N478" s="1">
        <v>81.5</v>
      </c>
      <c r="O478" s="1">
        <v>0</v>
      </c>
      <c r="P478" s="1">
        <v>0</v>
      </c>
      <c r="Q478" s="1">
        <v>10</v>
      </c>
      <c r="R478" s="1">
        <v>0</v>
      </c>
      <c r="S478" s="1">
        <v>0</v>
      </c>
      <c r="T478" s="1">
        <v>0</v>
      </c>
      <c r="U478" s="1">
        <v>0</v>
      </c>
      <c r="V478" s="1">
        <v>12</v>
      </c>
      <c r="W478" s="1">
        <v>57.25</v>
      </c>
      <c r="X478" s="1">
        <v>88</v>
      </c>
      <c r="Y478" s="1">
        <v>0</v>
      </c>
      <c r="Z478" s="1">
        <v>0</v>
      </c>
      <c r="AA478" s="1">
        <v>0</v>
      </c>
    </row>
    <row r="479" spans="3:27" x14ac:dyDescent="0.3">
      <c r="C479" s="1">
        <v>10</v>
      </c>
      <c r="D479" s="1">
        <v>4</v>
      </c>
      <c r="E479" s="1" t="s">
        <v>2</v>
      </c>
      <c r="F479" s="1">
        <v>19</v>
      </c>
      <c r="G479" s="1">
        <v>3</v>
      </c>
      <c r="H479" s="1">
        <v>53953.999999999498</v>
      </c>
      <c r="I479" s="1">
        <v>45253.999999999498</v>
      </c>
      <c r="J479" s="1">
        <v>0</v>
      </c>
      <c r="K479" s="1">
        <v>8700</v>
      </c>
      <c r="L479" s="1">
        <v>0</v>
      </c>
      <c r="M479" s="1">
        <v>0</v>
      </c>
      <c r="N479" s="1">
        <v>86</v>
      </c>
      <c r="O479" s="1">
        <v>0</v>
      </c>
      <c r="P479" s="1">
        <v>0</v>
      </c>
      <c r="Q479" s="1">
        <v>10</v>
      </c>
      <c r="R479" s="1">
        <v>0</v>
      </c>
      <c r="S479" s="1">
        <v>0</v>
      </c>
      <c r="T479" s="1">
        <v>0</v>
      </c>
      <c r="U479" s="1">
        <v>0</v>
      </c>
      <c r="V479" s="1">
        <v>10</v>
      </c>
      <c r="W479" s="1">
        <v>49</v>
      </c>
      <c r="X479" s="1">
        <v>88</v>
      </c>
      <c r="Y479" s="1">
        <v>0</v>
      </c>
      <c r="Z479" s="1">
        <v>0</v>
      </c>
      <c r="AA479" s="1">
        <v>0</v>
      </c>
    </row>
    <row r="480" spans="3:27" x14ac:dyDescent="0.3">
      <c r="C480" s="1">
        <v>10</v>
      </c>
      <c r="D480" s="1">
        <v>8</v>
      </c>
      <c r="E480" s="1" t="s">
        <v>2</v>
      </c>
      <c r="F480" s="1">
        <v>19</v>
      </c>
      <c r="G480" s="1">
        <v>3</v>
      </c>
      <c r="H480" s="1">
        <v>56321.999999999898</v>
      </c>
      <c r="I480" s="1">
        <v>47381.999999999898</v>
      </c>
      <c r="J480" s="1">
        <v>0</v>
      </c>
      <c r="K480" s="1">
        <v>8940</v>
      </c>
      <c r="L480" s="1">
        <v>0</v>
      </c>
      <c r="M480" s="1">
        <v>0</v>
      </c>
      <c r="N480" s="1">
        <v>85.5</v>
      </c>
      <c r="O480" s="1">
        <v>0</v>
      </c>
      <c r="P480" s="1">
        <v>0</v>
      </c>
      <c r="Q480" s="1">
        <v>10</v>
      </c>
      <c r="R480" s="1">
        <v>0</v>
      </c>
      <c r="S480" s="1">
        <v>0</v>
      </c>
      <c r="T480" s="1">
        <v>0</v>
      </c>
      <c r="U480" s="1">
        <v>0</v>
      </c>
      <c r="V480" s="1">
        <v>9</v>
      </c>
      <c r="W480" s="1">
        <v>52.25</v>
      </c>
      <c r="X480" s="1">
        <v>88</v>
      </c>
      <c r="Y480" s="1">
        <v>0</v>
      </c>
      <c r="Z480" s="1">
        <v>0</v>
      </c>
      <c r="AA480" s="1">
        <v>0</v>
      </c>
    </row>
    <row r="481" spans="3:27" x14ac:dyDescent="0.3">
      <c r="C481" s="1">
        <v>10</v>
      </c>
      <c r="D481" s="1">
        <v>4</v>
      </c>
      <c r="E481" s="1" t="s">
        <v>2</v>
      </c>
      <c r="F481" s="1">
        <v>20</v>
      </c>
      <c r="G481" s="1">
        <v>3</v>
      </c>
      <c r="H481" s="1">
        <v>85726.999999998705</v>
      </c>
      <c r="I481" s="1">
        <v>63646.999999998698</v>
      </c>
      <c r="J481" s="1">
        <v>0</v>
      </c>
      <c r="K481" s="1">
        <v>22080</v>
      </c>
      <c r="L481" s="1">
        <v>0</v>
      </c>
      <c r="M481" s="1">
        <v>0</v>
      </c>
      <c r="N481" s="1">
        <v>81.5</v>
      </c>
      <c r="O481" s="1">
        <v>0</v>
      </c>
      <c r="P481" s="1">
        <v>0</v>
      </c>
      <c r="Q481" s="1">
        <v>10</v>
      </c>
      <c r="R481" s="1">
        <v>0</v>
      </c>
      <c r="S481" s="1">
        <v>0</v>
      </c>
      <c r="T481" s="1">
        <v>0</v>
      </c>
      <c r="U481" s="1">
        <v>0</v>
      </c>
      <c r="V481" s="1">
        <v>9</v>
      </c>
      <c r="W481" s="1">
        <v>48.75</v>
      </c>
      <c r="X481" s="1">
        <v>88</v>
      </c>
      <c r="Y481" s="1">
        <v>0</v>
      </c>
      <c r="Z481" s="1">
        <v>0</v>
      </c>
      <c r="AA481" s="1">
        <v>0</v>
      </c>
    </row>
    <row r="482" spans="3:27" x14ac:dyDescent="0.3">
      <c r="C482" s="1">
        <v>10</v>
      </c>
      <c r="D482" s="1">
        <v>8</v>
      </c>
      <c r="E482" s="1" t="s">
        <v>2</v>
      </c>
      <c r="F482" s="1">
        <v>20</v>
      </c>
      <c r="G482" s="1">
        <v>3</v>
      </c>
      <c r="H482" s="1">
        <v>69422</v>
      </c>
      <c r="I482" s="1">
        <v>47222</v>
      </c>
      <c r="J482" s="1">
        <v>0</v>
      </c>
      <c r="K482" s="1">
        <v>22200</v>
      </c>
      <c r="L482" s="1">
        <v>0</v>
      </c>
      <c r="M482" s="1">
        <v>0</v>
      </c>
      <c r="N482" s="1">
        <v>82.5</v>
      </c>
      <c r="O482" s="1">
        <v>0</v>
      </c>
      <c r="P482" s="1">
        <v>0</v>
      </c>
      <c r="Q482" s="1">
        <v>10</v>
      </c>
      <c r="R482" s="1">
        <v>0</v>
      </c>
      <c r="S482" s="1">
        <v>0</v>
      </c>
      <c r="T482" s="1">
        <v>0</v>
      </c>
      <c r="U482" s="1">
        <v>0</v>
      </c>
      <c r="V482" s="1">
        <v>12</v>
      </c>
      <c r="W482" s="1">
        <v>54.5</v>
      </c>
      <c r="X482" s="1">
        <v>87</v>
      </c>
      <c r="Y482" s="1">
        <v>0</v>
      </c>
      <c r="Z482" s="1">
        <v>0</v>
      </c>
      <c r="AA482" s="1">
        <v>0</v>
      </c>
    </row>
    <row r="483" spans="3:27" x14ac:dyDescent="0.3">
      <c r="C483" s="1">
        <v>10</v>
      </c>
      <c r="D483" s="1">
        <v>4</v>
      </c>
      <c r="E483" s="1" t="s">
        <v>3</v>
      </c>
      <c r="F483" s="1">
        <v>1</v>
      </c>
      <c r="G483" s="1">
        <v>4</v>
      </c>
      <c r="H483" s="1">
        <v>37981</v>
      </c>
      <c r="I483" s="1">
        <v>35521</v>
      </c>
      <c r="J483" s="1">
        <v>0</v>
      </c>
      <c r="K483" s="1">
        <v>0</v>
      </c>
      <c r="L483" s="1">
        <v>2460</v>
      </c>
      <c r="M483" s="1">
        <v>0</v>
      </c>
      <c r="N483" s="1">
        <v>0</v>
      </c>
      <c r="O483" s="1">
        <v>86</v>
      </c>
      <c r="P483" s="1">
        <v>0</v>
      </c>
      <c r="Q483" s="1">
        <v>0</v>
      </c>
      <c r="R483" s="1">
        <v>10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12</v>
      </c>
      <c r="Z483" s="1">
        <v>50.75</v>
      </c>
      <c r="AA483" s="1">
        <v>89</v>
      </c>
    </row>
    <row r="484" spans="3:27" x14ac:dyDescent="0.3">
      <c r="C484" s="1">
        <v>10</v>
      </c>
      <c r="D484" s="1">
        <v>8</v>
      </c>
      <c r="E484" s="1" t="s">
        <v>3</v>
      </c>
      <c r="F484" s="1">
        <v>1</v>
      </c>
      <c r="G484" s="1">
        <v>4</v>
      </c>
      <c r="H484" s="1">
        <v>34916.999999999898</v>
      </c>
      <c r="I484" s="1">
        <v>29246.999999999902</v>
      </c>
      <c r="J484" s="1">
        <v>0</v>
      </c>
      <c r="K484" s="1">
        <v>0</v>
      </c>
      <c r="L484" s="1">
        <v>5670</v>
      </c>
      <c r="M484" s="1">
        <v>0</v>
      </c>
      <c r="N484" s="1">
        <v>0</v>
      </c>
      <c r="O484" s="1">
        <v>68</v>
      </c>
      <c r="P484" s="1">
        <v>0</v>
      </c>
      <c r="Q484" s="1">
        <v>0</v>
      </c>
      <c r="R484" s="1">
        <v>10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9</v>
      </c>
      <c r="Z484" s="1">
        <v>53.5</v>
      </c>
      <c r="AA484" s="1">
        <v>87</v>
      </c>
    </row>
    <row r="485" spans="3:27" x14ac:dyDescent="0.3">
      <c r="C485" s="1">
        <v>10</v>
      </c>
      <c r="D485" s="1">
        <v>4</v>
      </c>
      <c r="E485" s="1" t="s">
        <v>3</v>
      </c>
      <c r="F485" s="1">
        <v>2</v>
      </c>
      <c r="G485" s="1">
        <v>4</v>
      </c>
      <c r="H485" s="1">
        <v>56812.999999999898</v>
      </c>
      <c r="I485" s="1">
        <v>53272.999999999898</v>
      </c>
      <c r="J485" s="1">
        <v>0</v>
      </c>
      <c r="K485" s="1">
        <v>0</v>
      </c>
      <c r="L485" s="1">
        <v>3540</v>
      </c>
      <c r="M485" s="1">
        <v>0</v>
      </c>
      <c r="N485" s="1">
        <v>0</v>
      </c>
      <c r="O485" s="1">
        <v>80</v>
      </c>
      <c r="P485" s="1">
        <v>0</v>
      </c>
      <c r="Q485" s="1">
        <v>0</v>
      </c>
      <c r="R485" s="1">
        <v>10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10</v>
      </c>
      <c r="Z485" s="1">
        <v>47.25</v>
      </c>
      <c r="AA485" s="1">
        <v>82</v>
      </c>
    </row>
    <row r="486" spans="3:27" x14ac:dyDescent="0.3">
      <c r="C486" s="1">
        <v>10</v>
      </c>
      <c r="D486" s="1">
        <v>8</v>
      </c>
      <c r="E486" s="1" t="s">
        <v>3</v>
      </c>
      <c r="F486" s="1">
        <v>2</v>
      </c>
      <c r="G486" s="1">
        <v>4</v>
      </c>
      <c r="H486" s="1">
        <v>48669.999999997701</v>
      </c>
      <c r="I486" s="1">
        <v>46719.999999997701</v>
      </c>
      <c r="J486" s="1">
        <v>0</v>
      </c>
      <c r="K486" s="1">
        <v>0</v>
      </c>
      <c r="L486" s="1">
        <v>1950</v>
      </c>
      <c r="M486" s="1">
        <v>0</v>
      </c>
      <c r="N486" s="1">
        <v>0</v>
      </c>
      <c r="O486" s="1">
        <v>88</v>
      </c>
      <c r="P486" s="1">
        <v>0</v>
      </c>
      <c r="Q486" s="1">
        <v>0</v>
      </c>
      <c r="R486" s="1">
        <v>10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8</v>
      </c>
      <c r="Z486" s="1">
        <v>57</v>
      </c>
      <c r="AA486" s="1">
        <v>89</v>
      </c>
    </row>
    <row r="487" spans="3:27" x14ac:dyDescent="0.3">
      <c r="C487" s="1">
        <v>10</v>
      </c>
      <c r="D487" s="1">
        <v>4</v>
      </c>
      <c r="E487" s="1" t="s">
        <v>3</v>
      </c>
      <c r="F487" s="1">
        <v>3</v>
      </c>
      <c r="G487" s="1">
        <v>4</v>
      </c>
      <c r="H487" s="1">
        <v>47652</v>
      </c>
      <c r="I487" s="1">
        <v>45042</v>
      </c>
      <c r="J487" s="1">
        <v>0</v>
      </c>
      <c r="K487" s="1">
        <v>0</v>
      </c>
      <c r="L487" s="1">
        <v>2610</v>
      </c>
      <c r="M487" s="1">
        <v>0</v>
      </c>
      <c r="N487" s="1">
        <v>0</v>
      </c>
      <c r="O487" s="1">
        <v>78</v>
      </c>
      <c r="P487" s="1">
        <v>0</v>
      </c>
      <c r="Q487" s="1">
        <v>0</v>
      </c>
      <c r="R487" s="1">
        <v>10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10</v>
      </c>
      <c r="Z487" s="1">
        <v>51.25</v>
      </c>
      <c r="AA487" s="1">
        <v>90</v>
      </c>
    </row>
    <row r="488" spans="3:27" x14ac:dyDescent="0.3">
      <c r="C488" s="1">
        <v>10</v>
      </c>
      <c r="D488" s="1">
        <v>8</v>
      </c>
      <c r="E488" s="1" t="s">
        <v>3</v>
      </c>
      <c r="F488" s="1">
        <v>3</v>
      </c>
      <c r="G488" s="1">
        <v>4</v>
      </c>
      <c r="H488" s="1">
        <v>59333</v>
      </c>
      <c r="I488" s="1">
        <v>56513</v>
      </c>
      <c r="J488" s="1">
        <v>0</v>
      </c>
      <c r="K488" s="1">
        <v>0</v>
      </c>
      <c r="L488" s="1">
        <v>2820</v>
      </c>
      <c r="M488" s="1">
        <v>0</v>
      </c>
      <c r="N488" s="1">
        <v>0</v>
      </c>
      <c r="O488" s="1">
        <v>77</v>
      </c>
      <c r="P488" s="1">
        <v>0</v>
      </c>
      <c r="Q488" s="1">
        <v>0</v>
      </c>
      <c r="R488" s="1">
        <v>10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10</v>
      </c>
      <c r="Z488" s="1">
        <v>56.25</v>
      </c>
      <c r="AA488" s="1">
        <v>88</v>
      </c>
    </row>
    <row r="489" spans="3:27" x14ac:dyDescent="0.3">
      <c r="C489" s="1">
        <v>10</v>
      </c>
      <c r="D489" s="1">
        <v>4</v>
      </c>
      <c r="E489" s="1" t="s">
        <v>3</v>
      </c>
      <c r="F489" s="1">
        <v>4</v>
      </c>
      <c r="G489" s="1">
        <v>4</v>
      </c>
      <c r="H489" s="1">
        <v>31370.999999996999</v>
      </c>
      <c r="I489" s="1">
        <v>29060.999999996999</v>
      </c>
      <c r="J489" s="1">
        <v>0</v>
      </c>
      <c r="K489" s="1">
        <v>0</v>
      </c>
      <c r="L489" s="1">
        <v>2310</v>
      </c>
      <c r="M489" s="1">
        <v>0</v>
      </c>
      <c r="N489" s="1">
        <v>0</v>
      </c>
      <c r="O489" s="1">
        <v>83</v>
      </c>
      <c r="P489" s="1">
        <v>0</v>
      </c>
      <c r="Q489" s="1">
        <v>0</v>
      </c>
      <c r="R489" s="1">
        <v>10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9</v>
      </c>
      <c r="Z489" s="1">
        <v>48.25</v>
      </c>
      <c r="AA489" s="1">
        <v>85</v>
      </c>
    </row>
    <row r="490" spans="3:27" x14ac:dyDescent="0.3">
      <c r="C490" s="1">
        <v>10</v>
      </c>
      <c r="D490" s="1">
        <v>8</v>
      </c>
      <c r="E490" s="1" t="s">
        <v>3</v>
      </c>
      <c r="F490" s="1">
        <v>4</v>
      </c>
      <c r="G490" s="1">
        <v>4</v>
      </c>
      <c r="H490" s="1">
        <v>44920</v>
      </c>
      <c r="I490" s="1">
        <v>42310</v>
      </c>
      <c r="J490" s="1">
        <v>0</v>
      </c>
      <c r="K490" s="1">
        <v>0</v>
      </c>
      <c r="L490" s="1">
        <v>2610</v>
      </c>
      <c r="M490" s="1">
        <v>0</v>
      </c>
      <c r="N490" s="1">
        <v>0</v>
      </c>
      <c r="O490" s="1">
        <v>84</v>
      </c>
      <c r="P490" s="1">
        <v>0</v>
      </c>
      <c r="Q490" s="1">
        <v>0</v>
      </c>
      <c r="R490" s="1">
        <v>10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10</v>
      </c>
      <c r="Z490" s="1">
        <v>52.38</v>
      </c>
      <c r="AA490" s="1">
        <v>87</v>
      </c>
    </row>
    <row r="491" spans="3:27" x14ac:dyDescent="0.3">
      <c r="C491" s="1">
        <v>10</v>
      </c>
      <c r="D491" s="1">
        <v>4</v>
      </c>
      <c r="E491" s="1" t="s">
        <v>3</v>
      </c>
      <c r="F491" s="1">
        <v>5</v>
      </c>
      <c r="G491" s="1">
        <v>4</v>
      </c>
      <c r="H491" s="1">
        <v>48308.999999999302</v>
      </c>
      <c r="I491" s="1">
        <v>44918.999999999302</v>
      </c>
      <c r="J491" s="1">
        <v>0</v>
      </c>
      <c r="K491" s="1">
        <v>0</v>
      </c>
      <c r="L491" s="1">
        <v>3390</v>
      </c>
      <c r="M491" s="1">
        <v>0</v>
      </c>
      <c r="N491" s="1">
        <v>0</v>
      </c>
      <c r="O491" s="1">
        <v>74</v>
      </c>
      <c r="P491" s="1">
        <v>0</v>
      </c>
      <c r="Q491" s="1">
        <v>0</v>
      </c>
      <c r="R491" s="1">
        <v>10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16</v>
      </c>
      <c r="Z491" s="1">
        <v>51.75</v>
      </c>
      <c r="AA491" s="1">
        <v>84</v>
      </c>
    </row>
    <row r="492" spans="3:27" x14ac:dyDescent="0.3">
      <c r="C492" s="1">
        <v>10</v>
      </c>
      <c r="D492" s="1">
        <v>8</v>
      </c>
      <c r="E492" s="1" t="s">
        <v>3</v>
      </c>
      <c r="F492" s="1">
        <v>5</v>
      </c>
      <c r="G492" s="1">
        <v>4</v>
      </c>
      <c r="H492" s="1">
        <v>61882</v>
      </c>
      <c r="I492" s="1">
        <v>59692</v>
      </c>
      <c r="J492" s="1">
        <v>0</v>
      </c>
      <c r="K492" s="1">
        <v>0</v>
      </c>
      <c r="L492" s="1">
        <v>2190</v>
      </c>
      <c r="M492" s="1">
        <v>0</v>
      </c>
      <c r="N492" s="1">
        <v>0</v>
      </c>
      <c r="O492" s="1">
        <v>80</v>
      </c>
      <c r="P492" s="1">
        <v>0</v>
      </c>
      <c r="Q492" s="1">
        <v>0</v>
      </c>
      <c r="R492" s="1">
        <v>10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7</v>
      </c>
      <c r="Z492" s="1">
        <v>54.38</v>
      </c>
      <c r="AA492" s="1">
        <v>88</v>
      </c>
    </row>
    <row r="493" spans="3:27" x14ac:dyDescent="0.3">
      <c r="C493" s="1">
        <v>10</v>
      </c>
      <c r="D493" s="1">
        <v>4</v>
      </c>
      <c r="E493" s="1" t="s">
        <v>3</v>
      </c>
      <c r="F493" s="1">
        <v>6</v>
      </c>
      <c r="G493" s="1">
        <v>4</v>
      </c>
      <c r="H493" s="1">
        <v>41101</v>
      </c>
      <c r="I493" s="1">
        <v>39061</v>
      </c>
      <c r="J493" s="1">
        <v>0</v>
      </c>
      <c r="K493" s="1">
        <v>0</v>
      </c>
      <c r="L493" s="1">
        <v>2040</v>
      </c>
      <c r="M493" s="1">
        <v>0</v>
      </c>
      <c r="N493" s="1">
        <v>0</v>
      </c>
      <c r="O493" s="1">
        <v>86</v>
      </c>
      <c r="P493" s="1">
        <v>0</v>
      </c>
      <c r="Q493" s="1">
        <v>0</v>
      </c>
      <c r="R493" s="1">
        <v>10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16</v>
      </c>
      <c r="Z493" s="1">
        <v>53.25</v>
      </c>
      <c r="AA493" s="1">
        <v>90</v>
      </c>
    </row>
    <row r="494" spans="3:27" x14ac:dyDescent="0.3">
      <c r="C494" s="1">
        <v>10</v>
      </c>
      <c r="D494" s="1">
        <v>8</v>
      </c>
      <c r="E494" s="1" t="s">
        <v>3</v>
      </c>
      <c r="F494" s="1">
        <v>6</v>
      </c>
      <c r="G494" s="1">
        <v>4</v>
      </c>
      <c r="H494" s="1">
        <v>57789</v>
      </c>
      <c r="I494" s="1">
        <v>55149</v>
      </c>
      <c r="J494" s="1">
        <v>0</v>
      </c>
      <c r="K494" s="1">
        <v>0</v>
      </c>
      <c r="L494" s="1">
        <v>2640</v>
      </c>
      <c r="M494" s="1">
        <v>0</v>
      </c>
      <c r="N494" s="1">
        <v>0</v>
      </c>
      <c r="O494" s="1">
        <v>83</v>
      </c>
      <c r="P494" s="1">
        <v>0</v>
      </c>
      <c r="Q494" s="1">
        <v>0</v>
      </c>
      <c r="R494" s="1">
        <v>10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9</v>
      </c>
      <c r="Z494" s="1">
        <v>52</v>
      </c>
      <c r="AA494" s="1">
        <v>87</v>
      </c>
    </row>
    <row r="495" spans="3:27" x14ac:dyDescent="0.3">
      <c r="C495" s="1">
        <v>10</v>
      </c>
      <c r="D495" s="1">
        <v>4</v>
      </c>
      <c r="E495" s="1" t="s">
        <v>3</v>
      </c>
      <c r="F495" s="1">
        <v>7</v>
      </c>
      <c r="G495" s="1">
        <v>4</v>
      </c>
      <c r="H495" s="1">
        <v>34413.9999999996</v>
      </c>
      <c r="I495" s="1">
        <v>32283.9999999996</v>
      </c>
      <c r="J495" s="1">
        <v>0</v>
      </c>
      <c r="K495" s="1">
        <v>0</v>
      </c>
      <c r="L495" s="1">
        <v>2130</v>
      </c>
      <c r="M495" s="1">
        <v>0</v>
      </c>
      <c r="N495" s="1">
        <v>0</v>
      </c>
      <c r="O495" s="1">
        <v>88</v>
      </c>
      <c r="P495" s="1">
        <v>0</v>
      </c>
      <c r="Q495" s="1">
        <v>0</v>
      </c>
      <c r="R495" s="1">
        <v>10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12</v>
      </c>
      <c r="Z495" s="1">
        <v>51.5</v>
      </c>
      <c r="AA495" s="1">
        <v>88</v>
      </c>
    </row>
    <row r="496" spans="3:27" x14ac:dyDescent="0.3">
      <c r="C496" s="1">
        <v>10</v>
      </c>
      <c r="D496" s="1">
        <v>8</v>
      </c>
      <c r="E496" s="1" t="s">
        <v>3</v>
      </c>
      <c r="F496" s="1">
        <v>7</v>
      </c>
      <c r="G496" s="1">
        <v>4</v>
      </c>
      <c r="H496" s="1">
        <v>45987</v>
      </c>
      <c r="I496" s="1">
        <v>43707</v>
      </c>
      <c r="J496" s="1">
        <v>0</v>
      </c>
      <c r="K496" s="1">
        <v>0</v>
      </c>
      <c r="L496" s="1">
        <v>2280</v>
      </c>
      <c r="M496" s="1">
        <v>0</v>
      </c>
      <c r="N496" s="1">
        <v>0</v>
      </c>
      <c r="O496" s="1">
        <v>88</v>
      </c>
      <c r="P496" s="1">
        <v>0</v>
      </c>
      <c r="Q496" s="1">
        <v>0</v>
      </c>
      <c r="R496" s="1">
        <v>10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9</v>
      </c>
      <c r="Z496" s="1">
        <v>53.63</v>
      </c>
      <c r="AA496" s="1">
        <v>88</v>
      </c>
    </row>
    <row r="497" spans="3:27" x14ac:dyDescent="0.3">
      <c r="C497" s="1">
        <v>10</v>
      </c>
      <c r="D497" s="1">
        <v>4</v>
      </c>
      <c r="E497" s="1" t="s">
        <v>3</v>
      </c>
      <c r="F497" s="1">
        <v>8</v>
      </c>
      <c r="G497" s="1">
        <v>4</v>
      </c>
      <c r="H497" s="1">
        <v>31197</v>
      </c>
      <c r="I497" s="1">
        <v>29427</v>
      </c>
      <c r="J497" s="1">
        <v>0</v>
      </c>
      <c r="K497" s="1">
        <v>0</v>
      </c>
      <c r="L497" s="1">
        <v>1770</v>
      </c>
      <c r="M497" s="1">
        <v>0</v>
      </c>
      <c r="N497" s="1">
        <v>0</v>
      </c>
      <c r="O497" s="1">
        <v>90</v>
      </c>
      <c r="P497" s="1">
        <v>0</v>
      </c>
      <c r="Q497" s="1">
        <v>0</v>
      </c>
      <c r="R497" s="1">
        <v>10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10</v>
      </c>
      <c r="Z497" s="1">
        <v>50.75</v>
      </c>
      <c r="AA497" s="1">
        <v>90</v>
      </c>
    </row>
    <row r="498" spans="3:27" x14ac:dyDescent="0.3">
      <c r="C498" s="1">
        <v>10</v>
      </c>
      <c r="D498" s="1">
        <v>8</v>
      </c>
      <c r="E498" s="1" t="s">
        <v>3</v>
      </c>
      <c r="F498" s="1">
        <v>8</v>
      </c>
      <c r="G498" s="1">
        <v>4</v>
      </c>
      <c r="H498" s="1">
        <v>35159</v>
      </c>
      <c r="I498" s="1">
        <v>32939</v>
      </c>
      <c r="J498" s="1">
        <v>0</v>
      </c>
      <c r="K498" s="1">
        <v>0</v>
      </c>
      <c r="L498" s="1">
        <v>2220</v>
      </c>
      <c r="M498" s="1">
        <v>0</v>
      </c>
      <c r="N498" s="1">
        <v>0</v>
      </c>
      <c r="O498" s="1">
        <v>87</v>
      </c>
      <c r="P498" s="1">
        <v>0</v>
      </c>
      <c r="Q498" s="1">
        <v>0</v>
      </c>
      <c r="R498" s="1">
        <v>10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10</v>
      </c>
      <c r="Z498" s="1">
        <v>54.25</v>
      </c>
      <c r="AA498" s="1">
        <v>87</v>
      </c>
    </row>
    <row r="499" spans="3:27" x14ac:dyDescent="0.3">
      <c r="C499" s="1">
        <v>10</v>
      </c>
      <c r="D499" s="1">
        <v>4</v>
      </c>
      <c r="E499" s="1" t="s">
        <v>3</v>
      </c>
      <c r="F499" s="1">
        <v>9</v>
      </c>
      <c r="G499" s="1">
        <v>4</v>
      </c>
      <c r="H499" s="1">
        <v>60145.999999999898</v>
      </c>
      <c r="I499" s="1">
        <v>57055.999999999898</v>
      </c>
      <c r="J499" s="1">
        <v>0</v>
      </c>
      <c r="K499" s="1">
        <v>0</v>
      </c>
      <c r="L499" s="1">
        <v>3090</v>
      </c>
      <c r="M499" s="1">
        <v>0</v>
      </c>
      <c r="N499" s="1">
        <v>0</v>
      </c>
      <c r="O499" s="1">
        <v>83</v>
      </c>
      <c r="P499" s="1">
        <v>0</v>
      </c>
      <c r="Q499" s="1">
        <v>0</v>
      </c>
      <c r="R499" s="1">
        <v>10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15</v>
      </c>
      <c r="Z499" s="1">
        <v>53.75</v>
      </c>
      <c r="AA499" s="1">
        <v>89</v>
      </c>
    </row>
    <row r="500" spans="3:27" x14ac:dyDescent="0.3">
      <c r="C500" s="1">
        <v>10</v>
      </c>
      <c r="D500" s="1">
        <v>8</v>
      </c>
      <c r="E500" s="1" t="s">
        <v>3</v>
      </c>
      <c r="F500" s="1">
        <v>9</v>
      </c>
      <c r="G500" s="1">
        <v>4</v>
      </c>
      <c r="H500" s="1">
        <v>64356</v>
      </c>
      <c r="I500" s="1">
        <v>61056</v>
      </c>
      <c r="J500" s="1">
        <v>0</v>
      </c>
      <c r="K500" s="1">
        <v>0</v>
      </c>
      <c r="L500" s="1">
        <v>3300</v>
      </c>
      <c r="M500" s="1">
        <v>0</v>
      </c>
      <c r="N500" s="1">
        <v>0</v>
      </c>
      <c r="O500" s="1">
        <v>79</v>
      </c>
      <c r="P500" s="1">
        <v>0</v>
      </c>
      <c r="Q500" s="1">
        <v>0</v>
      </c>
      <c r="R500" s="1">
        <v>10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10</v>
      </c>
      <c r="Z500" s="1">
        <v>55.25</v>
      </c>
      <c r="AA500" s="1">
        <v>88</v>
      </c>
    </row>
    <row r="501" spans="3:27" x14ac:dyDescent="0.3">
      <c r="C501" s="1">
        <v>10</v>
      </c>
      <c r="D501" s="1">
        <v>4</v>
      </c>
      <c r="E501" s="1" t="s">
        <v>3</v>
      </c>
      <c r="F501" s="1">
        <v>10</v>
      </c>
      <c r="G501" s="1">
        <v>4</v>
      </c>
      <c r="H501" s="1">
        <v>33088</v>
      </c>
      <c r="I501" s="1">
        <v>30988</v>
      </c>
      <c r="J501" s="1">
        <v>0</v>
      </c>
      <c r="K501" s="1">
        <v>0</v>
      </c>
      <c r="L501" s="1">
        <v>2100</v>
      </c>
      <c r="M501" s="1">
        <v>0</v>
      </c>
      <c r="N501" s="1">
        <v>0</v>
      </c>
      <c r="O501" s="1">
        <v>80</v>
      </c>
      <c r="P501" s="1">
        <v>0</v>
      </c>
      <c r="Q501" s="1">
        <v>0</v>
      </c>
      <c r="R501" s="1">
        <v>10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10</v>
      </c>
      <c r="Z501" s="1">
        <v>51</v>
      </c>
      <c r="AA501" s="1">
        <v>90</v>
      </c>
    </row>
    <row r="502" spans="3:27" x14ac:dyDescent="0.3">
      <c r="C502" s="1">
        <v>10</v>
      </c>
      <c r="D502" s="1">
        <v>8</v>
      </c>
      <c r="E502" s="1" t="s">
        <v>3</v>
      </c>
      <c r="F502" s="1">
        <v>10</v>
      </c>
      <c r="G502" s="1">
        <v>4</v>
      </c>
      <c r="H502" s="1">
        <v>41772</v>
      </c>
      <c r="I502" s="1">
        <v>39402</v>
      </c>
      <c r="J502" s="1">
        <v>0</v>
      </c>
      <c r="K502" s="1">
        <v>0</v>
      </c>
      <c r="L502" s="1">
        <v>2370</v>
      </c>
      <c r="M502" s="1">
        <v>0</v>
      </c>
      <c r="N502" s="1">
        <v>0</v>
      </c>
      <c r="O502" s="1">
        <v>83</v>
      </c>
      <c r="P502" s="1">
        <v>0</v>
      </c>
      <c r="Q502" s="1">
        <v>0</v>
      </c>
      <c r="R502" s="1">
        <v>10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10</v>
      </c>
      <c r="Z502" s="1">
        <v>56.75</v>
      </c>
      <c r="AA502" s="1">
        <v>88</v>
      </c>
    </row>
    <row r="503" spans="3:27" x14ac:dyDescent="0.3">
      <c r="C503" s="1">
        <v>10</v>
      </c>
      <c r="D503" s="1">
        <v>4</v>
      </c>
      <c r="E503" s="1" t="s">
        <v>3</v>
      </c>
      <c r="F503" s="1">
        <v>11</v>
      </c>
      <c r="G503" s="1">
        <v>4</v>
      </c>
      <c r="H503" s="1">
        <v>33741.999172433003</v>
      </c>
      <c r="I503" s="1">
        <v>30771.9991733598</v>
      </c>
      <c r="J503" s="1">
        <v>0</v>
      </c>
      <c r="K503" s="1">
        <v>0</v>
      </c>
      <c r="L503" s="1">
        <v>2969.9997985402601</v>
      </c>
      <c r="M503" s="1">
        <v>0</v>
      </c>
      <c r="N503" s="1">
        <v>0</v>
      </c>
      <c r="O503" s="1">
        <v>83</v>
      </c>
      <c r="P503" s="1">
        <v>0</v>
      </c>
      <c r="Q503" s="1">
        <v>0</v>
      </c>
      <c r="R503" s="1">
        <v>10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11</v>
      </c>
      <c r="Z503" s="1">
        <v>51.25</v>
      </c>
      <c r="AA503" s="1">
        <v>89</v>
      </c>
    </row>
    <row r="504" spans="3:27" x14ac:dyDescent="0.3">
      <c r="C504" s="1">
        <v>10</v>
      </c>
      <c r="D504" s="1">
        <v>8</v>
      </c>
      <c r="E504" s="1" t="s">
        <v>3</v>
      </c>
      <c r="F504" s="1">
        <v>11</v>
      </c>
      <c r="G504" s="1">
        <v>4</v>
      </c>
      <c r="H504" s="1">
        <v>49086</v>
      </c>
      <c r="I504" s="1">
        <v>45426</v>
      </c>
      <c r="J504" s="1">
        <v>0</v>
      </c>
      <c r="K504" s="1">
        <v>0</v>
      </c>
      <c r="L504" s="1">
        <v>3660</v>
      </c>
      <c r="M504" s="1">
        <v>0</v>
      </c>
      <c r="N504" s="1">
        <v>0</v>
      </c>
      <c r="O504" s="1">
        <v>81</v>
      </c>
      <c r="P504" s="1">
        <v>0</v>
      </c>
      <c r="Q504" s="1">
        <v>0</v>
      </c>
      <c r="R504" s="1">
        <v>10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10</v>
      </c>
      <c r="Z504" s="1">
        <v>55.25</v>
      </c>
      <c r="AA504" s="1">
        <v>88</v>
      </c>
    </row>
    <row r="505" spans="3:27" x14ac:dyDescent="0.3">
      <c r="C505" s="1">
        <v>10</v>
      </c>
      <c r="D505" s="1">
        <v>4</v>
      </c>
      <c r="E505" s="1" t="s">
        <v>3</v>
      </c>
      <c r="F505" s="1">
        <v>12</v>
      </c>
      <c r="G505" s="1">
        <v>4</v>
      </c>
      <c r="H505" s="1">
        <v>37979.999999999898</v>
      </c>
      <c r="I505" s="1">
        <v>35429.999999999898</v>
      </c>
      <c r="J505" s="1">
        <v>0</v>
      </c>
      <c r="K505" s="1">
        <v>0</v>
      </c>
      <c r="L505" s="1">
        <v>2550</v>
      </c>
      <c r="M505" s="1">
        <v>0</v>
      </c>
      <c r="N505" s="1">
        <v>0</v>
      </c>
      <c r="O505" s="1">
        <v>86</v>
      </c>
      <c r="P505" s="1">
        <v>0</v>
      </c>
      <c r="Q505" s="1">
        <v>0</v>
      </c>
      <c r="R505" s="1">
        <v>10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10</v>
      </c>
      <c r="Z505" s="1">
        <v>50.75</v>
      </c>
      <c r="AA505" s="1">
        <v>90</v>
      </c>
    </row>
    <row r="506" spans="3:27" x14ac:dyDescent="0.3">
      <c r="C506" s="1">
        <v>10</v>
      </c>
      <c r="D506" s="1">
        <v>8</v>
      </c>
      <c r="E506" s="1" t="s">
        <v>3</v>
      </c>
      <c r="F506" s="1">
        <v>12</v>
      </c>
      <c r="G506" s="1">
        <v>4</v>
      </c>
      <c r="H506" s="1">
        <v>48266.999999999898</v>
      </c>
      <c r="I506" s="1">
        <v>45686.999999999898</v>
      </c>
      <c r="J506" s="1">
        <v>0</v>
      </c>
      <c r="K506" s="1">
        <v>0</v>
      </c>
      <c r="L506" s="1">
        <v>2580</v>
      </c>
      <c r="M506" s="1">
        <v>0</v>
      </c>
      <c r="N506" s="1">
        <v>0</v>
      </c>
      <c r="O506" s="1">
        <v>85</v>
      </c>
      <c r="P506" s="1">
        <v>0</v>
      </c>
      <c r="Q506" s="1">
        <v>0</v>
      </c>
      <c r="R506" s="1">
        <v>10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10</v>
      </c>
      <c r="Z506" s="1">
        <v>54.25</v>
      </c>
      <c r="AA506" s="1">
        <v>89</v>
      </c>
    </row>
    <row r="507" spans="3:27" x14ac:dyDescent="0.3">
      <c r="C507" s="1">
        <v>10</v>
      </c>
      <c r="D507" s="1">
        <v>4</v>
      </c>
      <c r="E507" s="1" t="s">
        <v>3</v>
      </c>
      <c r="F507" s="1">
        <v>13</v>
      </c>
      <c r="G507" s="1">
        <v>4</v>
      </c>
      <c r="H507" s="1">
        <v>38420</v>
      </c>
      <c r="I507" s="1">
        <v>35630</v>
      </c>
      <c r="J507" s="1">
        <v>0</v>
      </c>
      <c r="K507" s="1">
        <v>0</v>
      </c>
      <c r="L507" s="1">
        <v>2790</v>
      </c>
      <c r="M507" s="1">
        <v>0</v>
      </c>
      <c r="N507" s="1">
        <v>0</v>
      </c>
      <c r="O507" s="1">
        <v>85</v>
      </c>
      <c r="P507" s="1">
        <v>0</v>
      </c>
      <c r="Q507" s="1">
        <v>0</v>
      </c>
      <c r="R507" s="1">
        <v>10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11</v>
      </c>
      <c r="Z507" s="1">
        <v>50.5</v>
      </c>
      <c r="AA507" s="1">
        <v>89</v>
      </c>
    </row>
    <row r="508" spans="3:27" x14ac:dyDescent="0.3">
      <c r="C508" s="1">
        <v>10</v>
      </c>
      <c r="D508" s="1">
        <v>8</v>
      </c>
      <c r="E508" s="1" t="s">
        <v>3</v>
      </c>
      <c r="F508" s="1">
        <v>13</v>
      </c>
      <c r="G508" s="1">
        <v>4</v>
      </c>
      <c r="H508" s="1">
        <v>44679</v>
      </c>
      <c r="I508" s="1">
        <v>40179</v>
      </c>
      <c r="J508" s="1">
        <v>0</v>
      </c>
      <c r="K508" s="1">
        <v>0</v>
      </c>
      <c r="L508" s="1">
        <v>4500</v>
      </c>
      <c r="M508" s="1">
        <v>0</v>
      </c>
      <c r="N508" s="1">
        <v>0</v>
      </c>
      <c r="O508" s="1">
        <v>74</v>
      </c>
      <c r="P508" s="1">
        <v>0</v>
      </c>
      <c r="Q508" s="1">
        <v>0</v>
      </c>
      <c r="R508" s="1">
        <v>10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9</v>
      </c>
      <c r="Z508" s="1">
        <v>54.25</v>
      </c>
      <c r="AA508" s="1">
        <v>87</v>
      </c>
    </row>
    <row r="509" spans="3:27" x14ac:dyDescent="0.3">
      <c r="C509" s="1">
        <v>10</v>
      </c>
      <c r="D509" s="1">
        <v>4</v>
      </c>
      <c r="E509" s="1" t="s">
        <v>3</v>
      </c>
      <c r="F509" s="1">
        <v>14</v>
      </c>
      <c r="G509" s="1">
        <v>4</v>
      </c>
      <c r="H509" s="1">
        <v>37796</v>
      </c>
      <c r="I509" s="1">
        <v>35006</v>
      </c>
      <c r="J509" s="1">
        <v>0</v>
      </c>
      <c r="K509" s="1">
        <v>0</v>
      </c>
      <c r="L509" s="1">
        <v>2790</v>
      </c>
      <c r="M509" s="1">
        <v>0</v>
      </c>
      <c r="N509" s="1">
        <v>0</v>
      </c>
      <c r="O509" s="1">
        <v>82</v>
      </c>
      <c r="P509" s="1">
        <v>0</v>
      </c>
      <c r="Q509" s="1">
        <v>0</v>
      </c>
      <c r="R509" s="1">
        <v>10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10</v>
      </c>
      <c r="Z509" s="1">
        <v>49.5</v>
      </c>
      <c r="AA509" s="1">
        <v>88</v>
      </c>
    </row>
    <row r="510" spans="3:27" x14ac:dyDescent="0.3">
      <c r="C510" s="1">
        <v>10</v>
      </c>
      <c r="D510" s="1">
        <v>8</v>
      </c>
      <c r="E510" s="1" t="s">
        <v>3</v>
      </c>
      <c r="F510" s="1">
        <v>14</v>
      </c>
      <c r="G510" s="1">
        <v>4</v>
      </c>
      <c r="H510" s="1">
        <v>47312</v>
      </c>
      <c r="I510" s="1">
        <v>44972</v>
      </c>
      <c r="J510" s="1">
        <v>0</v>
      </c>
      <c r="K510" s="1">
        <v>0</v>
      </c>
      <c r="L510" s="1">
        <v>2340</v>
      </c>
      <c r="M510" s="1">
        <v>0</v>
      </c>
      <c r="N510" s="1">
        <v>0</v>
      </c>
      <c r="O510" s="1">
        <v>83</v>
      </c>
      <c r="P510" s="1">
        <v>0</v>
      </c>
      <c r="Q510" s="1">
        <v>0</v>
      </c>
      <c r="R510" s="1">
        <v>10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8</v>
      </c>
      <c r="Z510" s="1">
        <v>54</v>
      </c>
      <c r="AA510" s="1">
        <v>88</v>
      </c>
    </row>
    <row r="511" spans="3:27" x14ac:dyDescent="0.3">
      <c r="C511" s="1">
        <v>10</v>
      </c>
      <c r="D511" s="1">
        <v>4</v>
      </c>
      <c r="E511" s="1" t="s">
        <v>3</v>
      </c>
      <c r="F511" s="1">
        <v>15</v>
      </c>
      <c r="G511" s="1">
        <v>4</v>
      </c>
      <c r="H511" s="1">
        <v>43960</v>
      </c>
      <c r="I511" s="1">
        <v>41470</v>
      </c>
      <c r="J511" s="1">
        <v>0</v>
      </c>
      <c r="K511" s="1">
        <v>0</v>
      </c>
      <c r="L511" s="1">
        <v>2490</v>
      </c>
      <c r="M511" s="1">
        <v>0</v>
      </c>
      <c r="N511" s="1">
        <v>0</v>
      </c>
      <c r="O511" s="1">
        <v>84</v>
      </c>
      <c r="P511" s="1">
        <v>0</v>
      </c>
      <c r="Q511" s="1">
        <v>0</v>
      </c>
      <c r="R511" s="1">
        <v>10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14</v>
      </c>
      <c r="Z511" s="1">
        <v>51</v>
      </c>
      <c r="AA511" s="1">
        <v>86</v>
      </c>
    </row>
    <row r="512" spans="3:27" x14ac:dyDescent="0.3">
      <c r="C512" s="1">
        <v>10</v>
      </c>
      <c r="D512" s="1">
        <v>8</v>
      </c>
      <c r="E512" s="1" t="s">
        <v>3</v>
      </c>
      <c r="F512" s="1">
        <v>15</v>
      </c>
      <c r="G512" s="1">
        <v>4</v>
      </c>
      <c r="H512" s="1">
        <v>47126.999999999702</v>
      </c>
      <c r="I512" s="1">
        <v>45056.999999999702</v>
      </c>
      <c r="J512" s="1">
        <v>0</v>
      </c>
      <c r="K512" s="1">
        <v>0</v>
      </c>
      <c r="L512" s="1">
        <v>2070</v>
      </c>
      <c r="M512" s="1">
        <v>0</v>
      </c>
      <c r="N512" s="1">
        <v>0</v>
      </c>
      <c r="O512" s="1">
        <v>87</v>
      </c>
      <c r="P512" s="1">
        <v>0</v>
      </c>
      <c r="Q512" s="1">
        <v>0</v>
      </c>
      <c r="R512" s="1">
        <v>10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14</v>
      </c>
      <c r="Z512" s="1">
        <v>54.25</v>
      </c>
      <c r="AA512" s="1">
        <v>88</v>
      </c>
    </row>
    <row r="513" spans="3:27" x14ac:dyDescent="0.3">
      <c r="C513" s="1">
        <v>10</v>
      </c>
      <c r="D513" s="1">
        <v>4</v>
      </c>
      <c r="E513" s="1" t="s">
        <v>3</v>
      </c>
      <c r="F513" s="1">
        <v>16</v>
      </c>
      <c r="G513" s="1">
        <v>4</v>
      </c>
      <c r="H513" s="1">
        <v>42122</v>
      </c>
      <c r="I513" s="1">
        <v>40232</v>
      </c>
      <c r="J513" s="1">
        <v>0</v>
      </c>
      <c r="K513" s="1">
        <v>0</v>
      </c>
      <c r="L513" s="1">
        <v>1890</v>
      </c>
      <c r="M513" s="1">
        <v>0</v>
      </c>
      <c r="N513" s="1">
        <v>0</v>
      </c>
      <c r="O513" s="1">
        <v>88</v>
      </c>
      <c r="P513" s="1">
        <v>0</v>
      </c>
      <c r="Q513" s="1">
        <v>0</v>
      </c>
      <c r="R513" s="1">
        <v>10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10</v>
      </c>
      <c r="Z513" s="1">
        <v>51</v>
      </c>
      <c r="AA513" s="1">
        <v>90</v>
      </c>
    </row>
    <row r="514" spans="3:27" x14ac:dyDescent="0.3">
      <c r="C514" s="1">
        <v>10</v>
      </c>
      <c r="D514" s="1">
        <v>8</v>
      </c>
      <c r="E514" s="1" t="s">
        <v>3</v>
      </c>
      <c r="F514" s="1">
        <v>16</v>
      </c>
      <c r="G514" s="1">
        <v>4</v>
      </c>
      <c r="H514" s="1">
        <v>45189.999999999898</v>
      </c>
      <c r="I514" s="1">
        <v>43119.999999999898</v>
      </c>
      <c r="J514" s="1">
        <v>0</v>
      </c>
      <c r="K514" s="1">
        <v>0</v>
      </c>
      <c r="L514" s="1">
        <v>2070</v>
      </c>
      <c r="M514" s="1">
        <v>0</v>
      </c>
      <c r="N514" s="1">
        <v>0</v>
      </c>
      <c r="O514" s="1">
        <v>87</v>
      </c>
      <c r="P514" s="1">
        <v>0</v>
      </c>
      <c r="Q514" s="1">
        <v>0</v>
      </c>
      <c r="R514" s="1">
        <v>10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10</v>
      </c>
      <c r="Z514" s="1">
        <v>56.5</v>
      </c>
      <c r="AA514" s="1">
        <v>88</v>
      </c>
    </row>
    <row r="515" spans="3:27" x14ac:dyDescent="0.3">
      <c r="C515" s="1">
        <v>10</v>
      </c>
      <c r="D515" s="1">
        <v>4</v>
      </c>
      <c r="E515" s="1" t="s">
        <v>3</v>
      </c>
      <c r="F515" s="1">
        <v>17</v>
      </c>
      <c r="G515" s="1">
        <v>4</v>
      </c>
      <c r="H515" s="1">
        <v>45615</v>
      </c>
      <c r="I515" s="1">
        <v>42795</v>
      </c>
      <c r="J515" s="1">
        <v>0</v>
      </c>
      <c r="K515" s="1">
        <v>0</v>
      </c>
      <c r="L515" s="1">
        <v>2820</v>
      </c>
      <c r="M515" s="1">
        <v>0</v>
      </c>
      <c r="N515" s="1">
        <v>0</v>
      </c>
      <c r="O515" s="1">
        <v>82</v>
      </c>
      <c r="P515" s="1">
        <v>0</v>
      </c>
      <c r="Q515" s="1">
        <v>0</v>
      </c>
      <c r="R515" s="1">
        <v>10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14</v>
      </c>
      <c r="Z515" s="1">
        <v>52.75</v>
      </c>
      <c r="AA515" s="1">
        <v>90</v>
      </c>
    </row>
    <row r="516" spans="3:27" x14ac:dyDescent="0.3">
      <c r="C516" s="1">
        <v>10</v>
      </c>
      <c r="D516" s="1">
        <v>8</v>
      </c>
      <c r="E516" s="1" t="s">
        <v>3</v>
      </c>
      <c r="F516" s="1">
        <v>17</v>
      </c>
      <c r="G516" s="1">
        <v>4</v>
      </c>
      <c r="H516" s="1">
        <v>33548</v>
      </c>
      <c r="I516" s="1">
        <v>27668</v>
      </c>
      <c r="J516" s="1">
        <v>0</v>
      </c>
      <c r="K516" s="1">
        <v>0</v>
      </c>
      <c r="L516" s="1">
        <v>5880</v>
      </c>
      <c r="M516" s="1">
        <v>0</v>
      </c>
      <c r="N516" s="1">
        <v>0</v>
      </c>
      <c r="O516" s="1">
        <v>61</v>
      </c>
      <c r="P516" s="1">
        <v>0</v>
      </c>
      <c r="Q516" s="1">
        <v>0</v>
      </c>
      <c r="R516" s="1">
        <v>10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11</v>
      </c>
      <c r="Z516" s="1">
        <v>55.25</v>
      </c>
      <c r="AA516" s="1">
        <v>87</v>
      </c>
    </row>
    <row r="517" spans="3:27" x14ac:dyDescent="0.3">
      <c r="C517" s="1">
        <v>10</v>
      </c>
      <c r="D517" s="1">
        <v>4</v>
      </c>
      <c r="E517" s="1" t="s">
        <v>3</v>
      </c>
      <c r="F517" s="1">
        <v>18</v>
      </c>
      <c r="G517" s="1">
        <v>4</v>
      </c>
      <c r="H517" s="1">
        <v>53946</v>
      </c>
      <c r="I517" s="1">
        <v>51606</v>
      </c>
      <c r="J517" s="1">
        <v>0</v>
      </c>
      <c r="K517" s="1">
        <v>0</v>
      </c>
      <c r="L517" s="1">
        <v>2340</v>
      </c>
      <c r="M517" s="1">
        <v>0</v>
      </c>
      <c r="N517" s="1">
        <v>0</v>
      </c>
      <c r="O517" s="1">
        <v>86</v>
      </c>
      <c r="P517" s="1">
        <v>0</v>
      </c>
      <c r="Q517" s="1">
        <v>0</v>
      </c>
      <c r="R517" s="1">
        <v>10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16</v>
      </c>
      <c r="Z517" s="1">
        <v>52.75</v>
      </c>
      <c r="AA517" s="1">
        <v>88</v>
      </c>
    </row>
    <row r="518" spans="3:27" x14ac:dyDescent="0.3">
      <c r="C518" s="1">
        <v>10</v>
      </c>
      <c r="D518" s="1">
        <v>8</v>
      </c>
      <c r="E518" s="1" t="s">
        <v>3</v>
      </c>
      <c r="F518" s="1">
        <v>18</v>
      </c>
      <c r="G518" s="1">
        <v>4</v>
      </c>
      <c r="H518" s="1">
        <v>50996</v>
      </c>
      <c r="I518" s="1">
        <v>47126</v>
      </c>
      <c r="J518" s="1">
        <v>0</v>
      </c>
      <c r="K518" s="1">
        <v>0</v>
      </c>
      <c r="L518" s="1">
        <v>3870</v>
      </c>
      <c r="M518" s="1">
        <v>0</v>
      </c>
      <c r="N518" s="1">
        <v>0</v>
      </c>
      <c r="O518" s="1">
        <v>71</v>
      </c>
      <c r="P518" s="1">
        <v>0</v>
      </c>
      <c r="Q518" s="1">
        <v>0</v>
      </c>
      <c r="R518" s="1">
        <v>10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12</v>
      </c>
      <c r="Z518" s="1">
        <v>52.75</v>
      </c>
      <c r="AA518" s="1">
        <v>86</v>
      </c>
    </row>
    <row r="519" spans="3:27" x14ac:dyDescent="0.3">
      <c r="C519" s="1">
        <v>10</v>
      </c>
      <c r="D519" s="1">
        <v>4</v>
      </c>
      <c r="E519" s="1" t="s">
        <v>3</v>
      </c>
      <c r="F519" s="1">
        <v>19</v>
      </c>
      <c r="G519" s="1">
        <v>4</v>
      </c>
      <c r="H519" s="1">
        <v>45199</v>
      </c>
      <c r="I519" s="1">
        <v>43039</v>
      </c>
      <c r="J519" s="1">
        <v>0</v>
      </c>
      <c r="K519" s="1">
        <v>0</v>
      </c>
      <c r="L519" s="1">
        <v>2160</v>
      </c>
      <c r="M519" s="1">
        <v>0</v>
      </c>
      <c r="N519" s="1">
        <v>0</v>
      </c>
      <c r="O519" s="1">
        <v>88</v>
      </c>
      <c r="P519" s="1">
        <v>0</v>
      </c>
      <c r="Q519" s="1">
        <v>0</v>
      </c>
      <c r="R519" s="1">
        <v>10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10</v>
      </c>
      <c r="Z519" s="1">
        <v>48.25</v>
      </c>
      <c r="AA519" s="1">
        <v>88</v>
      </c>
    </row>
    <row r="520" spans="3:27" x14ac:dyDescent="0.3">
      <c r="C520" s="1">
        <v>10</v>
      </c>
      <c r="D520" s="1">
        <v>8</v>
      </c>
      <c r="E520" s="1" t="s">
        <v>3</v>
      </c>
      <c r="F520" s="1">
        <v>19</v>
      </c>
      <c r="G520" s="1">
        <v>4</v>
      </c>
      <c r="H520" s="1">
        <v>46068.999999993503</v>
      </c>
      <c r="I520" s="1">
        <v>43698.999999993503</v>
      </c>
      <c r="J520" s="1">
        <v>0</v>
      </c>
      <c r="K520" s="1">
        <v>0</v>
      </c>
      <c r="L520" s="1">
        <v>2370</v>
      </c>
      <c r="M520" s="1">
        <v>0</v>
      </c>
      <c r="N520" s="1">
        <v>0</v>
      </c>
      <c r="O520" s="1">
        <v>87</v>
      </c>
      <c r="P520" s="1">
        <v>0</v>
      </c>
      <c r="Q520" s="1">
        <v>0</v>
      </c>
      <c r="R520" s="1">
        <v>10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10</v>
      </c>
      <c r="Z520" s="1">
        <v>53.38</v>
      </c>
      <c r="AA520" s="1">
        <v>87</v>
      </c>
    </row>
    <row r="521" spans="3:27" x14ac:dyDescent="0.3">
      <c r="C521" s="1">
        <v>10</v>
      </c>
      <c r="D521" s="1">
        <v>4</v>
      </c>
      <c r="E521" s="1" t="s">
        <v>3</v>
      </c>
      <c r="F521" s="1">
        <v>20</v>
      </c>
      <c r="G521" s="1">
        <v>4</v>
      </c>
      <c r="H521" s="1">
        <v>39673</v>
      </c>
      <c r="I521" s="1">
        <v>36793</v>
      </c>
      <c r="J521" s="1">
        <v>0</v>
      </c>
      <c r="K521" s="1">
        <v>0</v>
      </c>
      <c r="L521" s="1">
        <v>2880</v>
      </c>
      <c r="M521" s="1">
        <v>0</v>
      </c>
      <c r="N521" s="1">
        <v>0</v>
      </c>
      <c r="O521" s="1">
        <v>84</v>
      </c>
      <c r="P521" s="1">
        <v>0</v>
      </c>
      <c r="Q521" s="1">
        <v>0</v>
      </c>
      <c r="R521" s="1">
        <v>10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9</v>
      </c>
      <c r="Z521" s="1">
        <v>50.25</v>
      </c>
      <c r="AA521" s="1">
        <v>88</v>
      </c>
    </row>
    <row r="522" spans="3:27" x14ac:dyDescent="0.3">
      <c r="C522" s="1">
        <v>10</v>
      </c>
      <c r="D522" s="1">
        <v>8</v>
      </c>
      <c r="E522" s="1" t="s">
        <v>3</v>
      </c>
      <c r="F522" s="1">
        <v>20</v>
      </c>
      <c r="G522" s="1">
        <v>4</v>
      </c>
      <c r="H522" s="1">
        <v>52631</v>
      </c>
      <c r="I522" s="1">
        <v>48761</v>
      </c>
      <c r="J522" s="1">
        <v>0</v>
      </c>
      <c r="K522" s="1">
        <v>0</v>
      </c>
      <c r="L522" s="1">
        <v>3870</v>
      </c>
      <c r="M522" s="1">
        <v>0</v>
      </c>
      <c r="N522" s="1">
        <v>0</v>
      </c>
      <c r="O522" s="1">
        <v>80</v>
      </c>
      <c r="P522" s="1">
        <v>0</v>
      </c>
      <c r="Q522" s="1">
        <v>0</v>
      </c>
      <c r="R522" s="1">
        <v>10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9</v>
      </c>
      <c r="Z522" s="1">
        <v>52</v>
      </c>
      <c r="AA522" s="1">
        <v>86</v>
      </c>
    </row>
    <row r="523" spans="3:27" x14ac:dyDescent="0.3">
      <c r="C523" s="1">
        <v>10</v>
      </c>
      <c r="D523" s="1">
        <v>4</v>
      </c>
      <c r="E523" s="1" t="s">
        <v>1</v>
      </c>
      <c r="F523" s="1">
        <v>1</v>
      </c>
      <c r="G523" s="1">
        <v>4</v>
      </c>
      <c r="H523" s="1">
        <v>53869.999999999898</v>
      </c>
      <c r="I523" s="1">
        <v>40669.999999999898</v>
      </c>
      <c r="J523" s="1">
        <v>1470</v>
      </c>
      <c r="K523" s="1">
        <v>10980</v>
      </c>
      <c r="L523" s="1">
        <v>750</v>
      </c>
      <c r="M523" s="1">
        <v>76.67</v>
      </c>
      <c r="N523" s="1">
        <v>76.67</v>
      </c>
      <c r="O523" s="1">
        <v>90</v>
      </c>
      <c r="P523" s="1">
        <v>3</v>
      </c>
      <c r="Q523" s="1">
        <v>3</v>
      </c>
      <c r="R523" s="1">
        <v>4</v>
      </c>
      <c r="S523" s="1">
        <v>10</v>
      </c>
      <c r="T523" s="1">
        <v>51.67</v>
      </c>
      <c r="U523" s="1">
        <v>90</v>
      </c>
      <c r="V523" s="1">
        <v>10</v>
      </c>
      <c r="W523" s="1">
        <v>50</v>
      </c>
      <c r="X523" s="1">
        <v>90</v>
      </c>
      <c r="Y523" s="1">
        <v>22.5</v>
      </c>
      <c r="Z523" s="1">
        <v>56.88</v>
      </c>
      <c r="AA523" s="1">
        <v>90</v>
      </c>
    </row>
    <row r="524" spans="3:27" x14ac:dyDescent="0.3">
      <c r="C524" s="1">
        <v>10</v>
      </c>
      <c r="D524" s="1">
        <v>8</v>
      </c>
      <c r="E524" s="1" t="s">
        <v>1</v>
      </c>
      <c r="F524" s="1">
        <v>1</v>
      </c>
      <c r="G524" s="1">
        <v>4</v>
      </c>
      <c r="H524" s="1">
        <v>59809</v>
      </c>
      <c r="I524" s="1">
        <v>40429</v>
      </c>
      <c r="J524" s="1">
        <v>1680</v>
      </c>
      <c r="K524" s="1">
        <v>16740</v>
      </c>
      <c r="L524" s="1">
        <v>960</v>
      </c>
      <c r="M524" s="1">
        <v>73.33</v>
      </c>
      <c r="N524" s="1">
        <v>66.67</v>
      </c>
      <c r="O524" s="1">
        <v>87.5</v>
      </c>
      <c r="P524" s="1">
        <v>3</v>
      </c>
      <c r="Q524" s="1">
        <v>3</v>
      </c>
      <c r="R524" s="1">
        <v>4</v>
      </c>
      <c r="S524" s="1">
        <v>10</v>
      </c>
      <c r="T524" s="1">
        <v>56.67</v>
      </c>
      <c r="U524" s="1">
        <v>86.67</v>
      </c>
      <c r="V524" s="1">
        <v>10</v>
      </c>
      <c r="W524" s="1">
        <v>54.17</v>
      </c>
      <c r="X524" s="1">
        <v>90</v>
      </c>
      <c r="Y524" s="1">
        <v>7.5</v>
      </c>
      <c r="Z524" s="1">
        <v>54.06</v>
      </c>
      <c r="AA524" s="1">
        <v>90</v>
      </c>
    </row>
    <row r="525" spans="3:27" x14ac:dyDescent="0.3">
      <c r="C525" s="1">
        <v>10</v>
      </c>
      <c r="D525" s="1">
        <v>8</v>
      </c>
      <c r="E525" s="1" t="s">
        <v>1</v>
      </c>
      <c r="F525" s="1">
        <v>2</v>
      </c>
      <c r="G525" s="1">
        <v>4</v>
      </c>
      <c r="H525" s="1">
        <v>32511</v>
      </c>
      <c r="I525" s="1">
        <v>24981</v>
      </c>
      <c r="J525" s="1">
        <v>2730</v>
      </c>
      <c r="K525" s="1">
        <v>4260</v>
      </c>
      <c r="L525" s="1">
        <v>540</v>
      </c>
      <c r="M525" s="1">
        <v>56.67</v>
      </c>
      <c r="N525" s="1">
        <v>83.33</v>
      </c>
      <c r="O525" s="1">
        <v>90</v>
      </c>
      <c r="P525" s="1">
        <v>3</v>
      </c>
      <c r="Q525" s="1">
        <v>3</v>
      </c>
      <c r="R525" s="1">
        <v>4</v>
      </c>
      <c r="S525" s="1">
        <v>10</v>
      </c>
      <c r="T525" s="1">
        <v>52.08</v>
      </c>
      <c r="U525" s="1">
        <v>86.67</v>
      </c>
      <c r="V525" s="1">
        <v>10</v>
      </c>
      <c r="W525" s="1">
        <v>60</v>
      </c>
      <c r="X525" s="1">
        <v>90</v>
      </c>
      <c r="Y525" s="1">
        <v>10</v>
      </c>
      <c r="Z525" s="1">
        <v>56.56</v>
      </c>
      <c r="AA525" s="1">
        <v>90</v>
      </c>
    </row>
    <row r="526" spans="3:27" x14ac:dyDescent="0.3">
      <c r="C526" s="1">
        <v>10</v>
      </c>
      <c r="D526" s="1">
        <v>4</v>
      </c>
      <c r="E526" s="1" t="s">
        <v>1</v>
      </c>
      <c r="F526" s="1">
        <v>3</v>
      </c>
      <c r="G526" s="1">
        <v>4</v>
      </c>
      <c r="H526" s="1">
        <v>38532</v>
      </c>
      <c r="I526" s="1">
        <v>27102</v>
      </c>
      <c r="J526" s="1">
        <v>3150</v>
      </c>
      <c r="K526" s="1">
        <v>7830</v>
      </c>
      <c r="L526" s="1">
        <v>450</v>
      </c>
      <c r="M526" s="1">
        <v>70</v>
      </c>
      <c r="N526" s="1">
        <v>66.67</v>
      </c>
      <c r="O526" s="1">
        <v>90</v>
      </c>
      <c r="P526" s="1">
        <v>5</v>
      </c>
      <c r="Q526" s="1">
        <v>3</v>
      </c>
      <c r="R526" s="1">
        <v>2</v>
      </c>
      <c r="S526" s="1">
        <v>10</v>
      </c>
      <c r="T526" s="1">
        <v>51.5</v>
      </c>
      <c r="U526" s="1">
        <v>90</v>
      </c>
      <c r="V526" s="1">
        <v>10</v>
      </c>
      <c r="W526" s="1">
        <v>51.67</v>
      </c>
      <c r="X526" s="1">
        <v>90</v>
      </c>
      <c r="Y526" s="1">
        <v>10</v>
      </c>
      <c r="Z526" s="1">
        <v>50</v>
      </c>
      <c r="AA526" s="1">
        <v>90</v>
      </c>
    </row>
    <row r="527" spans="3:27" x14ac:dyDescent="0.3">
      <c r="C527" s="1">
        <v>10</v>
      </c>
      <c r="D527" s="1">
        <v>8</v>
      </c>
      <c r="E527" s="1" t="s">
        <v>1</v>
      </c>
      <c r="F527" s="1">
        <v>3</v>
      </c>
      <c r="G527" s="1">
        <v>4</v>
      </c>
      <c r="H527" s="1">
        <v>36469</v>
      </c>
      <c r="I527" s="1">
        <v>25339</v>
      </c>
      <c r="J527" s="1">
        <v>3570</v>
      </c>
      <c r="K527" s="1">
        <v>6870</v>
      </c>
      <c r="L527" s="1">
        <v>690</v>
      </c>
      <c r="M527" s="1">
        <v>66</v>
      </c>
      <c r="N527" s="1">
        <v>70</v>
      </c>
      <c r="O527" s="1">
        <v>85</v>
      </c>
      <c r="P527" s="1">
        <v>5</v>
      </c>
      <c r="Q527" s="1">
        <v>3</v>
      </c>
      <c r="R527" s="1">
        <v>2</v>
      </c>
      <c r="S527" s="1">
        <v>10</v>
      </c>
      <c r="T527" s="1">
        <v>57.5</v>
      </c>
      <c r="U527" s="1">
        <v>90</v>
      </c>
      <c r="V527" s="1">
        <v>10</v>
      </c>
      <c r="W527" s="1">
        <v>56.67</v>
      </c>
      <c r="X527" s="1">
        <v>86.67</v>
      </c>
      <c r="Y527" s="1">
        <v>10</v>
      </c>
      <c r="Z527" s="1">
        <v>52.5</v>
      </c>
      <c r="AA527" s="1">
        <v>85</v>
      </c>
    </row>
    <row r="528" spans="3:27" x14ac:dyDescent="0.3">
      <c r="C528" s="1">
        <v>10</v>
      </c>
      <c r="D528" s="1">
        <v>4</v>
      </c>
      <c r="E528" s="1" t="s">
        <v>1</v>
      </c>
      <c r="F528" s="1">
        <v>4</v>
      </c>
      <c r="G528" s="1">
        <v>4</v>
      </c>
      <c r="H528" s="1">
        <v>49622.999999999702</v>
      </c>
      <c r="I528" s="1">
        <v>29432.999999999702</v>
      </c>
      <c r="J528" s="1">
        <v>2100</v>
      </c>
      <c r="K528" s="1">
        <v>17400</v>
      </c>
      <c r="L528" s="1">
        <v>690</v>
      </c>
      <c r="M528" s="1">
        <v>50</v>
      </c>
      <c r="N528" s="1">
        <v>61.25</v>
      </c>
      <c r="O528" s="1">
        <v>90</v>
      </c>
      <c r="P528" s="1">
        <v>2</v>
      </c>
      <c r="Q528" s="1">
        <v>4</v>
      </c>
      <c r="R528" s="1">
        <v>4</v>
      </c>
      <c r="S528" s="1">
        <v>10</v>
      </c>
      <c r="T528" s="1">
        <v>50</v>
      </c>
      <c r="U528" s="1">
        <v>90</v>
      </c>
      <c r="V528" s="1">
        <v>10</v>
      </c>
      <c r="W528" s="1">
        <v>50.63</v>
      </c>
      <c r="X528" s="1">
        <v>90</v>
      </c>
      <c r="Y528" s="1">
        <v>12.5</v>
      </c>
      <c r="Z528" s="1">
        <v>52.5</v>
      </c>
      <c r="AA528" s="1">
        <v>90</v>
      </c>
    </row>
    <row r="529" spans="3:27" x14ac:dyDescent="0.3">
      <c r="C529" s="1">
        <v>10</v>
      </c>
      <c r="D529" s="1">
        <v>8</v>
      </c>
      <c r="E529" s="1" t="s">
        <v>1</v>
      </c>
      <c r="F529" s="1">
        <v>4</v>
      </c>
      <c r="G529" s="1">
        <v>4</v>
      </c>
      <c r="H529" s="1">
        <v>44606</v>
      </c>
      <c r="I529" s="1">
        <v>30656</v>
      </c>
      <c r="J529" s="1">
        <v>1680</v>
      </c>
      <c r="K529" s="1">
        <v>11340</v>
      </c>
      <c r="L529" s="1">
        <v>930</v>
      </c>
      <c r="M529" s="1">
        <v>60</v>
      </c>
      <c r="N529" s="1">
        <v>70</v>
      </c>
      <c r="O529" s="1">
        <v>85</v>
      </c>
      <c r="P529" s="1">
        <v>2</v>
      </c>
      <c r="Q529" s="1">
        <v>4</v>
      </c>
      <c r="R529" s="1">
        <v>4</v>
      </c>
      <c r="S529" s="1">
        <v>10</v>
      </c>
      <c r="T529" s="1">
        <v>53.75</v>
      </c>
      <c r="U529" s="1">
        <v>90</v>
      </c>
      <c r="V529" s="1">
        <v>10</v>
      </c>
      <c r="W529" s="1">
        <v>53.75</v>
      </c>
      <c r="X529" s="1">
        <v>87.5</v>
      </c>
      <c r="Y529" s="1">
        <v>7.5</v>
      </c>
      <c r="Z529" s="1">
        <v>52.81</v>
      </c>
      <c r="AA529" s="1">
        <v>85</v>
      </c>
    </row>
    <row r="530" spans="3:27" x14ac:dyDescent="0.3">
      <c r="C530" s="1">
        <v>10</v>
      </c>
      <c r="D530" s="1">
        <v>4</v>
      </c>
      <c r="E530" s="1" t="s">
        <v>1</v>
      </c>
      <c r="F530" s="1">
        <v>5</v>
      </c>
      <c r="G530" s="1">
        <v>4</v>
      </c>
      <c r="H530" s="1">
        <v>56655</v>
      </c>
      <c r="I530" s="1">
        <v>36495</v>
      </c>
      <c r="J530" s="1">
        <v>420</v>
      </c>
      <c r="K530" s="1">
        <v>17460</v>
      </c>
      <c r="L530" s="1">
        <v>2280</v>
      </c>
      <c r="M530" s="1">
        <v>90</v>
      </c>
      <c r="N530" s="1">
        <v>57.5</v>
      </c>
      <c r="O530" s="1">
        <v>75</v>
      </c>
      <c r="P530" s="1">
        <v>2</v>
      </c>
      <c r="Q530" s="1">
        <v>4</v>
      </c>
      <c r="R530" s="1">
        <v>4</v>
      </c>
      <c r="S530" s="1">
        <v>10</v>
      </c>
      <c r="T530" s="1">
        <v>51.25</v>
      </c>
      <c r="U530" s="1">
        <v>90</v>
      </c>
      <c r="V530" s="1">
        <v>10</v>
      </c>
      <c r="W530" s="1">
        <v>50.63</v>
      </c>
      <c r="X530" s="1">
        <v>90</v>
      </c>
      <c r="Y530" s="1">
        <v>10</v>
      </c>
      <c r="Z530" s="1">
        <v>49.38</v>
      </c>
      <c r="AA530" s="1">
        <v>90</v>
      </c>
    </row>
    <row r="531" spans="3:27" x14ac:dyDescent="0.3">
      <c r="C531" s="1">
        <v>10</v>
      </c>
      <c r="D531" s="1">
        <v>8</v>
      </c>
      <c r="E531" s="1" t="s">
        <v>1</v>
      </c>
      <c r="F531" s="1">
        <v>5</v>
      </c>
      <c r="G531" s="1">
        <v>4</v>
      </c>
      <c r="H531" s="1">
        <v>48127</v>
      </c>
      <c r="I531" s="1">
        <v>29797</v>
      </c>
      <c r="J531" s="1">
        <v>840</v>
      </c>
      <c r="K531" s="1">
        <v>14970</v>
      </c>
      <c r="L531" s="1">
        <v>2520</v>
      </c>
      <c r="M531" s="1">
        <v>80</v>
      </c>
      <c r="N531" s="1">
        <v>66.25</v>
      </c>
      <c r="O531" s="1">
        <v>72.5</v>
      </c>
      <c r="P531" s="1">
        <v>2</v>
      </c>
      <c r="Q531" s="1">
        <v>4</v>
      </c>
      <c r="R531" s="1">
        <v>4</v>
      </c>
      <c r="S531" s="1">
        <v>10</v>
      </c>
      <c r="T531" s="1">
        <v>55</v>
      </c>
      <c r="U531" s="1">
        <v>85</v>
      </c>
      <c r="V531" s="1">
        <v>15</v>
      </c>
      <c r="W531" s="1">
        <v>58.44</v>
      </c>
      <c r="X531" s="1">
        <v>87.5</v>
      </c>
      <c r="Y531" s="1">
        <v>20</v>
      </c>
      <c r="Z531" s="1">
        <v>55.63</v>
      </c>
      <c r="AA531" s="1">
        <v>82.5</v>
      </c>
    </row>
    <row r="532" spans="3:27" x14ac:dyDescent="0.3">
      <c r="C532" s="1">
        <v>10</v>
      </c>
      <c r="D532" s="1">
        <v>4</v>
      </c>
      <c r="E532" s="1" t="s">
        <v>1</v>
      </c>
      <c r="F532" s="1">
        <v>6</v>
      </c>
      <c r="G532" s="1">
        <v>4</v>
      </c>
      <c r="H532" s="1">
        <v>36989</v>
      </c>
      <c r="I532" s="1">
        <v>30839</v>
      </c>
      <c r="J532" s="1">
        <v>2520</v>
      </c>
      <c r="K532" s="1">
        <v>3480</v>
      </c>
      <c r="L532" s="1">
        <v>150</v>
      </c>
      <c r="M532" s="1">
        <v>76</v>
      </c>
      <c r="N532" s="1">
        <v>86.67</v>
      </c>
      <c r="O532" s="1">
        <v>90</v>
      </c>
      <c r="P532" s="1">
        <v>5</v>
      </c>
      <c r="Q532" s="1">
        <v>3</v>
      </c>
      <c r="R532" s="1">
        <v>2</v>
      </c>
      <c r="S532" s="1">
        <v>12</v>
      </c>
      <c r="T532" s="1">
        <v>48</v>
      </c>
      <c r="U532" s="1">
        <v>82</v>
      </c>
      <c r="V532" s="1">
        <v>10</v>
      </c>
      <c r="W532" s="1">
        <v>50.83</v>
      </c>
      <c r="X532" s="1">
        <v>90</v>
      </c>
      <c r="Y532" s="1">
        <v>10</v>
      </c>
      <c r="Z532" s="1">
        <v>50</v>
      </c>
      <c r="AA532" s="1">
        <v>90</v>
      </c>
    </row>
    <row r="533" spans="3:27" x14ac:dyDescent="0.3">
      <c r="C533" s="1">
        <v>10</v>
      </c>
      <c r="D533" s="1">
        <v>8</v>
      </c>
      <c r="E533" s="1" t="s">
        <v>1</v>
      </c>
      <c r="F533" s="1">
        <v>6</v>
      </c>
      <c r="G533" s="1">
        <v>4</v>
      </c>
      <c r="H533" s="1">
        <v>39036</v>
      </c>
      <c r="I533" s="1">
        <v>26856</v>
      </c>
      <c r="J533" s="1">
        <v>2730</v>
      </c>
      <c r="K533" s="1">
        <v>9270</v>
      </c>
      <c r="L533" s="1">
        <v>180</v>
      </c>
      <c r="M533" s="1">
        <v>74</v>
      </c>
      <c r="N533" s="1">
        <v>71.67</v>
      </c>
      <c r="O533" s="1">
        <v>85</v>
      </c>
      <c r="P533" s="1">
        <v>5</v>
      </c>
      <c r="Q533" s="1">
        <v>3</v>
      </c>
      <c r="R533" s="1">
        <v>2</v>
      </c>
      <c r="S533" s="1">
        <v>8</v>
      </c>
      <c r="T533" s="1">
        <v>53</v>
      </c>
      <c r="U533" s="1">
        <v>88</v>
      </c>
      <c r="V533" s="1">
        <v>10</v>
      </c>
      <c r="W533" s="1">
        <v>55.83</v>
      </c>
      <c r="X533" s="1">
        <v>90</v>
      </c>
      <c r="Y533" s="1">
        <v>10</v>
      </c>
      <c r="Z533" s="1">
        <v>50</v>
      </c>
      <c r="AA533" s="1">
        <v>85</v>
      </c>
    </row>
    <row r="534" spans="3:27" x14ac:dyDescent="0.3">
      <c r="C534" s="1">
        <v>10</v>
      </c>
      <c r="D534" s="1">
        <v>4</v>
      </c>
      <c r="E534" s="1" t="s">
        <v>1</v>
      </c>
      <c r="F534" s="1">
        <v>7</v>
      </c>
      <c r="G534" s="1">
        <v>4</v>
      </c>
      <c r="H534" s="1">
        <v>28939</v>
      </c>
      <c r="I534" s="1">
        <v>25159</v>
      </c>
      <c r="J534" s="1">
        <v>1470</v>
      </c>
      <c r="K534" s="1">
        <v>1620</v>
      </c>
      <c r="L534" s="1">
        <v>690</v>
      </c>
      <c r="M534" s="1">
        <v>86</v>
      </c>
      <c r="N534" s="1">
        <v>81.67</v>
      </c>
      <c r="O534" s="1">
        <v>85</v>
      </c>
      <c r="P534" s="1">
        <v>5</v>
      </c>
      <c r="Q534" s="1">
        <v>3</v>
      </c>
      <c r="R534" s="1">
        <v>2</v>
      </c>
      <c r="S534" s="1">
        <v>10</v>
      </c>
      <c r="T534" s="1">
        <v>51</v>
      </c>
      <c r="U534" s="1">
        <v>90</v>
      </c>
      <c r="V534" s="1">
        <v>10</v>
      </c>
      <c r="W534" s="1">
        <v>50.83</v>
      </c>
      <c r="X534" s="1">
        <v>90</v>
      </c>
      <c r="Y534" s="1">
        <v>15</v>
      </c>
      <c r="Z534" s="1">
        <v>46.25</v>
      </c>
      <c r="AA534" s="1">
        <v>85</v>
      </c>
    </row>
    <row r="535" spans="3:27" x14ac:dyDescent="0.3">
      <c r="C535" s="1">
        <v>10</v>
      </c>
      <c r="D535" s="1">
        <v>8</v>
      </c>
      <c r="E535" s="1" t="s">
        <v>1</v>
      </c>
      <c r="F535" s="1">
        <v>7</v>
      </c>
      <c r="G535" s="1">
        <v>4</v>
      </c>
      <c r="H535" s="1">
        <v>31957.999999999302</v>
      </c>
      <c r="I535" s="1">
        <v>26587.999999999302</v>
      </c>
      <c r="J535" s="1">
        <v>1260</v>
      </c>
      <c r="K535" s="1">
        <v>2700</v>
      </c>
      <c r="L535" s="1">
        <v>1410</v>
      </c>
      <c r="M535" s="1">
        <v>88</v>
      </c>
      <c r="N535" s="1">
        <v>78.33</v>
      </c>
      <c r="O535" s="1">
        <v>70</v>
      </c>
      <c r="P535" s="1">
        <v>5</v>
      </c>
      <c r="Q535" s="1">
        <v>3</v>
      </c>
      <c r="R535" s="1">
        <v>2</v>
      </c>
      <c r="S535" s="1">
        <v>10</v>
      </c>
      <c r="T535" s="1">
        <v>57.5</v>
      </c>
      <c r="U535" s="1">
        <v>90</v>
      </c>
      <c r="V535" s="1">
        <v>10</v>
      </c>
      <c r="W535" s="1">
        <v>53.33</v>
      </c>
      <c r="X535" s="1">
        <v>86.67</v>
      </c>
      <c r="Y535" s="1">
        <v>10</v>
      </c>
      <c r="Z535" s="1">
        <v>41.25</v>
      </c>
      <c r="AA535" s="1">
        <v>70</v>
      </c>
    </row>
    <row r="536" spans="3:27" x14ac:dyDescent="0.3">
      <c r="C536" s="1">
        <v>10</v>
      </c>
      <c r="D536" s="1">
        <v>4</v>
      </c>
      <c r="E536" s="1" t="s">
        <v>1</v>
      </c>
      <c r="F536" s="1">
        <v>8</v>
      </c>
      <c r="G536" s="1">
        <v>4</v>
      </c>
      <c r="H536" s="1">
        <v>38486</v>
      </c>
      <c r="I536" s="1">
        <v>33476</v>
      </c>
      <c r="J536" s="1">
        <v>630</v>
      </c>
      <c r="K536" s="1">
        <v>3780</v>
      </c>
      <c r="L536" s="1">
        <v>600</v>
      </c>
      <c r="M536" s="1">
        <v>90</v>
      </c>
      <c r="N536" s="1">
        <v>87.5</v>
      </c>
      <c r="O536" s="1">
        <v>90</v>
      </c>
      <c r="P536" s="1">
        <v>3</v>
      </c>
      <c r="Q536" s="1">
        <v>4</v>
      </c>
      <c r="R536" s="1">
        <v>3</v>
      </c>
      <c r="S536" s="1">
        <v>10</v>
      </c>
      <c r="T536" s="1">
        <v>50</v>
      </c>
      <c r="U536" s="1">
        <v>90</v>
      </c>
      <c r="V536" s="1">
        <v>10</v>
      </c>
      <c r="W536" s="1">
        <v>50.63</v>
      </c>
      <c r="X536" s="1">
        <v>90</v>
      </c>
      <c r="Y536" s="1">
        <v>10</v>
      </c>
      <c r="Z536" s="1">
        <v>51.67</v>
      </c>
      <c r="AA536" s="1">
        <v>90</v>
      </c>
    </row>
    <row r="537" spans="3:27" x14ac:dyDescent="0.3">
      <c r="C537" s="1">
        <v>10</v>
      </c>
      <c r="D537" s="1">
        <v>8</v>
      </c>
      <c r="E537" s="1" t="s">
        <v>1</v>
      </c>
      <c r="F537" s="1">
        <v>8</v>
      </c>
      <c r="G537" s="1">
        <v>4</v>
      </c>
      <c r="H537" s="1">
        <v>37684</v>
      </c>
      <c r="I537" s="1">
        <v>29104</v>
      </c>
      <c r="J537" s="1">
        <v>1260</v>
      </c>
      <c r="K537" s="1">
        <v>6720</v>
      </c>
      <c r="L537" s="1">
        <v>600</v>
      </c>
      <c r="M537" s="1">
        <v>80</v>
      </c>
      <c r="N537" s="1">
        <v>77.5</v>
      </c>
      <c r="O537" s="1">
        <v>90</v>
      </c>
      <c r="P537" s="1">
        <v>3</v>
      </c>
      <c r="Q537" s="1">
        <v>4</v>
      </c>
      <c r="R537" s="1">
        <v>3</v>
      </c>
      <c r="S537" s="1">
        <v>10</v>
      </c>
      <c r="T537" s="1">
        <v>50</v>
      </c>
      <c r="U537" s="1">
        <v>83.33</v>
      </c>
      <c r="V537" s="1">
        <v>10</v>
      </c>
      <c r="W537" s="1">
        <v>55.63</v>
      </c>
      <c r="X537" s="1">
        <v>87.5</v>
      </c>
      <c r="Y537" s="1">
        <v>10</v>
      </c>
      <c r="Z537" s="1">
        <v>56.67</v>
      </c>
      <c r="AA537" s="1">
        <v>90</v>
      </c>
    </row>
    <row r="538" spans="3:27" x14ac:dyDescent="0.3">
      <c r="C538" s="1">
        <v>10</v>
      </c>
      <c r="D538" s="1">
        <v>4</v>
      </c>
      <c r="E538" s="1" t="s">
        <v>1</v>
      </c>
      <c r="F538" s="1">
        <v>9</v>
      </c>
      <c r="G538" s="1">
        <v>4</v>
      </c>
      <c r="H538" s="1">
        <v>53013</v>
      </c>
      <c r="I538" s="1">
        <v>30123</v>
      </c>
      <c r="J538" s="1">
        <v>2310</v>
      </c>
      <c r="K538" s="1">
        <v>19740</v>
      </c>
      <c r="L538" s="1">
        <v>840</v>
      </c>
      <c r="M538" s="1">
        <v>72.5</v>
      </c>
      <c r="N538" s="1">
        <v>60</v>
      </c>
      <c r="O538" s="1">
        <v>83.33</v>
      </c>
      <c r="P538" s="1">
        <v>4</v>
      </c>
      <c r="Q538" s="1">
        <v>3</v>
      </c>
      <c r="R538" s="1">
        <v>3</v>
      </c>
      <c r="S538" s="1">
        <v>10</v>
      </c>
      <c r="T538" s="1">
        <v>51.88</v>
      </c>
      <c r="U538" s="1">
        <v>90</v>
      </c>
      <c r="V538" s="1">
        <v>16.670000000000002</v>
      </c>
      <c r="W538" s="1">
        <v>50.83</v>
      </c>
      <c r="X538" s="1">
        <v>83.33</v>
      </c>
      <c r="Y538" s="1">
        <v>10</v>
      </c>
      <c r="Z538" s="1">
        <v>50.83</v>
      </c>
      <c r="AA538" s="1">
        <v>90</v>
      </c>
    </row>
    <row r="539" spans="3:27" x14ac:dyDescent="0.3">
      <c r="C539" s="1">
        <v>10</v>
      </c>
      <c r="D539" s="1">
        <v>8</v>
      </c>
      <c r="E539" s="1" t="s">
        <v>1</v>
      </c>
      <c r="F539" s="1">
        <v>9</v>
      </c>
      <c r="G539" s="1">
        <v>4</v>
      </c>
      <c r="H539" s="1">
        <v>43715</v>
      </c>
      <c r="I539" s="1">
        <v>31025</v>
      </c>
      <c r="J539" s="1">
        <v>2940</v>
      </c>
      <c r="K539" s="1">
        <v>9030</v>
      </c>
      <c r="L539" s="1">
        <v>720</v>
      </c>
      <c r="M539" s="1">
        <v>65</v>
      </c>
      <c r="N539" s="1">
        <v>81.67</v>
      </c>
      <c r="O539" s="1">
        <v>86.67</v>
      </c>
      <c r="P539" s="1">
        <v>4</v>
      </c>
      <c r="Q539" s="1">
        <v>3</v>
      </c>
      <c r="R539" s="1">
        <v>3</v>
      </c>
      <c r="S539" s="1">
        <v>10</v>
      </c>
      <c r="T539" s="1">
        <v>57.5</v>
      </c>
      <c r="U539" s="1">
        <v>87.5</v>
      </c>
      <c r="V539" s="1">
        <v>20</v>
      </c>
      <c r="W539" s="1">
        <v>60.42</v>
      </c>
      <c r="X539" s="1">
        <v>90</v>
      </c>
      <c r="Y539" s="1">
        <v>10</v>
      </c>
      <c r="Z539" s="1">
        <v>55.83</v>
      </c>
      <c r="AA539" s="1">
        <v>90</v>
      </c>
    </row>
    <row r="540" spans="3:27" x14ac:dyDescent="0.3">
      <c r="C540" s="1">
        <v>10</v>
      </c>
      <c r="D540" s="1">
        <v>4</v>
      </c>
      <c r="E540" s="1" t="s">
        <v>1</v>
      </c>
      <c r="F540" s="1">
        <v>10</v>
      </c>
      <c r="G540" s="1">
        <v>4</v>
      </c>
      <c r="H540" s="1">
        <v>34084.999999998501</v>
      </c>
      <c r="I540" s="1">
        <v>27454.999999998501</v>
      </c>
      <c r="J540" s="1">
        <v>2730</v>
      </c>
      <c r="K540" s="1">
        <v>3420</v>
      </c>
      <c r="L540" s="1">
        <v>480</v>
      </c>
      <c r="M540" s="1">
        <v>74</v>
      </c>
      <c r="N540" s="1">
        <v>83.33</v>
      </c>
      <c r="O540" s="1">
        <v>90</v>
      </c>
      <c r="P540" s="1">
        <v>5</v>
      </c>
      <c r="Q540" s="1">
        <v>3</v>
      </c>
      <c r="R540" s="1">
        <v>2</v>
      </c>
      <c r="S540" s="1">
        <v>10</v>
      </c>
      <c r="T540" s="1">
        <v>50.5</v>
      </c>
      <c r="U540" s="1">
        <v>90</v>
      </c>
      <c r="V540" s="1">
        <v>10</v>
      </c>
      <c r="W540" s="1">
        <v>51.67</v>
      </c>
      <c r="X540" s="1">
        <v>90</v>
      </c>
      <c r="Y540" s="1">
        <v>10</v>
      </c>
      <c r="Z540" s="1">
        <v>51.25</v>
      </c>
      <c r="AA540" s="1">
        <v>90</v>
      </c>
    </row>
    <row r="541" spans="3:27" x14ac:dyDescent="0.3">
      <c r="C541" s="1">
        <v>10</v>
      </c>
      <c r="D541" s="1">
        <v>8</v>
      </c>
      <c r="E541" s="1" t="s">
        <v>1</v>
      </c>
      <c r="F541" s="1">
        <v>10</v>
      </c>
      <c r="G541" s="1">
        <v>4</v>
      </c>
      <c r="H541" s="1">
        <v>33862</v>
      </c>
      <c r="I541" s="1">
        <v>27022</v>
      </c>
      <c r="J541" s="1">
        <v>2940</v>
      </c>
      <c r="K541" s="1">
        <v>3420</v>
      </c>
      <c r="L541" s="1">
        <v>480</v>
      </c>
      <c r="M541" s="1">
        <v>72</v>
      </c>
      <c r="N541" s="1">
        <v>86.67</v>
      </c>
      <c r="O541" s="1">
        <v>90</v>
      </c>
      <c r="P541" s="1">
        <v>5</v>
      </c>
      <c r="Q541" s="1">
        <v>3</v>
      </c>
      <c r="R541" s="1">
        <v>2</v>
      </c>
      <c r="S541" s="1">
        <v>10</v>
      </c>
      <c r="T541" s="1">
        <v>56</v>
      </c>
      <c r="U541" s="1">
        <v>88</v>
      </c>
      <c r="V541" s="1">
        <v>10</v>
      </c>
      <c r="W541" s="1">
        <v>56.67</v>
      </c>
      <c r="X541" s="1">
        <v>86.67</v>
      </c>
      <c r="Y541" s="1">
        <v>10</v>
      </c>
      <c r="Z541" s="1">
        <v>58.75</v>
      </c>
      <c r="AA541" s="1">
        <v>90</v>
      </c>
    </row>
    <row r="542" spans="3:27" x14ac:dyDescent="0.3">
      <c r="C542" s="1">
        <v>10</v>
      </c>
      <c r="D542" s="1">
        <v>4</v>
      </c>
      <c r="E542" s="1" t="s">
        <v>1</v>
      </c>
      <c r="F542" s="1">
        <v>11</v>
      </c>
      <c r="G542" s="1">
        <v>4</v>
      </c>
      <c r="H542" s="1">
        <v>57539</v>
      </c>
      <c r="I542" s="1">
        <v>41399</v>
      </c>
      <c r="J542" s="1">
        <v>1050</v>
      </c>
      <c r="K542" s="1">
        <v>14310</v>
      </c>
      <c r="L542" s="1">
        <v>780</v>
      </c>
      <c r="M542" s="1">
        <v>75</v>
      </c>
      <c r="N542" s="1">
        <v>68.75</v>
      </c>
      <c r="O542" s="1">
        <v>90</v>
      </c>
      <c r="P542" s="1">
        <v>2</v>
      </c>
      <c r="Q542" s="1">
        <v>4</v>
      </c>
      <c r="R542" s="1">
        <v>4</v>
      </c>
      <c r="S542" s="1">
        <v>5</v>
      </c>
      <c r="T542" s="1">
        <v>37.5</v>
      </c>
      <c r="U542" s="1">
        <v>75</v>
      </c>
      <c r="V542" s="1">
        <v>10</v>
      </c>
      <c r="W542" s="1">
        <v>51.25</v>
      </c>
      <c r="X542" s="1">
        <v>90</v>
      </c>
      <c r="Y542" s="1">
        <v>10</v>
      </c>
      <c r="Z542" s="1">
        <v>51.25</v>
      </c>
      <c r="AA542" s="1">
        <v>90</v>
      </c>
    </row>
    <row r="543" spans="3:27" x14ac:dyDescent="0.3">
      <c r="C543" s="1">
        <v>10</v>
      </c>
      <c r="D543" s="1">
        <v>8</v>
      </c>
      <c r="E543" s="1" t="s">
        <v>1</v>
      </c>
      <c r="F543" s="1">
        <v>11</v>
      </c>
      <c r="G543" s="1">
        <v>4</v>
      </c>
      <c r="H543" s="1">
        <v>53857</v>
      </c>
      <c r="I543" s="1">
        <v>43267</v>
      </c>
      <c r="J543" s="1">
        <v>2520</v>
      </c>
      <c r="K543" s="1">
        <v>7290</v>
      </c>
      <c r="L543" s="1">
        <v>780</v>
      </c>
      <c r="M543" s="1">
        <v>40</v>
      </c>
      <c r="N543" s="1">
        <v>83.75</v>
      </c>
      <c r="O543" s="1">
        <v>90</v>
      </c>
      <c r="P543" s="1">
        <v>2</v>
      </c>
      <c r="Q543" s="1">
        <v>4</v>
      </c>
      <c r="R543" s="1">
        <v>4</v>
      </c>
      <c r="S543" s="1">
        <v>15</v>
      </c>
      <c r="T543" s="1">
        <v>53.13</v>
      </c>
      <c r="U543" s="1">
        <v>80</v>
      </c>
      <c r="V543" s="1">
        <v>10</v>
      </c>
      <c r="W543" s="1">
        <v>58.13</v>
      </c>
      <c r="X543" s="1">
        <v>90</v>
      </c>
      <c r="Y543" s="1">
        <v>10</v>
      </c>
      <c r="Z543" s="1">
        <v>57.5</v>
      </c>
      <c r="AA543" s="1">
        <v>90</v>
      </c>
    </row>
    <row r="544" spans="3:27" x14ac:dyDescent="0.3">
      <c r="C544" s="1">
        <v>10</v>
      </c>
      <c r="D544" s="1">
        <v>4</v>
      </c>
      <c r="E544" s="1" t="s">
        <v>1</v>
      </c>
      <c r="F544" s="1">
        <v>12</v>
      </c>
      <c r="G544" s="1">
        <v>4</v>
      </c>
      <c r="H544" s="1">
        <v>46728</v>
      </c>
      <c r="I544" s="1">
        <v>32238</v>
      </c>
      <c r="J544" s="1">
        <v>630</v>
      </c>
      <c r="K544" s="1">
        <v>12960</v>
      </c>
      <c r="L544" s="1">
        <v>900</v>
      </c>
      <c r="M544" s="1">
        <v>90</v>
      </c>
      <c r="N544" s="1">
        <v>61.67</v>
      </c>
      <c r="O544" s="1">
        <v>85</v>
      </c>
      <c r="P544" s="1">
        <v>3</v>
      </c>
      <c r="Q544" s="1">
        <v>3</v>
      </c>
      <c r="R544" s="1">
        <v>4</v>
      </c>
      <c r="S544" s="1">
        <v>10</v>
      </c>
      <c r="T544" s="1">
        <v>50</v>
      </c>
      <c r="U544" s="1">
        <v>90</v>
      </c>
      <c r="V544" s="1">
        <v>10</v>
      </c>
      <c r="W544" s="1">
        <v>51.67</v>
      </c>
      <c r="X544" s="1">
        <v>90</v>
      </c>
      <c r="Y544" s="1">
        <v>10</v>
      </c>
      <c r="Z544" s="1">
        <v>50.63</v>
      </c>
      <c r="AA544" s="1">
        <v>90</v>
      </c>
    </row>
    <row r="545" spans="3:27" x14ac:dyDescent="0.3">
      <c r="C545" s="1">
        <v>10</v>
      </c>
      <c r="D545" s="1">
        <v>8</v>
      </c>
      <c r="E545" s="1" t="s">
        <v>1</v>
      </c>
      <c r="F545" s="1">
        <v>12</v>
      </c>
      <c r="G545" s="1">
        <v>4</v>
      </c>
      <c r="H545" s="1">
        <v>45772</v>
      </c>
      <c r="I545" s="1">
        <v>34252</v>
      </c>
      <c r="J545" s="1">
        <v>840</v>
      </c>
      <c r="K545" s="1">
        <v>9870</v>
      </c>
      <c r="L545" s="1">
        <v>810</v>
      </c>
      <c r="M545" s="1">
        <v>86.67</v>
      </c>
      <c r="N545" s="1">
        <v>76.67</v>
      </c>
      <c r="O545" s="1">
        <v>82.5</v>
      </c>
      <c r="P545" s="1">
        <v>3</v>
      </c>
      <c r="Q545" s="1">
        <v>3</v>
      </c>
      <c r="R545" s="1">
        <v>4</v>
      </c>
      <c r="S545" s="1">
        <v>10</v>
      </c>
      <c r="T545" s="1">
        <v>51.67</v>
      </c>
      <c r="U545" s="1">
        <v>86.67</v>
      </c>
      <c r="V545" s="1">
        <v>10</v>
      </c>
      <c r="W545" s="1">
        <v>56.67</v>
      </c>
      <c r="X545" s="1">
        <v>90</v>
      </c>
      <c r="Y545" s="1">
        <v>10</v>
      </c>
      <c r="Z545" s="1">
        <v>54.38</v>
      </c>
      <c r="AA545" s="1">
        <v>90</v>
      </c>
    </row>
    <row r="546" spans="3:27" x14ac:dyDescent="0.3">
      <c r="C546" s="1">
        <v>10</v>
      </c>
      <c r="D546" s="1">
        <v>4</v>
      </c>
      <c r="E546" s="1" t="s">
        <v>1</v>
      </c>
      <c r="F546" s="1">
        <v>13</v>
      </c>
      <c r="G546" s="1">
        <v>4</v>
      </c>
      <c r="H546" s="1">
        <v>45007</v>
      </c>
      <c r="I546" s="1">
        <v>30937</v>
      </c>
      <c r="J546" s="1">
        <v>1260</v>
      </c>
      <c r="K546" s="1">
        <v>12270</v>
      </c>
      <c r="L546" s="1">
        <v>540</v>
      </c>
      <c r="M546" s="1">
        <v>85</v>
      </c>
      <c r="N546" s="1">
        <v>71.67</v>
      </c>
      <c r="O546" s="1">
        <v>90</v>
      </c>
      <c r="P546" s="1">
        <v>4</v>
      </c>
      <c r="Q546" s="1">
        <v>3</v>
      </c>
      <c r="R546" s="1">
        <v>3</v>
      </c>
      <c r="S546" s="1">
        <v>10</v>
      </c>
      <c r="T546" s="1">
        <v>50.63</v>
      </c>
      <c r="U546" s="1">
        <v>90</v>
      </c>
      <c r="V546" s="1">
        <v>6.67</v>
      </c>
      <c r="W546" s="1">
        <v>46.67</v>
      </c>
      <c r="X546" s="1">
        <v>86.67</v>
      </c>
      <c r="Y546" s="1">
        <v>10</v>
      </c>
      <c r="Z546" s="1">
        <v>50</v>
      </c>
      <c r="AA546" s="1">
        <v>90</v>
      </c>
    </row>
    <row r="547" spans="3:27" x14ac:dyDescent="0.3">
      <c r="C547" s="1">
        <v>10</v>
      </c>
      <c r="D547" s="1">
        <v>8</v>
      </c>
      <c r="E547" s="1" t="s">
        <v>1</v>
      </c>
      <c r="F547" s="1">
        <v>13</v>
      </c>
      <c r="G547" s="1">
        <v>4</v>
      </c>
      <c r="H547" s="1">
        <v>47153</v>
      </c>
      <c r="I547" s="1">
        <v>31553</v>
      </c>
      <c r="J547" s="1">
        <v>2940</v>
      </c>
      <c r="K547" s="1">
        <v>11520</v>
      </c>
      <c r="L547" s="1">
        <v>1140</v>
      </c>
      <c r="M547" s="1">
        <v>65</v>
      </c>
      <c r="N547" s="1">
        <v>70</v>
      </c>
      <c r="O547" s="1">
        <v>80</v>
      </c>
      <c r="P547" s="1">
        <v>4</v>
      </c>
      <c r="Q547" s="1">
        <v>3</v>
      </c>
      <c r="R547" s="1">
        <v>3</v>
      </c>
      <c r="S547" s="1">
        <v>10</v>
      </c>
      <c r="T547" s="1">
        <v>56.25</v>
      </c>
      <c r="U547" s="1">
        <v>87.5</v>
      </c>
      <c r="V547" s="1">
        <v>10</v>
      </c>
      <c r="W547" s="1">
        <v>52.08</v>
      </c>
      <c r="X547" s="1">
        <v>83.33</v>
      </c>
      <c r="Y547" s="1">
        <v>10</v>
      </c>
      <c r="Z547" s="1">
        <v>51.67</v>
      </c>
      <c r="AA547" s="1">
        <v>86.67</v>
      </c>
    </row>
    <row r="548" spans="3:27" x14ac:dyDescent="0.3">
      <c r="C548" s="1">
        <v>10</v>
      </c>
      <c r="D548" s="1">
        <v>4</v>
      </c>
      <c r="E548" s="1" t="s">
        <v>1</v>
      </c>
      <c r="F548" s="1">
        <v>14</v>
      </c>
      <c r="G548" s="1">
        <v>4</v>
      </c>
      <c r="H548" s="1">
        <v>48279</v>
      </c>
      <c r="I548" s="1">
        <v>36459</v>
      </c>
      <c r="J548" s="1">
        <v>2310</v>
      </c>
      <c r="K548" s="1">
        <v>8100</v>
      </c>
      <c r="L548" s="1">
        <v>1410</v>
      </c>
      <c r="M548" s="1">
        <v>63.33</v>
      </c>
      <c r="N548" s="1">
        <v>75</v>
      </c>
      <c r="O548" s="1">
        <v>76.67</v>
      </c>
      <c r="P548" s="1">
        <v>3</v>
      </c>
      <c r="Q548" s="1">
        <v>4</v>
      </c>
      <c r="R548" s="1">
        <v>3</v>
      </c>
      <c r="S548" s="1">
        <v>10</v>
      </c>
      <c r="T548" s="1">
        <v>44.17</v>
      </c>
      <c r="U548" s="1">
        <v>76.67</v>
      </c>
      <c r="V548" s="1">
        <v>10</v>
      </c>
      <c r="W548" s="1">
        <v>51.25</v>
      </c>
      <c r="X548" s="1">
        <v>90</v>
      </c>
      <c r="Y548" s="1">
        <v>10</v>
      </c>
      <c r="Z548" s="1">
        <v>44.17</v>
      </c>
      <c r="AA548" s="1">
        <v>76.67</v>
      </c>
    </row>
    <row r="549" spans="3:27" x14ac:dyDescent="0.3">
      <c r="C549" s="1">
        <v>10</v>
      </c>
      <c r="D549" s="1">
        <v>8</v>
      </c>
      <c r="E549" s="1" t="s">
        <v>1</v>
      </c>
      <c r="F549" s="1">
        <v>14</v>
      </c>
      <c r="G549" s="1">
        <v>4</v>
      </c>
      <c r="H549" s="1">
        <v>50485</v>
      </c>
      <c r="I549" s="1">
        <v>36085</v>
      </c>
      <c r="J549" s="1">
        <v>1470</v>
      </c>
      <c r="K549" s="1">
        <v>12000</v>
      </c>
      <c r="L549" s="1">
        <v>930</v>
      </c>
      <c r="M549" s="1">
        <v>76.67</v>
      </c>
      <c r="N549" s="1">
        <v>70</v>
      </c>
      <c r="O549" s="1">
        <v>83.33</v>
      </c>
      <c r="P549" s="1">
        <v>3</v>
      </c>
      <c r="Q549" s="1">
        <v>4</v>
      </c>
      <c r="R549" s="1">
        <v>3</v>
      </c>
      <c r="S549" s="1">
        <v>10</v>
      </c>
      <c r="T549" s="1">
        <v>56.25</v>
      </c>
      <c r="U549" s="1">
        <v>86.67</v>
      </c>
      <c r="V549" s="1">
        <v>10</v>
      </c>
      <c r="W549" s="1">
        <v>58.13</v>
      </c>
      <c r="X549" s="1">
        <v>90</v>
      </c>
      <c r="Y549" s="1">
        <v>10</v>
      </c>
      <c r="Z549" s="1">
        <v>56.25</v>
      </c>
      <c r="AA549" s="1">
        <v>86.67</v>
      </c>
    </row>
    <row r="550" spans="3:27" x14ac:dyDescent="0.3">
      <c r="C550" s="1">
        <v>10</v>
      </c>
      <c r="D550" s="1">
        <v>4</v>
      </c>
      <c r="E550" s="1" t="s">
        <v>1</v>
      </c>
      <c r="F550" s="1">
        <v>15</v>
      </c>
      <c r="G550" s="1">
        <v>4</v>
      </c>
      <c r="H550" s="1">
        <v>43723</v>
      </c>
      <c r="I550" s="1">
        <v>30343</v>
      </c>
      <c r="J550" s="1">
        <v>1890</v>
      </c>
      <c r="K550" s="1">
        <v>11220</v>
      </c>
      <c r="L550" s="1">
        <v>270</v>
      </c>
      <c r="M550" s="1">
        <v>82</v>
      </c>
      <c r="N550" s="1">
        <v>73.33</v>
      </c>
      <c r="O550" s="1">
        <v>90</v>
      </c>
      <c r="P550" s="1">
        <v>5</v>
      </c>
      <c r="Q550" s="1">
        <v>3</v>
      </c>
      <c r="R550" s="1">
        <v>2</v>
      </c>
      <c r="S550" s="1">
        <v>18</v>
      </c>
      <c r="T550" s="1">
        <v>49</v>
      </c>
      <c r="U550" s="1">
        <v>82</v>
      </c>
      <c r="V550" s="1">
        <v>10</v>
      </c>
      <c r="W550" s="1">
        <v>50.83</v>
      </c>
      <c r="X550" s="1">
        <v>90</v>
      </c>
      <c r="Y550" s="1">
        <v>10</v>
      </c>
      <c r="Z550" s="1">
        <v>51.25</v>
      </c>
      <c r="AA550" s="1">
        <v>90</v>
      </c>
    </row>
    <row r="551" spans="3:27" x14ac:dyDescent="0.3">
      <c r="C551" s="1">
        <v>10</v>
      </c>
      <c r="D551" s="1">
        <v>8</v>
      </c>
      <c r="E551" s="1" t="s">
        <v>1</v>
      </c>
      <c r="F551" s="1">
        <v>15</v>
      </c>
      <c r="G551" s="1">
        <v>4</v>
      </c>
      <c r="H551" s="1">
        <v>40828.999999999898</v>
      </c>
      <c r="I551" s="1">
        <v>30328.9999999998</v>
      </c>
      <c r="J551" s="1">
        <v>4200</v>
      </c>
      <c r="K551" s="1">
        <v>6030</v>
      </c>
      <c r="L551" s="1">
        <v>270</v>
      </c>
      <c r="M551" s="1">
        <v>60</v>
      </c>
      <c r="N551" s="1">
        <v>81.67</v>
      </c>
      <c r="O551" s="1">
        <v>90</v>
      </c>
      <c r="P551" s="1">
        <v>5</v>
      </c>
      <c r="Q551" s="1">
        <v>3</v>
      </c>
      <c r="R551" s="1">
        <v>2</v>
      </c>
      <c r="S551" s="1">
        <v>18</v>
      </c>
      <c r="T551" s="1">
        <v>53</v>
      </c>
      <c r="U551" s="1">
        <v>86</v>
      </c>
      <c r="V551" s="1">
        <v>10</v>
      </c>
      <c r="W551" s="1">
        <v>55</v>
      </c>
      <c r="X551" s="1">
        <v>90</v>
      </c>
      <c r="Y551" s="1">
        <v>10</v>
      </c>
      <c r="Z551" s="1">
        <v>58.75</v>
      </c>
      <c r="AA551" s="1">
        <v>90</v>
      </c>
    </row>
    <row r="552" spans="3:27" x14ac:dyDescent="0.3">
      <c r="C552" s="1">
        <v>10</v>
      </c>
      <c r="D552" s="1">
        <v>4</v>
      </c>
      <c r="E552" s="1" t="s">
        <v>1</v>
      </c>
      <c r="F552" s="1">
        <v>16</v>
      </c>
      <c r="G552" s="1">
        <v>4</v>
      </c>
      <c r="H552" s="1">
        <v>35539</v>
      </c>
      <c r="I552" s="1">
        <v>28279</v>
      </c>
      <c r="J552" s="1">
        <v>1680</v>
      </c>
      <c r="K552" s="1">
        <v>5160</v>
      </c>
      <c r="L552" s="1">
        <v>420</v>
      </c>
      <c r="M552" s="1">
        <v>80</v>
      </c>
      <c r="N552" s="1">
        <v>83.33</v>
      </c>
      <c r="O552" s="1">
        <v>90</v>
      </c>
      <c r="P552" s="1">
        <v>4</v>
      </c>
      <c r="Q552" s="1">
        <v>3</v>
      </c>
      <c r="R552" s="1">
        <v>3</v>
      </c>
      <c r="S552" s="1">
        <v>10</v>
      </c>
      <c r="T552" s="1">
        <v>51.25</v>
      </c>
      <c r="U552" s="1">
        <v>90</v>
      </c>
      <c r="V552" s="1">
        <v>10</v>
      </c>
      <c r="W552" s="1">
        <v>51.67</v>
      </c>
      <c r="X552" s="1">
        <v>90</v>
      </c>
      <c r="Y552" s="1">
        <v>10</v>
      </c>
      <c r="Z552" s="1">
        <v>50</v>
      </c>
      <c r="AA552" s="1">
        <v>90</v>
      </c>
    </row>
    <row r="553" spans="3:27" x14ac:dyDescent="0.3">
      <c r="C553" s="1">
        <v>10</v>
      </c>
      <c r="D553" s="1">
        <v>8</v>
      </c>
      <c r="E553" s="1" t="s">
        <v>1</v>
      </c>
      <c r="F553" s="1">
        <v>16</v>
      </c>
      <c r="G553" s="1">
        <v>4</v>
      </c>
      <c r="H553" s="1">
        <v>35009</v>
      </c>
      <c r="I553" s="1">
        <v>25409</v>
      </c>
      <c r="J553" s="1">
        <v>2310</v>
      </c>
      <c r="K553" s="1">
        <v>6480</v>
      </c>
      <c r="L553" s="1">
        <v>810</v>
      </c>
      <c r="M553" s="1">
        <v>72.5</v>
      </c>
      <c r="N553" s="1">
        <v>80</v>
      </c>
      <c r="O553" s="1">
        <v>83.33</v>
      </c>
      <c r="P553" s="1">
        <v>4</v>
      </c>
      <c r="Q553" s="1">
        <v>3</v>
      </c>
      <c r="R553" s="1">
        <v>3</v>
      </c>
      <c r="S553" s="1">
        <v>10</v>
      </c>
      <c r="T553" s="1">
        <v>58.75</v>
      </c>
      <c r="U553" s="1">
        <v>90</v>
      </c>
      <c r="V553" s="1">
        <v>10</v>
      </c>
      <c r="W553" s="1">
        <v>58.33</v>
      </c>
      <c r="X553" s="1">
        <v>90</v>
      </c>
      <c r="Y553" s="1">
        <v>10</v>
      </c>
      <c r="Z553" s="1">
        <v>51.67</v>
      </c>
      <c r="AA553" s="1">
        <v>83.33</v>
      </c>
    </row>
    <row r="554" spans="3:27" x14ac:dyDescent="0.3">
      <c r="C554" s="1">
        <v>10</v>
      </c>
      <c r="D554" s="1">
        <v>4</v>
      </c>
      <c r="E554" s="1" t="s">
        <v>1</v>
      </c>
      <c r="F554" s="1">
        <v>17</v>
      </c>
      <c r="G554" s="1">
        <v>4</v>
      </c>
      <c r="H554" s="1">
        <v>46012</v>
      </c>
      <c r="I554" s="1">
        <v>35812</v>
      </c>
      <c r="J554" s="1">
        <v>1890</v>
      </c>
      <c r="K554" s="1">
        <v>7650</v>
      </c>
      <c r="L554" s="1">
        <v>660</v>
      </c>
      <c r="M554" s="1">
        <v>77.5</v>
      </c>
      <c r="N554" s="1">
        <v>65</v>
      </c>
      <c r="O554" s="1">
        <v>90</v>
      </c>
      <c r="P554" s="1">
        <v>4</v>
      </c>
      <c r="Q554" s="1">
        <v>3</v>
      </c>
      <c r="R554" s="1">
        <v>3</v>
      </c>
      <c r="S554" s="1">
        <v>7.5</v>
      </c>
      <c r="T554" s="1">
        <v>51.88</v>
      </c>
      <c r="U554" s="1">
        <v>90</v>
      </c>
      <c r="V554" s="1">
        <v>10</v>
      </c>
      <c r="W554" s="1">
        <v>51.67</v>
      </c>
      <c r="X554" s="1">
        <v>90</v>
      </c>
      <c r="Y554" s="1">
        <v>10</v>
      </c>
      <c r="Z554" s="1">
        <v>50</v>
      </c>
      <c r="AA554" s="1">
        <v>90</v>
      </c>
    </row>
    <row r="555" spans="3:27" x14ac:dyDescent="0.3">
      <c r="C555" s="1">
        <v>10</v>
      </c>
      <c r="D555" s="1">
        <v>8</v>
      </c>
      <c r="E555" s="1" t="s">
        <v>1</v>
      </c>
      <c r="F555" s="1">
        <v>17</v>
      </c>
      <c r="G555" s="1">
        <v>4</v>
      </c>
      <c r="H555" s="1">
        <v>43541</v>
      </c>
      <c r="I555" s="1">
        <v>31151</v>
      </c>
      <c r="J555" s="1">
        <v>3360</v>
      </c>
      <c r="K555" s="1">
        <v>8220</v>
      </c>
      <c r="L555" s="1">
        <v>810</v>
      </c>
      <c r="M555" s="1">
        <v>60</v>
      </c>
      <c r="N555" s="1">
        <v>80</v>
      </c>
      <c r="O555" s="1">
        <v>86.67</v>
      </c>
      <c r="P555" s="1">
        <v>4</v>
      </c>
      <c r="Q555" s="1">
        <v>3</v>
      </c>
      <c r="R555" s="1">
        <v>3</v>
      </c>
      <c r="S555" s="1">
        <v>7.5</v>
      </c>
      <c r="T555" s="1">
        <v>49.69</v>
      </c>
      <c r="U555" s="1">
        <v>85</v>
      </c>
      <c r="V555" s="1">
        <v>10</v>
      </c>
      <c r="W555" s="1">
        <v>56.67</v>
      </c>
      <c r="X555" s="1">
        <v>86.67</v>
      </c>
      <c r="Y555" s="1">
        <v>10</v>
      </c>
      <c r="Z555" s="1">
        <v>51.67</v>
      </c>
      <c r="AA555" s="1">
        <v>86.67</v>
      </c>
    </row>
    <row r="556" spans="3:27" x14ac:dyDescent="0.3">
      <c r="C556" s="1">
        <v>10</v>
      </c>
      <c r="D556" s="1">
        <v>4</v>
      </c>
      <c r="E556" s="1" t="s">
        <v>1</v>
      </c>
      <c r="F556" s="1">
        <v>18</v>
      </c>
      <c r="G556" s="1">
        <v>4</v>
      </c>
      <c r="H556" s="1">
        <v>50450</v>
      </c>
      <c r="I556" s="1">
        <v>43550</v>
      </c>
      <c r="J556" s="1">
        <v>840</v>
      </c>
      <c r="K556" s="1">
        <v>5580</v>
      </c>
      <c r="L556" s="1">
        <v>480</v>
      </c>
      <c r="M556" s="1">
        <v>90</v>
      </c>
      <c r="N556" s="1">
        <v>77.5</v>
      </c>
      <c r="O556" s="1">
        <v>90</v>
      </c>
      <c r="P556" s="1">
        <v>4</v>
      </c>
      <c r="Q556" s="1">
        <v>2</v>
      </c>
      <c r="R556" s="1">
        <v>4</v>
      </c>
      <c r="S556" s="1">
        <v>10</v>
      </c>
      <c r="T556" s="1">
        <v>50</v>
      </c>
      <c r="U556" s="1">
        <v>90</v>
      </c>
      <c r="V556" s="1">
        <v>10</v>
      </c>
      <c r="W556" s="1">
        <v>43.75</v>
      </c>
      <c r="X556" s="1">
        <v>90</v>
      </c>
      <c r="Y556" s="1">
        <v>10</v>
      </c>
      <c r="Z556" s="1">
        <v>48.75</v>
      </c>
      <c r="AA556" s="1">
        <v>90</v>
      </c>
    </row>
    <row r="557" spans="3:27" x14ac:dyDescent="0.3">
      <c r="C557" s="1">
        <v>10</v>
      </c>
      <c r="D557" s="1">
        <v>8</v>
      </c>
      <c r="E557" s="1" t="s">
        <v>1</v>
      </c>
      <c r="F557" s="1">
        <v>18</v>
      </c>
      <c r="G557" s="1">
        <v>4</v>
      </c>
      <c r="H557" s="1">
        <v>55290</v>
      </c>
      <c r="I557" s="1">
        <v>41550</v>
      </c>
      <c r="J557" s="1">
        <v>2100</v>
      </c>
      <c r="K557" s="1">
        <v>10560</v>
      </c>
      <c r="L557" s="1">
        <v>1080</v>
      </c>
      <c r="M557" s="1">
        <v>75</v>
      </c>
      <c r="N557" s="1">
        <v>57.5</v>
      </c>
      <c r="O557" s="1">
        <v>77.5</v>
      </c>
      <c r="P557" s="1">
        <v>4</v>
      </c>
      <c r="Q557" s="1">
        <v>2</v>
      </c>
      <c r="R557" s="1">
        <v>4</v>
      </c>
      <c r="S557" s="1">
        <v>10</v>
      </c>
      <c r="T557" s="1">
        <v>52.5</v>
      </c>
      <c r="U557" s="1">
        <v>85</v>
      </c>
      <c r="V557" s="1">
        <v>5</v>
      </c>
      <c r="W557" s="1">
        <v>46.25</v>
      </c>
      <c r="X557" s="1">
        <v>90</v>
      </c>
      <c r="Y557" s="1">
        <v>7.5</v>
      </c>
      <c r="Z557" s="1">
        <v>53.75</v>
      </c>
      <c r="AA557" s="1">
        <v>90</v>
      </c>
    </row>
    <row r="558" spans="3:27" x14ac:dyDescent="0.3">
      <c r="C558" s="1">
        <v>10</v>
      </c>
      <c r="D558" s="1">
        <v>4</v>
      </c>
      <c r="E558" s="1" t="s">
        <v>1</v>
      </c>
      <c r="F558" s="1">
        <v>19</v>
      </c>
      <c r="G558" s="1">
        <v>4</v>
      </c>
      <c r="H558" s="1">
        <v>36983</v>
      </c>
      <c r="I558" s="1">
        <v>25523</v>
      </c>
      <c r="J558" s="1">
        <v>420</v>
      </c>
      <c r="K558" s="1">
        <v>10560</v>
      </c>
      <c r="L558" s="1">
        <v>480</v>
      </c>
      <c r="M558" s="1">
        <v>90</v>
      </c>
      <c r="N558" s="1">
        <v>62</v>
      </c>
      <c r="O558" s="1">
        <v>90</v>
      </c>
      <c r="P558" s="1">
        <v>2</v>
      </c>
      <c r="Q558" s="1">
        <v>5</v>
      </c>
      <c r="R558" s="1">
        <v>3</v>
      </c>
      <c r="S558" s="1">
        <v>10</v>
      </c>
      <c r="T558" s="1">
        <v>50</v>
      </c>
      <c r="U558" s="1">
        <v>90</v>
      </c>
      <c r="V558" s="1">
        <v>10</v>
      </c>
      <c r="W558" s="1">
        <v>45.5</v>
      </c>
      <c r="X558" s="1">
        <v>82</v>
      </c>
      <c r="Y558" s="1">
        <v>10</v>
      </c>
      <c r="Z558" s="1">
        <v>50.83</v>
      </c>
      <c r="AA558" s="1">
        <v>90</v>
      </c>
    </row>
    <row r="559" spans="3:27" x14ac:dyDescent="0.3">
      <c r="C559" s="1">
        <v>10</v>
      </c>
      <c r="D559" s="1">
        <v>8</v>
      </c>
      <c r="E559" s="1" t="s">
        <v>1</v>
      </c>
      <c r="F559" s="1">
        <v>19</v>
      </c>
      <c r="G559" s="1">
        <v>4</v>
      </c>
      <c r="H559" s="1">
        <v>32702</v>
      </c>
      <c r="I559" s="1">
        <v>22232</v>
      </c>
      <c r="J559" s="1">
        <v>1260</v>
      </c>
      <c r="K559" s="1">
        <v>8730</v>
      </c>
      <c r="L559" s="1">
        <v>480</v>
      </c>
      <c r="M559" s="1">
        <v>70</v>
      </c>
      <c r="N559" s="1">
        <v>73</v>
      </c>
      <c r="O559" s="1">
        <v>90</v>
      </c>
      <c r="P559" s="1">
        <v>2</v>
      </c>
      <c r="Q559" s="1">
        <v>5</v>
      </c>
      <c r="R559" s="1">
        <v>3</v>
      </c>
      <c r="S559" s="1">
        <v>10</v>
      </c>
      <c r="T559" s="1">
        <v>55</v>
      </c>
      <c r="U559" s="1">
        <v>90</v>
      </c>
      <c r="V559" s="1">
        <v>8</v>
      </c>
      <c r="W559" s="1">
        <v>52.25</v>
      </c>
      <c r="X559" s="1">
        <v>86</v>
      </c>
      <c r="Y559" s="1">
        <v>10</v>
      </c>
      <c r="Z559" s="1">
        <v>55.83</v>
      </c>
      <c r="AA559" s="1">
        <v>90</v>
      </c>
    </row>
    <row r="560" spans="3:27" x14ac:dyDescent="0.3">
      <c r="C560" s="1">
        <v>10</v>
      </c>
      <c r="D560" s="1">
        <v>4</v>
      </c>
      <c r="E560" s="1" t="s">
        <v>1</v>
      </c>
      <c r="F560" s="1">
        <v>20</v>
      </c>
      <c r="G560" s="1">
        <v>4</v>
      </c>
      <c r="H560" s="1">
        <v>46931</v>
      </c>
      <c r="I560" s="1">
        <v>38861</v>
      </c>
      <c r="J560" s="1">
        <v>420</v>
      </c>
      <c r="K560" s="1">
        <v>6120</v>
      </c>
      <c r="L560" s="1">
        <v>1530</v>
      </c>
      <c r="M560" s="1">
        <v>90</v>
      </c>
      <c r="N560" s="1">
        <v>78.75</v>
      </c>
      <c r="O560" s="1">
        <v>77.5</v>
      </c>
      <c r="P560" s="1">
        <v>2</v>
      </c>
      <c r="Q560" s="1">
        <v>4</v>
      </c>
      <c r="R560" s="1">
        <v>4</v>
      </c>
      <c r="S560" s="1">
        <v>10</v>
      </c>
      <c r="T560" s="1">
        <v>50</v>
      </c>
      <c r="U560" s="1">
        <v>90</v>
      </c>
      <c r="V560" s="1">
        <v>10</v>
      </c>
      <c r="W560" s="1">
        <v>51.25</v>
      </c>
      <c r="X560" s="1">
        <v>90</v>
      </c>
      <c r="Y560" s="1">
        <v>15</v>
      </c>
      <c r="Z560" s="1">
        <v>52.5</v>
      </c>
      <c r="AA560" s="1">
        <v>87.5</v>
      </c>
    </row>
    <row r="561" spans="3:27" x14ac:dyDescent="0.3">
      <c r="C561" s="1">
        <v>10</v>
      </c>
      <c r="D561" s="1">
        <v>8</v>
      </c>
      <c r="E561" s="1" t="s">
        <v>1</v>
      </c>
      <c r="F561" s="1">
        <v>20</v>
      </c>
      <c r="G561" s="1">
        <v>4</v>
      </c>
      <c r="H561" s="1">
        <v>54052</v>
      </c>
      <c r="I561" s="1">
        <v>42532</v>
      </c>
      <c r="J561" s="1">
        <v>1260</v>
      </c>
      <c r="K561" s="1">
        <v>9480</v>
      </c>
      <c r="L561" s="1">
        <v>780</v>
      </c>
      <c r="M561" s="1">
        <v>70</v>
      </c>
      <c r="N561" s="1">
        <v>68.75</v>
      </c>
      <c r="O561" s="1">
        <v>87.5</v>
      </c>
      <c r="P561" s="1">
        <v>2</v>
      </c>
      <c r="Q561" s="1">
        <v>4</v>
      </c>
      <c r="R561" s="1">
        <v>4</v>
      </c>
      <c r="S561" s="1">
        <v>10</v>
      </c>
      <c r="T561" s="1">
        <v>50</v>
      </c>
      <c r="U561" s="1">
        <v>90</v>
      </c>
      <c r="V561" s="1">
        <v>10</v>
      </c>
      <c r="W561" s="1">
        <v>55</v>
      </c>
      <c r="X561" s="1">
        <v>85</v>
      </c>
      <c r="Y561" s="1">
        <v>15</v>
      </c>
      <c r="Z561" s="1">
        <v>54.38</v>
      </c>
      <c r="AA561" s="1">
        <v>90</v>
      </c>
    </row>
    <row r="562" spans="3:27" x14ac:dyDescent="0.3">
      <c r="C562" s="1">
        <v>10</v>
      </c>
      <c r="D562" s="1">
        <v>4</v>
      </c>
      <c r="E562" s="1" t="s">
        <v>1</v>
      </c>
      <c r="F562" s="1">
        <v>2</v>
      </c>
      <c r="G562" s="1">
        <v>4</v>
      </c>
      <c r="H562" s="1">
        <v>36146</v>
      </c>
      <c r="I562" s="1">
        <v>28076</v>
      </c>
      <c r="J562" s="1">
        <v>2730</v>
      </c>
      <c r="K562" s="1">
        <v>4560</v>
      </c>
      <c r="L562" s="1">
        <v>780</v>
      </c>
      <c r="M562" s="1">
        <v>56.67</v>
      </c>
      <c r="N562" s="1">
        <v>80</v>
      </c>
      <c r="O562" s="1">
        <v>85</v>
      </c>
      <c r="P562" s="1">
        <v>3</v>
      </c>
      <c r="Q562" s="1">
        <v>3</v>
      </c>
      <c r="R562" s="1">
        <v>4</v>
      </c>
      <c r="S562" s="1">
        <v>6.67</v>
      </c>
      <c r="T562" s="1">
        <v>49.17</v>
      </c>
      <c r="U562" s="1">
        <v>83.33</v>
      </c>
      <c r="V562" s="1">
        <v>10</v>
      </c>
      <c r="W562" s="1">
        <v>52.5</v>
      </c>
      <c r="X562" s="1">
        <v>90</v>
      </c>
      <c r="Y562" s="1">
        <v>7.5</v>
      </c>
      <c r="Z562" s="1">
        <v>50.63</v>
      </c>
      <c r="AA562" s="1">
        <v>85</v>
      </c>
    </row>
    <row r="563" spans="3:27" x14ac:dyDescent="0.3">
      <c r="C563" s="1">
        <v>10</v>
      </c>
      <c r="D563" s="1">
        <v>4</v>
      </c>
      <c r="E563" s="1" t="s">
        <v>1</v>
      </c>
      <c r="F563" s="1">
        <v>1</v>
      </c>
      <c r="G563" s="1">
        <v>5</v>
      </c>
      <c r="H563" s="1">
        <v>62819</v>
      </c>
      <c r="I563" s="1">
        <v>55799</v>
      </c>
      <c r="J563" s="1">
        <v>1050</v>
      </c>
      <c r="K563" s="1">
        <v>5220</v>
      </c>
      <c r="L563" s="1">
        <v>750</v>
      </c>
      <c r="M563" s="1">
        <v>83.33</v>
      </c>
      <c r="N563" s="1">
        <v>90</v>
      </c>
      <c r="O563" s="1">
        <v>90</v>
      </c>
      <c r="P563" s="1">
        <v>3</v>
      </c>
      <c r="Q563" s="1">
        <v>3</v>
      </c>
      <c r="R563" s="1">
        <v>4</v>
      </c>
      <c r="S563" s="1">
        <v>10</v>
      </c>
      <c r="T563" s="1">
        <v>51.67</v>
      </c>
      <c r="U563" s="1">
        <v>90</v>
      </c>
      <c r="V563" s="1">
        <v>10</v>
      </c>
      <c r="W563" s="1">
        <v>50</v>
      </c>
      <c r="X563" s="1">
        <v>90</v>
      </c>
      <c r="Y563" s="1">
        <v>22.5</v>
      </c>
      <c r="Z563" s="1">
        <v>56.88</v>
      </c>
      <c r="AA563" s="1">
        <v>90</v>
      </c>
    </row>
    <row r="564" spans="3:27" x14ac:dyDescent="0.3">
      <c r="C564" s="1">
        <v>10</v>
      </c>
      <c r="D564" s="1">
        <v>8</v>
      </c>
      <c r="E564" s="1" t="s">
        <v>1</v>
      </c>
      <c r="F564" s="1">
        <v>1</v>
      </c>
      <c r="G564" s="1">
        <v>5</v>
      </c>
      <c r="H564" s="1">
        <v>73262</v>
      </c>
      <c r="I564" s="1">
        <v>59852</v>
      </c>
      <c r="J564" s="1">
        <v>1050</v>
      </c>
      <c r="K564" s="1">
        <v>10080</v>
      </c>
      <c r="L564" s="1">
        <v>2280</v>
      </c>
      <c r="M564" s="1">
        <v>83.33</v>
      </c>
      <c r="N564" s="1">
        <v>80</v>
      </c>
      <c r="O564" s="1">
        <v>67.5</v>
      </c>
      <c r="P564" s="1">
        <v>3</v>
      </c>
      <c r="Q564" s="1">
        <v>3</v>
      </c>
      <c r="R564" s="1">
        <v>4</v>
      </c>
      <c r="S564" s="1">
        <v>10</v>
      </c>
      <c r="T564" s="1">
        <v>56.67</v>
      </c>
      <c r="U564" s="1">
        <v>86.67</v>
      </c>
      <c r="V564" s="1">
        <v>10</v>
      </c>
      <c r="W564" s="1">
        <v>54.17</v>
      </c>
      <c r="X564" s="1">
        <v>90</v>
      </c>
      <c r="Y564" s="1">
        <v>7.5</v>
      </c>
      <c r="Z564" s="1">
        <v>54.06</v>
      </c>
      <c r="AA564" s="1">
        <v>90</v>
      </c>
    </row>
    <row r="565" spans="3:27" x14ac:dyDescent="0.3">
      <c r="C565" s="1">
        <v>10</v>
      </c>
      <c r="D565" s="1">
        <v>8</v>
      </c>
      <c r="E565" s="1" t="s">
        <v>1</v>
      </c>
      <c r="F565" s="1">
        <v>2</v>
      </c>
      <c r="G565" s="1">
        <v>5</v>
      </c>
      <c r="H565" s="1">
        <v>41328</v>
      </c>
      <c r="I565" s="1">
        <v>37668</v>
      </c>
      <c r="J565" s="1">
        <v>840</v>
      </c>
      <c r="K565" s="1">
        <v>2280</v>
      </c>
      <c r="L565" s="1">
        <v>540</v>
      </c>
      <c r="M565" s="1">
        <v>86.67</v>
      </c>
      <c r="N565" s="1">
        <v>90</v>
      </c>
      <c r="O565" s="1">
        <v>90</v>
      </c>
      <c r="P565" s="1">
        <v>3</v>
      </c>
      <c r="Q565" s="1">
        <v>3</v>
      </c>
      <c r="R565" s="1">
        <v>4</v>
      </c>
      <c r="S565" s="1">
        <v>10</v>
      </c>
      <c r="T565" s="1">
        <v>52.08</v>
      </c>
      <c r="U565" s="1">
        <v>86.67</v>
      </c>
      <c r="V565" s="1">
        <v>10</v>
      </c>
      <c r="W565" s="1">
        <v>60</v>
      </c>
      <c r="X565" s="1">
        <v>90</v>
      </c>
      <c r="Y565" s="1">
        <v>10</v>
      </c>
      <c r="Z565" s="1">
        <v>56.56</v>
      </c>
      <c r="AA565" s="1">
        <v>90</v>
      </c>
    </row>
    <row r="566" spans="3:27" x14ac:dyDescent="0.3">
      <c r="C566" s="1">
        <v>10</v>
      </c>
      <c r="D566" s="1">
        <v>4</v>
      </c>
      <c r="E566" s="1" t="s">
        <v>1</v>
      </c>
      <c r="F566" s="1">
        <v>3</v>
      </c>
      <c r="G566" s="1">
        <v>5</v>
      </c>
      <c r="H566" s="1">
        <v>48917.999999999898</v>
      </c>
      <c r="I566" s="1">
        <v>42917.999999999898</v>
      </c>
      <c r="J566" s="1">
        <v>1470</v>
      </c>
      <c r="K566" s="1">
        <v>4080</v>
      </c>
      <c r="L566" s="1">
        <v>450</v>
      </c>
      <c r="M566" s="1">
        <v>86</v>
      </c>
      <c r="N566" s="1">
        <v>83.33</v>
      </c>
      <c r="O566" s="1">
        <v>90</v>
      </c>
      <c r="P566" s="1">
        <v>5</v>
      </c>
      <c r="Q566" s="1">
        <v>3</v>
      </c>
      <c r="R566" s="1">
        <v>2</v>
      </c>
      <c r="S566" s="1">
        <v>10</v>
      </c>
      <c r="T566" s="1">
        <v>51.5</v>
      </c>
      <c r="U566" s="1">
        <v>90</v>
      </c>
      <c r="V566" s="1">
        <v>10</v>
      </c>
      <c r="W566" s="1">
        <v>51.67</v>
      </c>
      <c r="X566" s="1">
        <v>90</v>
      </c>
      <c r="Y566" s="1">
        <v>10</v>
      </c>
      <c r="Z566" s="1">
        <v>50</v>
      </c>
      <c r="AA566" s="1">
        <v>90</v>
      </c>
    </row>
    <row r="567" spans="3:27" x14ac:dyDescent="0.3">
      <c r="C567" s="1">
        <v>10</v>
      </c>
      <c r="D567" s="1">
        <v>8</v>
      </c>
      <c r="E567" s="1" t="s">
        <v>1</v>
      </c>
      <c r="F567" s="1">
        <v>3</v>
      </c>
      <c r="G567" s="1">
        <v>5</v>
      </c>
      <c r="H567" s="1">
        <v>50726.999999999098</v>
      </c>
      <c r="I567" s="1">
        <v>44396.999999999098</v>
      </c>
      <c r="J567" s="1">
        <v>1470</v>
      </c>
      <c r="K567" s="1">
        <v>4170</v>
      </c>
      <c r="L567" s="1">
        <v>690</v>
      </c>
      <c r="M567" s="1">
        <v>86</v>
      </c>
      <c r="N567" s="1">
        <v>85</v>
      </c>
      <c r="O567" s="1">
        <v>85</v>
      </c>
      <c r="P567" s="1">
        <v>5</v>
      </c>
      <c r="Q567" s="1">
        <v>3</v>
      </c>
      <c r="R567" s="1">
        <v>2</v>
      </c>
      <c r="S567" s="1">
        <v>10</v>
      </c>
      <c r="T567" s="1">
        <v>57.5</v>
      </c>
      <c r="U567" s="1">
        <v>90</v>
      </c>
      <c r="V567" s="1">
        <v>10</v>
      </c>
      <c r="W567" s="1">
        <v>56.67</v>
      </c>
      <c r="X567" s="1">
        <v>86.67</v>
      </c>
      <c r="Y567" s="1">
        <v>10</v>
      </c>
      <c r="Z567" s="1">
        <v>52.5</v>
      </c>
      <c r="AA567" s="1">
        <v>85</v>
      </c>
    </row>
    <row r="568" spans="3:27" x14ac:dyDescent="0.3">
      <c r="C568" s="1">
        <v>10</v>
      </c>
      <c r="D568" s="1">
        <v>4</v>
      </c>
      <c r="E568" s="1" t="s">
        <v>1</v>
      </c>
      <c r="F568" s="1">
        <v>4</v>
      </c>
      <c r="G568" s="1">
        <v>5</v>
      </c>
      <c r="H568" s="1">
        <v>63317.999999999898</v>
      </c>
      <c r="I568" s="1">
        <v>56567.999999999898</v>
      </c>
      <c r="J568" s="1">
        <v>420</v>
      </c>
      <c r="K568" s="1">
        <v>5640</v>
      </c>
      <c r="L568" s="1">
        <v>690</v>
      </c>
      <c r="M568" s="1">
        <v>90</v>
      </c>
      <c r="N568" s="1">
        <v>87.5</v>
      </c>
      <c r="O568" s="1">
        <v>90</v>
      </c>
      <c r="P568" s="1">
        <v>2</v>
      </c>
      <c r="Q568" s="1">
        <v>4</v>
      </c>
      <c r="R568" s="1">
        <v>4</v>
      </c>
      <c r="S568" s="1">
        <v>10</v>
      </c>
      <c r="T568" s="1">
        <v>50</v>
      </c>
      <c r="U568" s="1">
        <v>90</v>
      </c>
      <c r="V568" s="1">
        <v>10</v>
      </c>
      <c r="W568" s="1">
        <v>50.63</v>
      </c>
      <c r="X568" s="1">
        <v>90</v>
      </c>
      <c r="Y568" s="1">
        <v>12.5</v>
      </c>
      <c r="Z568" s="1">
        <v>52.5</v>
      </c>
      <c r="AA568" s="1">
        <v>90</v>
      </c>
    </row>
    <row r="569" spans="3:27" x14ac:dyDescent="0.3">
      <c r="C569" s="1">
        <v>10</v>
      </c>
      <c r="D569" s="1">
        <v>8</v>
      </c>
      <c r="E569" s="1" t="s">
        <v>1</v>
      </c>
      <c r="F569" s="1">
        <v>4</v>
      </c>
      <c r="G569" s="1">
        <v>5</v>
      </c>
      <c r="H569" s="1">
        <v>69378.999999998705</v>
      </c>
      <c r="I569" s="1">
        <v>62568.999999998698</v>
      </c>
      <c r="J569" s="1">
        <v>840</v>
      </c>
      <c r="K569" s="1">
        <v>5040</v>
      </c>
      <c r="L569" s="1">
        <v>930</v>
      </c>
      <c r="M569" s="1">
        <v>80</v>
      </c>
      <c r="N569" s="1">
        <v>86.25</v>
      </c>
      <c r="O569" s="1">
        <v>85</v>
      </c>
      <c r="P569" s="1">
        <v>2</v>
      </c>
      <c r="Q569" s="1">
        <v>4</v>
      </c>
      <c r="R569" s="1">
        <v>4</v>
      </c>
      <c r="S569" s="1">
        <v>10</v>
      </c>
      <c r="T569" s="1">
        <v>53.75</v>
      </c>
      <c r="U569" s="1">
        <v>90</v>
      </c>
      <c r="V569" s="1">
        <v>10</v>
      </c>
      <c r="W569" s="1">
        <v>53.75</v>
      </c>
      <c r="X569" s="1">
        <v>87.5</v>
      </c>
      <c r="Y569" s="1">
        <v>7.5</v>
      </c>
      <c r="Z569" s="1">
        <v>52.81</v>
      </c>
      <c r="AA569" s="1">
        <v>85</v>
      </c>
    </row>
    <row r="570" spans="3:27" x14ac:dyDescent="0.3">
      <c r="C570" s="1">
        <v>10</v>
      </c>
      <c r="D570" s="1">
        <v>4</v>
      </c>
      <c r="E570" s="1" t="s">
        <v>1</v>
      </c>
      <c r="F570" s="1">
        <v>5</v>
      </c>
      <c r="G570" s="1">
        <v>5</v>
      </c>
      <c r="H570" s="1">
        <v>68041.999999996697</v>
      </c>
      <c r="I570" s="1">
        <v>56431.999999996697</v>
      </c>
      <c r="J570" s="1">
        <v>420</v>
      </c>
      <c r="K570" s="1">
        <v>8910</v>
      </c>
      <c r="L570" s="1">
        <v>2280</v>
      </c>
      <c r="M570" s="1">
        <v>90</v>
      </c>
      <c r="N570" s="1">
        <v>81.25</v>
      </c>
      <c r="O570" s="1">
        <v>75</v>
      </c>
      <c r="P570" s="1">
        <v>2</v>
      </c>
      <c r="Q570" s="1">
        <v>4</v>
      </c>
      <c r="R570" s="1">
        <v>4</v>
      </c>
      <c r="S570" s="1">
        <v>10</v>
      </c>
      <c r="T570" s="1">
        <v>51.25</v>
      </c>
      <c r="U570" s="1">
        <v>90</v>
      </c>
      <c r="V570" s="1">
        <v>10</v>
      </c>
      <c r="W570" s="1">
        <v>50.63</v>
      </c>
      <c r="X570" s="1">
        <v>90</v>
      </c>
      <c r="Y570" s="1">
        <v>10</v>
      </c>
      <c r="Z570" s="1">
        <v>49.38</v>
      </c>
      <c r="AA570" s="1">
        <v>90</v>
      </c>
    </row>
    <row r="571" spans="3:27" x14ac:dyDescent="0.3">
      <c r="C571" s="1">
        <v>10</v>
      </c>
      <c r="D571" s="1">
        <v>8</v>
      </c>
      <c r="E571" s="1" t="s">
        <v>1</v>
      </c>
      <c r="F571" s="1">
        <v>5</v>
      </c>
      <c r="G571" s="1">
        <v>5</v>
      </c>
      <c r="H571" s="1">
        <v>69334.999999997599</v>
      </c>
      <c r="I571" s="1">
        <v>57334.999999997599</v>
      </c>
      <c r="J571" s="1">
        <v>630</v>
      </c>
      <c r="K571" s="1">
        <v>8850</v>
      </c>
      <c r="L571" s="1">
        <v>2520</v>
      </c>
      <c r="M571" s="1">
        <v>85</v>
      </c>
      <c r="N571" s="1">
        <v>81.25</v>
      </c>
      <c r="O571" s="1">
        <v>72.5</v>
      </c>
      <c r="P571" s="1">
        <v>2</v>
      </c>
      <c r="Q571" s="1">
        <v>4</v>
      </c>
      <c r="R571" s="1">
        <v>4</v>
      </c>
      <c r="S571" s="1">
        <v>10</v>
      </c>
      <c r="T571" s="1">
        <v>55</v>
      </c>
      <c r="U571" s="1">
        <v>85</v>
      </c>
      <c r="V571" s="1">
        <v>15</v>
      </c>
      <c r="W571" s="1">
        <v>58.44</v>
      </c>
      <c r="X571" s="1">
        <v>87.5</v>
      </c>
      <c r="Y571" s="1">
        <v>20</v>
      </c>
      <c r="Z571" s="1">
        <v>55.63</v>
      </c>
      <c r="AA571" s="1">
        <v>82.5</v>
      </c>
    </row>
    <row r="572" spans="3:27" x14ac:dyDescent="0.3">
      <c r="C572" s="1">
        <v>10</v>
      </c>
      <c r="D572" s="1">
        <v>4</v>
      </c>
      <c r="E572" s="1" t="s">
        <v>1</v>
      </c>
      <c r="F572" s="1">
        <v>6</v>
      </c>
      <c r="G572" s="1">
        <v>5</v>
      </c>
      <c r="H572" s="1">
        <v>45727.999999999898</v>
      </c>
      <c r="I572" s="1">
        <v>40207.999999999898</v>
      </c>
      <c r="J572" s="1">
        <v>1890</v>
      </c>
      <c r="K572" s="1">
        <v>3480</v>
      </c>
      <c r="L572" s="1">
        <v>150</v>
      </c>
      <c r="M572" s="1">
        <v>82</v>
      </c>
      <c r="N572" s="1">
        <v>86.67</v>
      </c>
      <c r="O572" s="1">
        <v>90</v>
      </c>
      <c r="P572" s="1">
        <v>5</v>
      </c>
      <c r="Q572" s="1">
        <v>3</v>
      </c>
      <c r="R572" s="1">
        <v>2</v>
      </c>
      <c r="S572" s="1">
        <v>12</v>
      </c>
      <c r="T572" s="1">
        <v>48</v>
      </c>
      <c r="U572" s="1">
        <v>82</v>
      </c>
      <c r="V572" s="1">
        <v>10</v>
      </c>
      <c r="W572" s="1">
        <v>50.83</v>
      </c>
      <c r="X572" s="1">
        <v>90</v>
      </c>
      <c r="Y572" s="1">
        <v>10</v>
      </c>
      <c r="Z572" s="1">
        <v>50</v>
      </c>
      <c r="AA572" s="1">
        <v>90</v>
      </c>
    </row>
    <row r="573" spans="3:27" x14ac:dyDescent="0.3">
      <c r="C573" s="1">
        <v>10</v>
      </c>
      <c r="D573" s="1">
        <v>8</v>
      </c>
      <c r="E573" s="1" t="s">
        <v>1</v>
      </c>
      <c r="F573" s="1">
        <v>6</v>
      </c>
      <c r="G573" s="1">
        <v>5</v>
      </c>
      <c r="H573" s="1">
        <v>62572.999999999702</v>
      </c>
      <c r="I573" s="1">
        <v>55672.999999999702</v>
      </c>
      <c r="J573" s="1">
        <v>1260</v>
      </c>
      <c r="K573" s="1">
        <v>5460</v>
      </c>
      <c r="L573" s="1">
        <v>180</v>
      </c>
      <c r="M573" s="1">
        <v>88</v>
      </c>
      <c r="N573" s="1">
        <v>83.33</v>
      </c>
      <c r="O573" s="1">
        <v>85</v>
      </c>
      <c r="P573" s="1">
        <v>5</v>
      </c>
      <c r="Q573" s="1">
        <v>3</v>
      </c>
      <c r="R573" s="1">
        <v>2</v>
      </c>
      <c r="S573" s="1">
        <v>8</v>
      </c>
      <c r="T573" s="1">
        <v>53</v>
      </c>
      <c r="U573" s="1">
        <v>88</v>
      </c>
      <c r="V573" s="1">
        <v>10</v>
      </c>
      <c r="W573" s="1">
        <v>55.83</v>
      </c>
      <c r="X573" s="1">
        <v>90</v>
      </c>
      <c r="Y573" s="1">
        <v>10</v>
      </c>
      <c r="Z573" s="1">
        <v>50</v>
      </c>
      <c r="AA573" s="1">
        <v>85</v>
      </c>
    </row>
    <row r="574" spans="3:27" x14ac:dyDescent="0.3">
      <c r="C574" s="1">
        <v>10</v>
      </c>
      <c r="D574" s="1">
        <v>4</v>
      </c>
      <c r="E574" s="1" t="s">
        <v>1</v>
      </c>
      <c r="F574" s="1">
        <v>7</v>
      </c>
      <c r="G574" s="1">
        <v>5</v>
      </c>
      <c r="H574" s="1">
        <v>30584</v>
      </c>
      <c r="I574" s="1">
        <v>27404</v>
      </c>
      <c r="J574" s="1">
        <v>1050</v>
      </c>
      <c r="K574" s="1">
        <v>1440</v>
      </c>
      <c r="L574" s="1">
        <v>690</v>
      </c>
      <c r="M574" s="1">
        <v>90</v>
      </c>
      <c r="N574" s="1">
        <v>86.67</v>
      </c>
      <c r="O574" s="1">
        <v>85</v>
      </c>
      <c r="P574" s="1">
        <v>5</v>
      </c>
      <c r="Q574" s="1">
        <v>3</v>
      </c>
      <c r="R574" s="1">
        <v>2</v>
      </c>
      <c r="S574" s="1">
        <v>10</v>
      </c>
      <c r="T574" s="1">
        <v>51</v>
      </c>
      <c r="U574" s="1">
        <v>90</v>
      </c>
      <c r="V574" s="1">
        <v>10</v>
      </c>
      <c r="W574" s="1">
        <v>50.83</v>
      </c>
      <c r="X574" s="1">
        <v>90</v>
      </c>
      <c r="Y574" s="1">
        <v>15</v>
      </c>
      <c r="Z574" s="1">
        <v>46.25</v>
      </c>
      <c r="AA574" s="1">
        <v>85</v>
      </c>
    </row>
    <row r="575" spans="3:27" x14ac:dyDescent="0.3">
      <c r="C575" s="1">
        <v>10</v>
      </c>
      <c r="D575" s="1">
        <v>8</v>
      </c>
      <c r="E575" s="1" t="s">
        <v>1</v>
      </c>
      <c r="F575" s="1">
        <v>7</v>
      </c>
      <c r="G575" s="1">
        <v>5</v>
      </c>
      <c r="H575" s="1">
        <v>38091</v>
      </c>
      <c r="I575" s="1">
        <v>33711</v>
      </c>
      <c r="J575" s="1">
        <v>1050</v>
      </c>
      <c r="K575" s="1">
        <v>1920</v>
      </c>
      <c r="L575" s="1">
        <v>1410</v>
      </c>
      <c r="M575" s="1">
        <v>90</v>
      </c>
      <c r="N575" s="1">
        <v>86.67</v>
      </c>
      <c r="O575" s="1">
        <v>70</v>
      </c>
      <c r="P575" s="1">
        <v>5</v>
      </c>
      <c r="Q575" s="1">
        <v>3</v>
      </c>
      <c r="R575" s="1">
        <v>2</v>
      </c>
      <c r="S575" s="1">
        <v>10</v>
      </c>
      <c r="T575" s="1">
        <v>57.5</v>
      </c>
      <c r="U575" s="1">
        <v>90</v>
      </c>
      <c r="V575" s="1">
        <v>10</v>
      </c>
      <c r="W575" s="1">
        <v>53.33</v>
      </c>
      <c r="X575" s="1">
        <v>86.67</v>
      </c>
      <c r="Y575" s="1">
        <v>10</v>
      </c>
      <c r="Z575" s="1">
        <v>41.25</v>
      </c>
      <c r="AA575" s="1">
        <v>70</v>
      </c>
    </row>
    <row r="576" spans="3:27" x14ac:dyDescent="0.3">
      <c r="C576" s="1">
        <v>10</v>
      </c>
      <c r="D576" s="1">
        <v>4</v>
      </c>
      <c r="E576" s="1" t="s">
        <v>1</v>
      </c>
      <c r="F576" s="1">
        <v>8</v>
      </c>
      <c r="G576" s="1">
        <v>5</v>
      </c>
      <c r="H576" s="1">
        <v>38486</v>
      </c>
      <c r="I576" s="1">
        <v>33476</v>
      </c>
      <c r="J576" s="1">
        <v>630</v>
      </c>
      <c r="K576" s="1">
        <v>3780</v>
      </c>
      <c r="L576" s="1">
        <v>600</v>
      </c>
      <c r="M576" s="1">
        <v>90</v>
      </c>
      <c r="N576" s="1">
        <v>87.5</v>
      </c>
      <c r="O576" s="1">
        <v>90</v>
      </c>
      <c r="P576" s="1">
        <v>3</v>
      </c>
      <c r="Q576" s="1">
        <v>4</v>
      </c>
      <c r="R576" s="1">
        <v>3</v>
      </c>
      <c r="S576" s="1">
        <v>10</v>
      </c>
      <c r="T576" s="1">
        <v>50</v>
      </c>
      <c r="U576" s="1">
        <v>90</v>
      </c>
      <c r="V576" s="1">
        <v>10</v>
      </c>
      <c r="W576" s="1">
        <v>50.63</v>
      </c>
      <c r="X576" s="1">
        <v>90</v>
      </c>
      <c r="Y576" s="1">
        <v>10</v>
      </c>
      <c r="Z576" s="1">
        <v>51.67</v>
      </c>
      <c r="AA576" s="1">
        <v>90</v>
      </c>
    </row>
    <row r="577" spans="3:27" x14ac:dyDescent="0.3">
      <c r="C577" s="1">
        <v>10</v>
      </c>
      <c r="D577" s="1">
        <v>8</v>
      </c>
      <c r="E577" s="1" t="s">
        <v>1</v>
      </c>
      <c r="F577" s="1">
        <v>8</v>
      </c>
      <c r="G577" s="1">
        <v>5</v>
      </c>
      <c r="H577" s="1">
        <v>43666.9999999996</v>
      </c>
      <c r="I577" s="1">
        <v>37936.9999999996</v>
      </c>
      <c r="J577" s="1">
        <v>1050</v>
      </c>
      <c r="K577" s="1">
        <v>4080</v>
      </c>
      <c r="L577" s="1">
        <v>600</v>
      </c>
      <c r="M577" s="1">
        <v>83.33</v>
      </c>
      <c r="N577" s="1">
        <v>87.5</v>
      </c>
      <c r="O577" s="1">
        <v>90</v>
      </c>
      <c r="P577" s="1">
        <v>3</v>
      </c>
      <c r="Q577" s="1">
        <v>4</v>
      </c>
      <c r="R577" s="1">
        <v>3</v>
      </c>
      <c r="S577" s="1">
        <v>10</v>
      </c>
      <c r="T577" s="1">
        <v>50</v>
      </c>
      <c r="U577" s="1">
        <v>83.33</v>
      </c>
      <c r="V577" s="1">
        <v>10</v>
      </c>
      <c r="W577" s="1">
        <v>55.63</v>
      </c>
      <c r="X577" s="1">
        <v>87.5</v>
      </c>
      <c r="Y577" s="1">
        <v>10</v>
      </c>
      <c r="Z577" s="1">
        <v>56.67</v>
      </c>
      <c r="AA577" s="1">
        <v>90</v>
      </c>
    </row>
    <row r="578" spans="3:27" x14ac:dyDescent="0.3">
      <c r="C578" s="1">
        <v>10</v>
      </c>
      <c r="D578" s="1">
        <v>4</v>
      </c>
      <c r="E578" s="1" t="s">
        <v>1</v>
      </c>
      <c r="F578" s="1">
        <v>9</v>
      </c>
      <c r="G578" s="1">
        <v>5</v>
      </c>
      <c r="H578" s="1">
        <v>64343.9999999996</v>
      </c>
      <c r="I578" s="1">
        <v>50813.9999999996</v>
      </c>
      <c r="J578" s="1">
        <v>2100</v>
      </c>
      <c r="K578" s="1">
        <v>10590</v>
      </c>
      <c r="L578" s="1">
        <v>840</v>
      </c>
      <c r="M578" s="1">
        <v>75</v>
      </c>
      <c r="N578" s="1">
        <v>78.33</v>
      </c>
      <c r="O578" s="1">
        <v>83.33</v>
      </c>
      <c r="P578" s="1">
        <v>4</v>
      </c>
      <c r="Q578" s="1">
        <v>3</v>
      </c>
      <c r="R578" s="1">
        <v>3</v>
      </c>
      <c r="S578" s="1">
        <v>10</v>
      </c>
      <c r="T578" s="1">
        <v>51.88</v>
      </c>
      <c r="U578" s="1">
        <v>90</v>
      </c>
      <c r="V578" s="1">
        <v>16.670000000000002</v>
      </c>
      <c r="W578" s="1">
        <v>50.83</v>
      </c>
      <c r="X578" s="1">
        <v>83.33</v>
      </c>
      <c r="Y578" s="1">
        <v>10</v>
      </c>
      <c r="Z578" s="1">
        <v>50.83</v>
      </c>
      <c r="AA578" s="1">
        <v>90</v>
      </c>
    </row>
    <row r="579" spans="3:27" x14ac:dyDescent="0.3">
      <c r="C579" s="1">
        <v>10</v>
      </c>
      <c r="D579" s="1">
        <v>8</v>
      </c>
      <c r="E579" s="1" t="s">
        <v>1</v>
      </c>
      <c r="F579" s="1">
        <v>9</v>
      </c>
      <c r="G579" s="1">
        <v>5</v>
      </c>
      <c r="H579" s="1">
        <v>56053</v>
      </c>
      <c r="I579" s="1">
        <v>46093</v>
      </c>
      <c r="J579" s="1">
        <v>1890</v>
      </c>
      <c r="K579" s="1">
        <v>7350</v>
      </c>
      <c r="L579" s="1">
        <v>720</v>
      </c>
      <c r="M579" s="1">
        <v>77.5</v>
      </c>
      <c r="N579" s="1">
        <v>85</v>
      </c>
      <c r="O579" s="1">
        <v>86.67</v>
      </c>
      <c r="P579" s="1">
        <v>4</v>
      </c>
      <c r="Q579" s="1">
        <v>3</v>
      </c>
      <c r="R579" s="1">
        <v>3</v>
      </c>
      <c r="S579" s="1">
        <v>10</v>
      </c>
      <c r="T579" s="1">
        <v>57.5</v>
      </c>
      <c r="U579" s="1">
        <v>87.5</v>
      </c>
      <c r="V579" s="1">
        <v>20</v>
      </c>
      <c r="W579" s="1">
        <v>60.42</v>
      </c>
      <c r="X579" s="1">
        <v>90</v>
      </c>
      <c r="Y579" s="1">
        <v>10</v>
      </c>
      <c r="Z579" s="1">
        <v>55.83</v>
      </c>
      <c r="AA579" s="1">
        <v>90</v>
      </c>
    </row>
    <row r="580" spans="3:27" x14ac:dyDescent="0.3">
      <c r="C580" s="1">
        <v>10</v>
      </c>
      <c r="D580" s="1">
        <v>4</v>
      </c>
      <c r="E580" s="1" t="s">
        <v>1</v>
      </c>
      <c r="F580" s="1">
        <v>10</v>
      </c>
      <c r="G580" s="1">
        <v>5</v>
      </c>
      <c r="H580" s="1">
        <v>40011</v>
      </c>
      <c r="I580" s="1">
        <v>35061</v>
      </c>
      <c r="J580" s="1">
        <v>1050</v>
      </c>
      <c r="K580" s="1">
        <v>3420</v>
      </c>
      <c r="L580" s="1">
        <v>480</v>
      </c>
      <c r="M580" s="1">
        <v>90</v>
      </c>
      <c r="N580" s="1">
        <v>83.33</v>
      </c>
      <c r="O580" s="1">
        <v>90</v>
      </c>
      <c r="P580" s="1">
        <v>5</v>
      </c>
      <c r="Q580" s="1">
        <v>3</v>
      </c>
      <c r="R580" s="1">
        <v>2</v>
      </c>
      <c r="S580" s="1">
        <v>10</v>
      </c>
      <c r="T580" s="1">
        <v>50.5</v>
      </c>
      <c r="U580" s="1">
        <v>90</v>
      </c>
      <c r="V580" s="1">
        <v>10</v>
      </c>
      <c r="W580" s="1">
        <v>51.67</v>
      </c>
      <c r="X580" s="1">
        <v>90</v>
      </c>
      <c r="Y580" s="1">
        <v>10</v>
      </c>
      <c r="Z580" s="1">
        <v>51.25</v>
      </c>
      <c r="AA580" s="1">
        <v>90</v>
      </c>
    </row>
    <row r="581" spans="3:27" x14ac:dyDescent="0.3">
      <c r="C581" s="1">
        <v>10</v>
      </c>
      <c r="D581" s="1">
        <v>8</v>
      </c>
      <c r="E581" s="1" t="s">
        <v>1</v>
      </c>
      <c r="F581" s="1">
        <v>10</v>
      </c>
      <c r="G581" s="1">
        <v>5</v>
      </c>
      <c r="H581" s="1">
        <v>40221</v>
      </c>
      <c r="I581" s="1">
        <v>35061</v>
      </c>
      <c r="J581" s="1">
        <v>1260</v>
      </c>
      <c r="K581" s="1">
        <v>3420</v>
      </c>
      <c r="L581" s="1">
        <v>480</v>
      </c>
      <c r="M581" s="1">
        <v>88</v>
      </c>
      <c r="N581" s="1">
        <v>86.67</v>
      </c>
      <c r="O581" s="1">
        <v>90</v>
      </c>
      <c r="P581" s="1">
        <v>5</v>
      </c>
      <c r="Q581" s="1">
        <v>3</v>
      </c>
      <c r="R581" s="1">
        <v>2</v>
      </c>
      <c r="S581" s="1">
        <v>10</v>
      </c>
      <c r="T581" s="1">
        <v>56</v>
      </c>
      <c r="U581" s="1">
        <v>88</v>
      </c>
      <c r="V581" s="1">
        <v>10</v>
      </c>
      <c r="W581" s="1">
        <v>56.67</v>
      </c>
      <c r="X581" s="1">
        <v>86.67</v>
      </c>
      <c r="Y581" s="1">
        <v>10</v>
      </c>
      <c r="Z581" s="1">
        <v>58.75</v>
      </c>
      <c r="AA581" s="1">
        <v>90</v>
      </c>
    </row>
    <row r="582" spans="3:27" x14ac:dyDescent="0.3">
      <c r="C582" s="1">
        <v>10</v>
      </c>
      <c r="D582" s="1">
        <v>4</v>
      </c>
      <c r="E582" s="1" t="s">
        <v>1</v>
      </c>
      <c r="F582" s="1">
        <v>11</v>
      </c>
      <c r="G582" s="1">
        <v>5</v>
      </c>
      <c r="H582" s="1">
        <v>52837</v>
      </c>
      <c r="I582" s="1">
        <v>43687</v>
      </c>
      <c r="J582" s="1">
        <v>1050</v>
      </c>
      <c r="K582" s="1">
        <v>6420</v>
      </c>
      <c r="L582" s="1">
        <v>1680</v>
      </c>
      <c r="M582" s="1">
        <v>75</v>
      </c>
      <c r="N582" s="1">
        <v>85</v>
      </c>
      <c r="O582" s="1">
        <v>80</v>
      </c>
      <c r="P582" s="1">
        <v>2</v>
      </c>
      <c r="Q582" s="1">
        <v>4</v>
      </c>
      <c r="R582" s="1">
        <v>4</v>
      </c>
      <c r="S582" s="1">
        <v>5</v>
      </c>
      <c r="T582" s="1">
        <v>37.5</v>
      </c>
      <c r="U582" s="1">
        <v>75</v>
      </c>
      <c r="V582" s="1">
        <v>10</v>
      </c>
      <c r="W582" s="1">
        <v>51.25</v>
      </c>
      <c r="X582" s="1">
        <v>90</v>
      </c>
      <c r="Y582" s="1">
        <v>10</v>
      </c>
      <c r="Z582" s="1">
        <v>51.25</v>
      </c>
      <c r="AA582" s="1">
        <v>90</v>
      </c>
    </row>
    <row r="583" spans="3:27" x14ac:dyDescent="0.3">
      <c r="C583" s="1">
        <v>10</v>
      </c>
      <c r="D583" s="1">
        <v>8</v>
      </c>
      <c r="E583" s="1" t="s">
        <v>1</v>
      </c>
      <c r="F583" s="1">
        <v>11</v>
      </c>
      <c r="G583" s="1">
        <v>5</v>
      </c>
      <c r="H583" s="1">
        <v>52915.9999999996</v>
      </c>
      <c r="I583" s="1">
        <v>45745.9999999996</v>
      </c>
      <c r="J583" s="1">
        <v>1050</v>
      </c>
      <c r="K583" s="1">
        <v>4890</v>
      </c>
      <c r="L583" s="1">
        <v>1230</v>
      </c>
      <c r="M583" s="1">
        <v>75</v>
      </c>
      <c r="N583" s="1">
        <v>88.75</v>
      </c>
      <c r="O583" s="1">
        <v>85</v>
      </c>
      <c r="P583" s="1">
        <v>2</v>
      </c>
      <c r="Q583" s="1">
        <v>4</v>
      </c>
      <c r="R583" s="1">
        <v>4</v>
      </c>
      <c r="S583" s="1">
        <v>15</v>
      </c>
      <c r="T583" s="1">
        <v>53.13</v>
      </c>
      <c r="U583" s="1">
        <v>80</v>
      </c>
      <c r="V583" s="1">
        <v>10</v>
      </c>
      <c r="W583" s="1">
        <v>58.13</v>
      </c>
      <c r="X583" s="1">
        <v>90</v>
      </c>
      <c r="Y583" s="1">
        <v>10</v>
      </c>
      <c r="Z583" s="1">
        <v>57.5</v>
      </c>
      <c r="AA583" s="1">
        <v>90</v>
      </c>
    </row>
    <row r="584" spans="3:27" x14ac:dyDescent="0.3">
      <c r="C584" s="1">
        <v>10</v>
      </c>
      <c r="D584" s="1">
        <v>4</v>
      </c>
      <c r="E584" s="1" t="s">
        <v>1</v>
      </c>
      <c r="F584" s="1">
        <v>12</v>
      </c>
      <c r="G584" s="1">
        <v>5</v>
      </c>
      <c r="H584" s="1">
        <v>49446</v>
      </c>
      <c r="I584" s="1">
        <v>35196</v>
      </c>
      <c r="J584" s="1">
        <v>630</v>
      </c>
      <c r="K584" s="1">
        <v>12720</v>
      </c>
      <c r="L584" s="1">
        <v>900</v>
      </c>
      <c r="M584" s="1">
        <v>90</v>
      </c>
      <c r="N584" s="1">
        <v>75</v>
      </c>
      <c r="O584" s="1">
        <v>85</v>
      </c>
      <c r="P584" s="1">
        <v>3</v>
      </c>
      <c r="Q584" s="1">
        <v>3</v>
      </c>
      <c r="R584" s="1">
        <v>4</v>
      </c>
      <c r="S584" s="1">
        <v>10</v>
      </c>
      <c r="T584" s="1">
        <v>50</v>
      </c>
      <c r="U584" s="1">
        <v>90</v>
      </c>
      <c r="V584" s="1">
        <v>10</v>
      </c>
      <c r="W584" s="1">
        <v>51.67</v>
      </c>
      <c r="X584" s="1">
        <v>90</v>
      </c>
      <c r="Y584" s="1">
        <v>10</v>
      </c>
      <c r="Z584" s="1">
        <v>50.63</v>
      </c>
      <c r="AA584" s="1">
        <v>90</v>
      </c>
    </row>
    <row r="585" spans="3:27" x14ac:dyDescent="0.3">
      <c r="C585" s="1">
        <v>10</v>
      </c>
      <c r="D585" s="1">
        <v>8</v>
      </c>
      <c r="E585" s="1" t="s">
        <v>1</v>
      </c>
      <c r="F585" s="1">
        <v>12</v>
      </c>
      <c r="G585" s="1">
        <v>5</v>
      </c>
      <c r="H585" s="1">
        <v>51274.999999999403</v>
      </c>
      <c r="I585" s="1">
        <v>41854.999999999403</v>
      </c>
      <c r="J585" s="1">
        <v>840</v>
      </c>
      <c r="K585" s="1">
        <v>7770</v>
      </c>
      <c r="L585" s="1">
        <v>810</v>
      </c>
      <c r="M585" s="1">
        <v>86.67</v>
      </c>
      <c r="N585" s="1">
        <v>83.33</v>
      </c>
      <c r="O585" s="1">
        <v>82.5</v>
      </c>
      <c r="P585" s="1">
        <v>3</v>
      </c>
      <c r="Q585" s="1">
        <v>3</v>
      </c>
      <c r="R585" s="1">
        <v>4</v>
      </c>
      <c r="S585" s="1">
        <v>10</v>
      </c>
      <c r="T585" s="1">
        <v>51.67</v>
      </c>
      <c r="U585" s="1">
        <v>86.67</v>
      </c>
      <c r="V585" s="1">
        <v>10</v>
      </c>
      <c r="W585" s="1">
        <v>56.67</v>
      </c>
      <c r="X585" s="1">
        <v>90</v>
      </c>
      <c r="Y585" s="1">
        <v>10</v>
      </c>
      <c r="Z585" s="1">
        <v>54.38</v>
      </c>
      <c r="AA585" s="1">
        <v>90</v>
      </c>
    </row>
    <row r="586" spans="3:27" x14ac:dyDescent="0.3">
      <c r="C586" s="1">
        <v>10</v>
      </c>
      <c r="D586" s="1">
        <v>4</v>
      </c>
      <c r="E586" s="1" t="s">
        <v>1</v>
      </c>
      <c r="F586" s="1">
        <v>13</v>
      </c>
      <c r="G586" s="1">
        <v>5</v>
      </c>
      <c r="H586" s="1">
        <v>53968</v>
      </c>
      <c r="I586" s="1">
        <v>44668</v>
      </c>
      <c r="J586" s="1">
        <v>840</v>
      </c>
      <c r="K586" s="1">
        <v>7920</v>
      </c>
      <c r="L586" s="1">
        <v>540</v>
      </c>
      <c r="M586" s="1">
        <v>90</v>
      </c>
      <c r="N586" s="1">
        <v>80</v>
      </c>
      <c r="O586" s="1">
        <v>90</v>
      </c>
      <c r="P586" s="1">
        <v>4</v>
      </c>
      <c r="Q586" s="1">
        <v>3</v>
      </c>
      <c r="R586" s="1">
        <v>3</v>
      </c>
      <c r="S586" s="1">
        <v>10</v>
      </c>
      <c r="T586" s="1">
        <v>50.63</v>
      </c>
      <c r="U586" s="1">
        <v>90</v>
      </c>
      <c r="V586" s="1">
        <v>6.67</v>
      </c>
      <c r="W586" s="1">
        <v>46.67</v>
      </c>
      <c r="X586" s="1">
        <v>86.67</v>
      </c>
      <c r="Y586" s="1">
        <v>10</v>
      </c>
      <c r="Z586" s="1">
        <v>50</v>
      </c>
      <c r="AA586" s="1">
        <v>90</v>
      </c>
    </row>
    <row r="587" spans="3:27" x14ac:dyDescent="0.3">
      <c r="C587" s="1">
        <v>10</v>
      </c>
      <c r="D587" s="1">
        <v>8</v>
      </c>
      <c r="E587" s="1" t="s">
        <v>1</v>
      </c>
      <c r="F587" s="1">
        <v>13</v>
      </c>
      <c r="G587" s="1">
        <v>5</v>
      </c>
      <c r="H587" s="1">
        <v>56675</v>
      </c>
      <c r="I587" s="1">
        <v>45005</v>
      </c>
      <c r="J587" s="1">
        <v>1890</v>
      </c>
      <c r="K587" s="1">
        <v>8640</v>
      </c>
      <c r="L587" s="1">
        <v>1140</v>
      </c>
      <c r="M587" s="1">
        <v>77.5</v>
      </c>
      <c r="N587" s="1">
        <v>76.67</v>
      </c>
      <c r="O587" s="1">
        <v>80</v>
      </c>
      <c r="P587" s="1">
        <v>4</v>
      </c>
      <c r="Q587" s="1">
        <v>3</v>
      </c>
      <c r="R587" s="1">
        <v>3</v>
      </c>
      <c r="S587" s="1">
        <v>10</v>
      </c>
      <c r="T587" s="1">
        <v>56.25</v>
      </c>
      <c r="U587" s="1">
        <v>87.5</v>
      </c>
      <c r="V587" s="1">
        <v>10</v>
      </c>
      <c r="W587" s="1">
        <v>52.08</v>
      </c>
      <c r="X587" s="1">
        <v>83.33</v>
      </c>
      <c r="Y587" s="1">
        <v>10</v>
      </c>
      <c r="Z587" s="1">
        <v>51.67</v>
      </c>
      <c r="AA587" s="1">
        <v>86.67</v>
      </c>
    </row>
    <row r="588" spans="3:27" x14ac:dyDescent="0.3">
      <c r="C588" s="1">
        <v>10</v>
      </c>
      <c r="D588" s="1">
        <v>4</v>
      </c>
      <c r="E588" s="1" t="s">
        <v>1</v>
      </c>
      <c r="F588" s="1">
        <v>14</v>
      </c>
      <c r="G588" s="1">
        <v>5</v>
      </c>
      <c r="H588" s="1">
        <v>53580.999999999898</v>
      </c>
      <c r="I588" s="1">
        <v>44280.999999999898</v>
      </c>
      <c r="J588" s="1">
        <v>1470</v>
      </c>
      <c r="K588" s="1">
        <v>6420</v>
      </c>
      <c r="L588" s="1">
        <v>1410</v>
      </c>
      <c r="M588" s="1">
        <v>76.67</v>
      </c>
      <c r="N588" s="1">
        <v>85</v>
      </c>
      <c r="O588" s="1">
        <v>76.67</v>
      </c>
      <c r="P588" s="1">
        <v>3</v>
      </c>
      <c r="Q588" s="1">
        <v>4</v>
      </c>
      <c r="R588" s="1">
        <v>3</v>
      </c>
      <c r="S588" s="1">
        <v>10</v>
      </c>
      <c r="T588" s="1">
        <v>44.17</v>
      </c>
      <c r="U588" s="1">
        <v>76.67</v>
      </c>
      <c r="V588" s="1">
        <v>10</v>
      </c>
      <c r="W588" s="1">
        <v>51.25</v>
      </c>
      <c r="X588" s="1">
        <v>90</v>
      </c>
      <c r="Y588" s="1">
        <v>10</v>
      </c>
      <c r="Z588" s="1">
        <v>44.17</v>
      </c>
      <c r="AA588" s="1">
        <v>76.67</v>
      </c>
    </row>
    <row r="589" spans="3:27" x14ac:dyDescent="0.3">
      <c r="C589" s="1">
        <v>10</v>
      </c>
      <c r="D589" s="1">
        <v>8</v>
      </c>
      <c r="E589" s="1" t="s">
        <v>1</v>
      </c>
      <c r="F589" s="1">
        <v>14</v>
      </c>
      <c r="G589" s="1">
        <v>5</v>
      </c>
      <c r="H589" s="1">
        <v>64516.999999998799</v>
      </c>
      <c r="I589" s="1">
        <v>56026.999999998799</v>
      </c>
      <c r="J589" s="1">
        <v>840</v>
      </c>
      <c r="K589" s="1">
        <v>6720</v>
      </c>
      <c r="L589" s="1">
        <v>930</v>
      </c>
      <c r="M589" s="1">
        <v>86.67</v>
      </c>
      <c r="N589" s="1">
        <v>85</v>
      </c>
      <c r="O589" s="1">
        <v>83.33</v>
      </c>
      <c r="P589" s="1">
        <v>3</v>
      </c>
      <c r="Q589" s="1">
        <v>4</v>
      </c>
      <c r="R589" s="1">
        <v>3</v>
      </c>
      <c r="S589" s="1">
        <v>10</v>
      </c>
      <c r="T589" s="1">
        <v>56.25</v>
      </c>
      <c r="U589" s="1">
        <v>86.67</v>
      </c>
      <c r="V589" s="1">
        <v>10</v>
      </c>
      <c r="W589" s="1">
        <v>58.13</v>
      </c>
      <c r="X589" s="1">
        <v>90</v>
      </c>
      <c r="Y589" s="1">
        <v>10</v>
      </c>
      <c r="Z589" s="1">
        <v>56.25</v>
      </c>
      <c r="AA589" s="1">
        <v>86.67</v>
      </c>
    </row>
    <row r="590" spans="3:27" x14ac:dyDescent="0.3">
      <c r="C590" s="1">
        <v>10</v>
      </c>
      <c r="D590" s="1">
        <v>4</v>
      </c>
      <c r="E590" s="1" t="s">
        <v>1</v>
      </c>
      <c r="F590" s="1">
        <v>15</v>
      </c>
      <c r="G590" s="1">
        <v>5</v>
      </c>
      <c r="H590" s="1">
        <v>48005.999999999403</v>
      </c>
      <c r="I590" s="1">
        <v>41105.999999999403</v>
      </c>
      <c r="J590" s="1">
        <v>1890</v>
      </c>
      <c r="K590" s="1">
        <v>4740</v>
      </c>
      <c r="L590" s="1">
        <v>270</v>
      </c>
      <c r="M590" s="1">
        <v>82</v>
      </c>
      <c r="N590" s="1">
        <v>86.67</v>
      </c>
      <c r="O590" s="1">
        <v>90</v>
      </c>
      <c r="P590" s="1">
        <v>5</v>
      </c>
      <c r="Q590" s="1">
        <v>3</v>
      </c>
      <c r="R590" s="1">
        <v>2</v>
      </c>
      <c r="S590" s="1">
        <v>18</v>
      </c>
      <c r="T590" s="1">
        <v>49</v>
      </c>
      <c r="U590" s="1">
        <v>82</v>
      </c>
      <c r="V590" s="1">
        <v>10</v>
      </c>
      <c r="W590" s="1">
        <v>50.83</v>
      </c>
      <c r="X590" s="1">
        <v>90</v>
      </c>
      <c r="Y590" s="1">
        <v>10</v>
      </c>
      <c r="Z590" s="1">
        <v>51.25</v>
      </c>
      <c r="AA590" s="1">
        <v>90</v>
      </c>
    </row>
    <row r="591" spans="3:27" x14ac:dyDescent="0.3">
      <c r="C591" s="1">
        <v>10</v>
      </c>
      <c r="D591" s="1">
        <v>8</v>
      </c>
      <c r="E591" s="1" t="s">
        <v>1</v>
      </c>
      <c r="F591" s="1">
        <v>15</v>
      </c>
      <c r="G591" s="1">
        <v>5</v>
      </c>
      <c r="H591" s="1">
        <v>59564.999999999898</v>
      </c>
      <c r="I591" s="1">
        <v>53144.999999999898</v>
      </c>
      <c r="J591" s="1">
        <v>2100</v>
      </c>
      <c r="K591" s="1">
        <v>4050</v>
      </c>
      <c r="L591" s="1">
        <v>270</v>
      </c>
      <c r="M591" s="1">
        <v>80</v>
      </c>
      <c r="N591" s="1">
        <v>88.33</v>
      </c>
      <c r="O591" s="1">
        <v>90</v>
      </c>
      <c r="P591" s="1">
        <v>5</v>
      </c>
      <c r="Q591" s="1">
        <v>3</v>
      </c>
      <c r="R591" s="1">
        <v>2</v>
      </c>
      <c r="S591" s="1">
        <v>18</v>
      </c>
      <c r="T591" s="1">
        <v>53</v>
      </c>
      <c r="U591" s="1">
        <v>86</v>
      </c>
      <c r="V591" s="1">
        <v>10</v>
      </c>
      <c r="W591" s="1">
        <v>55</v>
      </c>
      <c r="X591" s="1">
        <v>90</v>
      </c>
      <c r="Y591" s="1">
        <v>10</v>
      </c>
      <c r="Z591" s="1">
        <v>58.75</v>
      </c>
      <c r="AA591" s="1">
        <v>90</v>
      </c>
    </row>
    <row r="592" spans="3:27" x14ac:dyDescent="0.3">
      <c r="C592" s="1">
        <v>10</v>
      </c>
      <c r="D592" s="1">
        <v>4</v>
      </c>
      <c r="E592" s="1" t="s">
        <v>1</v>
      </c>
      <c r="F592" s="1">
        <v>16</v>
      </c>
      <c r="G592" s="1">
        <v>5</v>
      </c>
      <c r="H592" s="1">
        <v>48340</v>
      </c>
      <c r="I592" s="1">
        <v>41920</v>
      </c>
      <c r="J592" s="1">
        <v>840</v>
      </c>
      <c r="K592" s="1">
        <v>5160</v>
      </c>
      <c r="L592" s="1">
        <v>420</v>
      </c>
      <c r="M592" s="1">
        <v>90</v>
      </c>
      <c r="N592" s="1">
        <v>83.33</v>
      </c>
      <c r="O592" s="1">
        <v>90</v>
      </c>
      <c r="P592" s="1">
        <v>4</v>
      </c>
      <c r="Q592" s="1">
        <v>3</v>
      </c>
      <c r="R592" s="1">
        <v>3</v>
      </c>
      <c r="S592" s="1">
        <v>10</v>
      </c>
      <c r="T592" s="1">
        <v>51.25</v>
      </c>
      <c r="U592" s="1">
        <v>90</v>
      </c>
      <c r="V592" s="1">
        <v>10</v>
      </c>
      <c r="W592" s="1">
        <v>51.67</v>
      </c>
      <c r="X592" s="1">
        <v>90</v>
      </c>
      <c r="Y592" s="1">
        <v>10</v>
      </c>
      <c r="Z592" s="1">
        <v>50</v>
      </c>
      <c r="AA592" s="1">
        <v>90</v>
      </c>
    </row>
    <row r="593" spans="3:27" x14ac:dyDescent="0.3">
      <c r="C593" s="1">
        <v>10</v>
      </c>
      <c r="D593" s="1">
        <v>8</v>
      </c>
      <c r="E593" s="1" t="s">
        <v>1</v>
      </c>
      <c r="F593" s="1">
        <v>16</v>
      </c>
      <c r="G593" s="1">
        <v>5</v>
      </c>
      <c r="H593" s="1">
        <v>47900</v>
      </c>
      <c r="I593" s="1">
        <v>42350</v>
      </c>
      <c r="J593" s="1">
        <v>840</v>
      </c>
      <c r="K593" s="1">
        <v>3900</v>
      </c>
      <c r="L593" s="1">
        <v>810</v>
      </c>
      <c r="M593" s="1">
        <v>90</v>
      </c>
      <c r="N593" s="1">
        <v>88.33</v>
      </c>
      <c r="O593" s="1">
        <v>83.33</v>
      </c>
      <c r="P593" s="1">
        <v>4</v>
      </c>
      <c r="Q593" s="1">
        <v>3</v>
      </c>
      <c r="R593" s="1">
        <v>3</v>
      </c>
      <c r="S593" s="1">
        <v>10</v>
      </c>
      <c r="T593" s="1">
        <v>58.75</v>
      </c>
      <c r="U593" s="1">
        <v>90</v>
      </c>
      <c r="V593" s="1">
        <v>10</v>
      </c>
      <c r="W593" s="1">
        <v>58.33</v>
      </c>
      <c r="X593" s="1">
        <v>90</v>
      </c>
      <c r="Y593" s="1">
        <v>10</v>
      </c>
      <c r="Z593" s="1">
        <v>51.67</v>
      </c>
      <c r="AA593" s="1">
        <v>83.33</v>
      </c>
    </row>
    <row r="594" spans="3:27" x14ac:dyDescent="0.3">
      <c r="C594" s="1">
        <v>10</v>
      </c>
      <c r="D594" s="1">
        <v>4</v>
      </c>
      <c r="E594" s="1" t="s">
        <v>1</v>
      </c>
      <c r="F594" s="1">
        <v>17</v>
      </c>
      <c r="G594" s="1">
        <v>5</v>
      </c>
      <c r="H594" s="1">
        <v>50397.999812554597</v>
      </c>
      <c r="I594" s="1">
        <v>42928</v>
      </c>
      <c r="J594" s="1">
        <v>1469.99971977219</v>
      </c>
      <c r="K594" s="1">
        <v>5339.9996262695804</v>
      </c>
      <c r="L594" s="1">
        <v>660</v>
      </c>
      <c r="M594" s="1">
        <v>82.5</v>
      </c>
      <c r="N594" s="1">
        <v>83.33</v>
      </c>
      <c r="O594" s="1">
        <v>90</v>
      </c>
      <c r="P594" s="1">
        <v>4</v>
      </c>
      <c r="Q594" s="1">
        <v>3</v>
      </c>
      <c r="R594" s="1">
        <v>3</v>
      </c>
      <c r="S594" s="1">
        <v>7.5</v>
      </c>
      <c r="T594" s="1">
        <v>51.88</v>
      </c>
      <c r="U594" s="1">
        <v>90</v>
      </c>
      <c r="V594" s="1">
        <v>10</v>
      </c>
      <c r="W594" s="1">
        <v>51.67</v>
      </c>
      <c r="X594" s="1">
        <v>90</v>
      </c>
      <c r="Y594" s="1">
        <v>10</v>
      </c>
      <c r="Z594" s="1">
        <v>50</v>
      </c>
      <c r="AA594" s="1">
        <v>90</v>
      </c>
    </row>
    <row r="595" spans="3:27" x14ac:dyDescent="0.3">
      <c r="C595" s="1">
        <v>10</v>
      </c>
      <c r="D595" s="1">
        <v>8</v>
      </c>
      <c r="E595" s="1" t="s">
        <v>1</v>
      </c>
      <c r="F595" s="1">
        <v>17</v>
      </c>
      <c r="G595" s="1">
        <v>5</v>
      </c>
      <c r="H595" s="1">
        <v>69219.999999997905</v>
      </c>
      <c r="I595" s="1">
        <v>59919.999999997897</v>
      </c>
      <c r="J595" s="1">
        <v>2520</v>
      </c>
      <c r="K595" s="1">
        <v>5970</v>
      </c>
      <c r="L595" s="1">
        <v>810</v>
      </c>
      <c r="M595" s="1">
        <v>70</v>
      </c>
      <c r="N595" s="1">
        <v>85</v>
      </c>
      <c r="O595" s="1">
        <v>86.67</v>
      </c>
      <c r="P595" s="1">
        <v>4</v>
      </c>
      <c r="Q595" s="1">
        <v>3</v>
      </c>
      <c r="R595" s="1">
        <v>3</v>
      </c>
      <c r="S595" s="1">
        <v>7.5</v>
      </c>
      <c r="T595" s="1">
        <v>49.69</v>
      </c>
      <c r="U595" s="1">
        <v>85</v>
      </c>
      <c r="V595" s="1">
        <v>10</v>
      </c>
      <c r="W595" s="1">
        <v>56.67</v>
      </c>
      <c r="X595" s="1">
        <v>86.67</v>
      </c>
      <c r="Y595" s="1">
        <v>10</v>
      </c>
      <c r="Z595" s="1">
        <v>51.67</v>
      </c>
      <c r="AA595" s="1">
        <v>86.67</v>
      </c>
    </row>
    <row r="596" spans="3:27" x14ac:dyDescent="0.3">
      <c r="C596" s="1">
        <v>10</v>
      </c>
      <c r="D596" s="1">
        <v>4</v>
      </c>
      <c r="E596" s="1" t="s">
        <v>1</v>
      </c>
      <c r="F596" s="1">
        <v>18</v>
      </c>
      <c r="G596" s="1">
        <v>5</v>
      </c>
      <c r="H596" s="1">
        <v>50449.999999999898</v>
      </c>
      <c r="I596" s="1">
        <v>43549.999999999898</v>
      </c>
      <c r="J596" s="1">
        <v>840</v>
      </c>
      <c r="K596" s="1">
        <v>5580</v>
      </c>
      <c r="L596" s="1">
        <v>480</v>
      </c>
      <c r="M596" s="1">
        <v>90</v>
      </c>
      <c r="N596" s="1">
        <v>77.5</v>
      </c>
      <c r="O596" s="1">
        <v>90</v>
      </c>
      <c r="P596" s="1">
        <v>4</v>
      </c>
      <c r="Q596" s="1">
        <v>2</v>
      </c>
      <c r="R596" s="1">
        <v>4</v>
      </c>
      <c r="S596" s="1">
        <v>10</v>
      </c>
      <c r="T596" s="1">
        <v>50</v>
      </c>
      <c r="U596" s="1">
        <v>90</v>
      </c>
      <c r="V596" s="1">
        <v>10</v>
      </c>
      <c r="W596" s="1">
        <v>43.75</v>
      </c>
      <c r="X596" s="1">
        <v>90</v>
      </c>
      <c r="Y596" s="1">
        <v>10</v>
      </c>
      <c r="Z596" s="1">
        <v>48.75</v>
      </c>
      <c r="AA596" s="1">
        <v>90</v>
      </c>
    </row>
    <row r="597" spans="3:27" x14ac:dyDescent="0.3">
      <c r="C597" s="1">
        <v>10</v>
      </c>
      <c r="D597" s="1">
        <v>8</v>
      </c>
      <c r="E597" s="1" t="s">
        <v>1</v>
      </c>
      <c r="F597" s="1">
        <v>18</v>
      </c>
      <c r="G597" s="1">
        <v>5</v>
      </c>
      <c r="H597" s="1">
        <v>56633</v>
      </c>
      <c r="I597" s="1">
        <v>45983</v>
      </c>
      <c r="J597" s="1">
        <v>1260</v>
      </c>
      <c r="K597" s="1">
        <v>7560</v>
      </c>
      <c r="L597" s="1">
        <v>1830</v>
      </c>
      <c r="M597" s="1">
        <v>85</v>
      </c>
      <c r="N597" s="1">
        <v>70</v>
      </c>
      <c r="O597" s="1">
        <v>65</v>
      </c>
      <c r="P597" s="1">
        <v>4</v>
      </c>
      <c r="Q597" s="1">
        <v>2</v>
      </c>
      <c r="R597" s="1">
        <v>4</v>
      </c>
      <c r="S597" s="1">
        <v>10</v>
      </c>
      <c r="T597" s="1">
        <v>52.5</v>
      </c>
      <c r="U597" s="1">
        <v>85</v>
      </c>
      <c r="V597" s="1">
        <v>5</v>
      </c>
      <c r="W597" s="1">
        <v>46.25</v>
      </c>
      <c r="X597" s="1">
        <v>90</v>
      </c>
      <c r="Y597" s="1">
        <v>7.5</v>
      </c>
      <c r="Z597" s="1">
        <v>53.75</v>
      </c>
      <c r="AA597" s="1">
        <v>90</v>
      </c>
    </row>
    <row r="598" spans="3:27" x14ac:dyDescent="0.3">
      <c r="C598" s="1">
        <v>10</v>
      </c>
      <c r="D598" s="1">
        <v>4</v>
      </c>
      <c r="E598" s="1" t="s">
        <v>1</v>
      </c>
      <c r="F598" s="1">
        <v>19</v>
      </c>
      <c r="G598" s="1">
        <v>5</v>
      </c>
      <c r="H598" s="1">
        <v>40998</v>
      </c>
      <c r="I598" s="1">
        <v>33378</v>
      </c>
      <c r="J598" s="1">
        <v>420</v>
      </c>
      <c r="K598" s="1">
        <v>6720</v>
      </c>
      <c r="L598" s="1">
        <v>480</v>
      </c>
      <c r="M598" s="1">
        <v>90</v>
      </c>
      <c r="N598" s="1">
        <v>80</v>
      </c>
      <c r="O598" s="1">
        <v>90</v>
      </c>
      <c r="P598" s="1">
        <v>2</v>
      </c>
      <c r="Q598" s="1">
        <v>5</v>
      </c>
      <c r="R598" s="1">
        <v>3</v>
      </c>
      <c r="S598" s="1">
        <v>10</v>
      </c>
      <c r="T598" s="1">
        <v>50</v>
      </c>
      <c r="U598" s="1">
        <v>90</v>
      </c>
      <c r="V598" s="1">
        <v>10</v>
      </c>
      <c r="W598" s="1">
        <v>45.5</v>
      </c>
      <c r="X598" s="1">
        <v>82</v>
      </c>
      <c r="Y598" s="1">
        <v>10</v>
      </c>
      <c r="Z598" s="1">
        <v>50.83</v>
      </c>
      <c r="AA598" s="1">
        <v>90</v>
      </c>
    </row>
    <row r="599" spans="3:27" x14ac:dyDescent="0.3">
      <c r="C599" s="1">
        <v>10</v>
      </c>
      <c r="D599" s="1">
        <v>8</v>
      </c>
      <c r="E599" s="1" t="s">
        <v>1</v>
      </c>
      <c r="F599" s="1">
        <v>19</v>
      </c>
      <c r="G599" s="1">
        <v>5</v>
      </c>
      <c r="H599" s="1">
        <v>38716</v>
      </c>
      <c r="I599" s="1">
        <v>32715.999999999902</v>
      </c>
      <c r="J599" s="1">
        <v>420</v>
      </c>
      <c r="K599" s="1">
        <v>5100</v>
      </c>
      <c r="L599" s="1">
        <v>480</v>
      </c>
      <c r="M599" s="1">
        <v>90</v>
      </c>
      <c r="N599" s="1">
        <v>85</v>
      </c>
      <c r="O599" s="1">
        <v>90</v>
      </c>
      <c r="P599" s="1">
        <v>2</v>
      </c>
      <c r="Q599" s="1">
        <v>5</v>
      </c>
      <c r="R599" s="1">
        <v>3</v>
      </c>
      <c r="S599" s="1">
        <v>10</v>
      </c>
      <c r="T599" s="1">
        <v>55</v>
      </c>
      <c r="U599" s="1">
        <v>90</v>
      </c>
      <c r="V599" s="1">
        <v>8</v>
      </c>
      <c r="W599" s="1">
        <v>52.25</v>
      </c>
      <c r="X599" s="1">
        <v>86</v>
      </c>
      <c r="Y599" s="1">
        <v>10</v>
      </c>
      <c r="Z599" s="1">
        <v>55.83</v>
      </c>
      <c r="AA599" s="1">
        <v>90</v>
      </c>
    </row>
    <row r="600" spans="3:27" x14ac:dyDescent="0.3">
      <c r="C600" s="1">
        <v>10</v>
      </c>
      <c r="D600" s="1">
        <v>4</v>
      </c>
      <c r="E600" s="1" t="s">
        <v>1</v>
      </c>
      <c r="F600" s="1">
        <v>20</v>
      </c>
      <c r="G600" s="1">
        <v>5</v>
      </c>
      <c r="H600" s="1">
        <v>47709</v>
      </c>
      <c r="I600" s="1">
        <v>40539</v>
      </c>
      <c r="J600" s="1">
        <v>420</v>
      </c>
      <c r="K600" s="1">
        <v>5220</v>
      </c>
      <c r="L600" s="1">
        <v>1530</v>
      </c>
      <c r="M600" s="1">
        <v>90</v>
      </c>
      <c r="N600" s="1">
        <v>85</v>
      </c>
      <c r="O600" s="1">
        <v>77.5</v>
      </c>
      <c r="P600" s="1">
        <v>2</v>
      </c>
      <c r="Q600" s="1">
        <v>4</v>
      </c>
      <c r="R600" s="1">
        <v>4</v>
      </c>
      <c r="S600" s="1">
        <v>10</v>
      </c>
      <c r="T600" s="1">
        <v>50</v>
      </c>
      <c r="U600" s="1">
        <v>90</v>
      </c>
      <c r="V600" s="1">
        <v>10</v>
      </c>
      <c r="W600" s="1">
        <v>51.25</v>
      </c>
      <c r="X600" s="1">
        <v>90</v>
      </c>
      <c r="Y600" s="1">
        <v>15</v>
      </c>
      <c r="Z600" s="1">
        <v>52.5</v>
      </c>
      <c r="AA600" s="1">
        <v>87.5</v>
      </c>
    </row>
    <row r="601" spans="3:27" x14ac:dyDescent="0.3">
      <c r="C601" s="1">
        <v>10</v>
      </c>
      <c r="D601" s="1">
        <v>8</v>
      </c>
      <c r="E601" s="1" t="s">
        <v>1</v>
      </c>
      <c r="F601" s="1">
        <v>20</v>
      </c>
      <c r="G601" s="1">
        <v>5</v>
      </c>
      <c r="H601" s="1">
        <v>65346.999999998101</v>
      </c>
      <c r="I601" s="1">
        <v>57066.999999998101</v>
      </c>
      <c r="J601" s="1">
        <v>840</v>
      </c>
      <c r="K601" s="1">
        <v>6660</v>
      </c>
      <c r="L601" s="1">
        <v>780</v>
      </c>
      <c r="M601" s="1">
        <v>80</v>
      </c>
      <c r="N601" s="1">
        <v>85</v>
      </c>
      <c r="O601" s="1">
        <v>87.5</v>
      </c>
      <c r="P601" s="1">
        <v>2</v>
      </c>
      <c r="Q601" s="1">
        <v>4</v>
      </c>
      <c r="R601" s="1">
        <v>4</v>
      </c>
      <c r="S601" s="1">
        <v>10</v>
      </c>
      <c r="T601" s="1">
        <v>50</v>
      </c>
      <c r="U601" s="1">
        <v>90</v>
      </c>
      <c r="V601" s="1">
        <v>10</v>
      </c>
      <c r="W601" s="1">
        <v>55</v>
      </c>
      <c r="X601" s="1">
        <v>85</v>
      </c>
      <c r="Y601" s="1">
        <v>15</v>
      </c>
      <c r="Z601" s="1">
        <v>54.38</v>
      </c>
      <c r="AA601" s="1">
        <v>90</v>
      </c>
    </row>
    <row r="602" spans="3:27" x14ac:dyDescent="0.3">
      <c r="C602" s="1">
        <v>10</v>
      </c>
      <c r="D602" s="1">
        <v>4</v>
      </c>
      <c r="E602" s="1" t="s">
        <v>1</v>
      </c>
      <c r="F602" s="1">
        <v>2</v>
      </c>
      <c r="G602" s="1">
        <v>5</v>
      </c>
      <c r="H602" s="1">
        <v>43062</v>
      </c>
      <c r="I602" s="1">
        <v>36672</v>
      </c>
      <c r="J602" s="1">
        <v>1050</v>
      </c>
      <c r="K602" s="1">
        <v>4560</v>
      </c>
      <c r="L602" s="1">
        <v>780</v>
      </c>
      <c r="M602" s="1">
        <v>83.33</v>
      </c>
      <c r="N602" s="1">
        <v>80</v>
      </c>
      <c r="O602" s="1">
        <v>85</v>
      </c>
      <c r="P602" s="1">
        <v>3</v>
      </c>
      <c r="Q602" s="1">
        <v>3</v>
      </c>
      <c r="R602" s="1">
        <v>4</v>
      </c>
      <c r="S602" s="1">
        <v>6.67</v>
      </c>
      <c r="T602" s="1">
        <v>49.17</v>
      </c>
      <c r="U602" s="1">
        <v>83.33</v>
      </c>
      <c r="V602" s="1">
        <v>10</v>
      </c>
      <c r="W602" s="1">
        <v>52.5</v>
      </c>
      <c r="X602" s="1">
        <v>90</v>
      </c>
      <c r="Y602" s="1">
        <v>7.5</v>
      </c>
      <c r="Z602" s="1">
        <v>50.63</v>
      </c>
      <c r="AA602" s="1">
        <v>85</v>
      </c>
    </row>
  </sheetData>
  <conditionalFormatting sqref="G1:G602">
    <cfRule type="cellIs" dxfId="65" priority="1" operator="equal">
      <formula>4</formula>
    </cfRule>
    <cfRule type="cellIs" dxfId="64" priority="2" operator="equal">
      <formula>3</formula>
    </cfRule>
    <cfRule type="cellIs" dxfId="63" priority="3" operator="equal">
      <formula>2</formula>
    </cfRule>
    <cfRule type="cellIs" dxfId="62" priority="4" operator="equal">
      <formula>5</formula>
    </cfRule>
    <cfRule type="cellIs" dxfId="61" priority="5" operator="equal">
      <formula>1</formula>
    </cfRule>
    <cfRule type="cellIs" dxfId="60" priority="6" operator="equal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E24463-F239-45C7-A23D-9C214AB7B5A1}">
  <sheetPr>
    <tabColor theme="6"/>
  </sheetPr>
  <dimension ref="A1:L59"/>
  <sheetViews>
    <sheetView zoomScale="80" zoomScaleNormal="80" workbookViewId="0">
      <selection activeCell="E46" sqref="E46"/>
    </sheetView>
  </sheetViews>
  <sheetFormatPr defaultRowHeight="14.4" x14ac:dyDescent="0.3"/>
  <sheetData>
    <row r="1" spans="1:9" x14ac:dyDescent="0.3">
      <c r="A1">
        <v>0</v>
      </c>
    </row>
    <row r="2" spans="1:9" x14ac:dyDescent="0.3">
      <c r="B2" t="s">
        <v>38</v>
      </c>
      <c r="D2" s="49" t="s">
        <v>1</v>
      </c>
      <c r="E2" s="49"/>
      <c r="F2" s="49"/>
    </row>
    <row r="3" spans="1:9" x14ac:dyDescent="0.3">
      <c r="D3" t="s">
        <v>0</v>
      </c>
      <c r="E3" t="s">
        <v>2</v>
      </c>
      <c r="F3" t="s">
        <v>3</v>
      </c>
      <c r="G3" s="15"/>
    </row>
    <row r="4" spans="1:9" x14ac:dyDescent="0.3">
      <c r="C4">
        <v>4</v>
      </c>
      <c r="D4" t="e">
        <f>AVERAGEIFS(Resultsx3!#REF!,Resultsx3!$D:$D,Analisi_M3!$C4,Resultsx3!$G:$G,Analisi_M3!$A$1,Resultsx3!$E:$E,Analisi_M3!$D$2)</f>
        <v>#REF!</v>
      </c>
      <c r="E4" t="e">
        <f>AVERAGEIFS(Resultsx3!#REF!,Resultsx3!$D:$D,Analisi_M3!$C4,Resultsx3!$G:$G,Analisi_M3!$A$1,Resultsx3!$E:$E,Analisi_M3!$D$2)</f>
        <v>#REF!</v>
      </c>
      <c r="F4" t="e">
        <f>AVERAGEIFS(Resultsx3!#REF!,Resultsx3!$D:$D,Analisi_M3!$C4,Resultsx3!$G:$G,Analisi_M3!$A$1,Resultsx3!$E:$E,Analisi_M3!$D$2)</f>
        <v>#REF!</v>
      </c>
      <c r="G4" s="15"/>
    </row>
    <row r="5" spans="1:9" x14ac:dyDescent="0.3">
      <c r="C5">
        <v>8</v>
      </c>
      <c r="D5" t="e">
        <f>AVERAGEIFS(Resultsx3!#REF!,Resultsx3!$D:$D,Analisi_M3!$C5,Resultsx3!$G:$G,Analisi_M3!$A$1,Resultsx3!$E:$E,Analisi_M3!$D$2)</f>
        <v>#REF!</v>
      </c>
      <c r="E5" t="e">
        <f>AVERAGEIFS(Resultsx3!#REF!,Resultsx3!$D:$D,Analisi_M3!$C5,Resultsx3!$G:$G,Analisi_M3!$A$1,Resultsx3!$E:$E,Analisi_M3!$D$2)</f>
        <v>#REF!</v>
      </c>
      <c r="F5" t="e">
        <f>AVERAGEIFS(Resultsx3!#REF!,Resultsx3!$D:$D,Analisi_M3!$C5,Resultsx3!$G:$G,Analisi_M3!$A$1,Resultsx3!$E:$E,Analisi_M3!$D$2)</f>
        <v>#REF!</v>
      </c>
      <c r="G5" s="15"/>
    </row>
    <row r="7" spans="1:9" x14ac:dyDescent="0.3">
      <c r="D7" t="s">
        <v>39</v>
      </c>
      <c r="E7" t="s">
        <v>40</v>
      </c>
      <c r="F7" t="s">
        <v>41</v>
      </c>
    </row>
    <row r="8" spans="1:9" x14ac:dyDescent="0.3">
      <c r="C8" s="16">
        <v>4</v>
      </c>
      <c r="D8" s="48" t="e">
        <f t="shared" ref="D8:F9" si="0">1-(D4-1)/$C4</f>
        <v>#REF!</v>
      </c>
      <c r="E8" s="48" t="e">
        <f t="shared" si="0"/>
        <v>#REF!</v>
      </c>
      <c r="F8" s="48" t="e">
        <f t="shared" si="0"/>
        <v>#REF!</v>
      </c>
      <c r="G8" s="18"/>
      <c r="H8" s="17"/>
      <c r="I8" s="17"/>
    </row>
    <row r="9" spans="1:9" x14ac:dyDescent="0.3">
      <c r="C9" s="16">
        <v>8</v>
      </c>
      <c r="D9" s="48" t="e">
        <f t="shared" si="0"/>
        <v>#REF!</v>
      </c>
      <c r="E9" s="48" t="e">
        <f t="shared" si="0"/>
        <v>#REF!</v>
      </c>
      <c r="F9" s="48" t="e">
        <f t="shared" si="0"/>
        <v>#REF!</v>
      </c>
      <c r="G9" s="18"/>
      <c r="H9" s="17"/>
      <c r="I9" s="17"/>
    </row>
    <row r="20" spans="2:12" x14ac:dyDescent="0.3">
      <c r="D20" s="49" t="s">
        <v>1</v>
      </c>
      <c r="E20" s="49"/>
      <c r="F20" s="49"/>
      <c r="G20" s="49"/>
      <c r="H20" s="49"/>
      <c r="I20" s="49"/>
      <c r="J20" s="49"/>
      <c r="K20" s="49"/>
      <c r="L20" s="49"/>
    </row>
    <row r="21" spans="2:12" x14ac:dyDescent="0.3">
      <c r="B21" t="s">
        <v>45</v>
      </c>
      <c r="D21" t="s">
        <v>0</v>
      </c>
      <c r="G21" t="s">
        <v>2</v>
      </c>
      <c r="J21" t="s">
        <v>3</v>
      </c>
    </row>
    <row r="22" spans="2:12" x14ac:dyDescent="0.3">
      <c r="D22" t="s">
        <v>42</v>
      </c>
      <c r="E22" t="s">
        <v>43</v>
      </c>
      <c r="F22" t="s">
        <v>44</v>
      </c>
      <c r="G22" t="s">
        <v>42</v>
      </c>
      <c r="H22" t="s">
        <v>43</v>
      </c>
      <c r="I22" t="s">
        <v>44</v>
      </c>
      <c r="J22" t="s">
        <v>42</v>
      </c>
      <c r="K22" t="s">
        <v>43</v>
      </c>
      <c r="L22" t="s">
        <v>44</v>
      </c>
    </row>
    <row r="23" spans="2:12" x14ac:dyDescent="0.3">
      <c r="C23">
        <v>4</v>
      </c>
      <c r="D23">
        <f>'0_M3'!AO43</f>
        <v>65.900000000000006</v>
      </c>
      <c r="E23">
        <f>'0_M3'!AP43</f>
        <v>26.388500000000015</v>
      </c>
      <c r="F23">
        <f>'0_M3'!AQ43</f>
        <v>-11.591499999999996</v>
      </c>
      <c r="G23">
        <f>'0_M3'!AR43</f>
        <v>64.383499999999998</v>
      </c>
      <c r="H23">
        <f>'0_M3'!AS43</f>
        <v>24.264000000000003</v>
      </c>
      <c r="I23">
        <f>'0_M3'!AT43</f>
        <v>-14.549499999999995</v>
      </c>
      <c r="J23">
        <f>'0_M3'!AU43</f>
        <v>64.041499999999999</v>
      </c>
      <c r="K23">
        <f>'0_M3'!AV43</f>
        <v>24.728000000000002</v>
      </c>
      <c r="L23">
        <f>'0_M3'!AW43</f>
        <v>-13.542000000000002</v>
      </c>
    </row>
    <row r="24" spans="2:12" x14ac:dyDescent="0.3">
      <c r="C24">
        <v>8</v>
      </c>
      <c r="D24">
        <f>'0_M3'!AO44</f>
        <v>60.60799999999999</v>
      </c>
      <c r="E24">
        <f>'0_M3'!AP44</f>
        <v>16.770999999999987</v>
      </c>
      <c r="F24">
        <f>'0_M3'!AQ44</f>
        <v>-16.067500000000024</v>
      </c>
      <c r="G24">
        <f>'0_M3'!AR44</f>
        <v>65.387499999999989</v>
      </c>
      <c r="H24">
        <f>'0_M3'!AS44</f>
        <v>20.116499999999988</v>
      </c>
      <c r="I24">
        <f>'0_M3'!AT44</f>
        <v>-12.388000000000005</v>
      </c>
      <c r="J24">
        <f>'0_M3'!AU44</f>
        <v>56.125500000000002</v>
      </c>
      <c r="K24">
        <f>'0_M3'!AV44</f>
        <v>12.50500000000001</v>
      </c>
      <c r="L24">
        <f>'0_M3'!AW44</f>
        <v>-20.541499999999999</v>
      </c>
    </row>
    <row r="47" spans="2:12" x14ac:dyDescent="0.3">
      <c r="D47" t="s">
        <v>49</v>
      </c>
      <c r="E47" s="16" t="s">
        <v>65</v>
      </c>
      <c r="F47" s="16" t="s">
        <v>66</v>
      </c>
      <c r="G47" s="16" t="s">
        <v>67</v>
      </c>
      <c r="H47" s="16" t="s">
        <v>68</v>
      </c>
      <c r="I47" s="16" t="s">
        <v>50</v>
      </c>
      <c r="J47" s="23" t="s">
        <v>51</v>
      </c>
      <c r="K47" s="16" t="s">
        <v>52</v>
      </c>
      <c r="L47" s="16" t="s">
        <v>53</v>
      </c>
    </row>
    <row r="48" spans="2:12" x14ac:dyDescent="0.3">
      <c r="B48" s="49" t="s">
        <v>69</v>
      </c>
      <c r="C48">
        <v>4</v>
      </c>
      <c r="D48" s="24">
        <f>'0_M3'!AW5</f>
        <v>42151.699934617842</v>
      </c>
      <c r="E48" s="24">
        <f>'0_M3'!AX5</f>
        <v>30613.699934617842</v>
      </c>
      <c r="F48" s="24">
        <f>'0_M3'!AY5</f>
        <v>1795.5</v>
      </c>
      <c r="G48" s="24">
        <f>'0_M3'!AZ5</f>
        <v>8292</v>
      </c>
      <c r="H48" s="24">
        <f>'0_M3'!BA5</f>
        <v>1450.5</v>
      </c>
      <c r="I48" s="43">
        <f t="shared" ref="I48:L49" si="1">E48/$D48</f>
        <v>0.72627438471291139</v>
      </c>
      <c r="J48" s="43">
        <f t="shared" si="1"/>
        <v>4.2596146840697478E-2</v>
      </c>
      <c r="K48" s="43">
        <f t="shared" si="1"/>
        <v>0.19671804489170899</v>
      </c>
      <c r="L48" s="43">
        <f t="shared" si="1"/>
        <v>3.4411423554682095E-2</v>
      </c>
    </row>
    <row r="49" spans="2:12" x14ac:dyDescent="0.3">
      <c r="B49" s="49"/>
      <c r="C49">
        <v>8</v>
      </c>
      <c r="D49" s="24">
        <f>'0_M3'!AW6</f>
        <v>40362.849935800143</v>
      </c>
      <c r="E49" s="24">
        <f>'0_M3'!AX6</f>
        <v>28173.850050522749</v>
      </c>
      <c r="F49" s="24">
        <f>'0_M3'!AY6</f>
        <v>2099.9999656958225</v>
      </c>
      <c r="G49" s="24">
        <f>'0_M3'!AZ6</f>
        <v>8284.5</v>
      </c>
      <c r="H49" s="24">
        <f>'0_M3'!BA6</f>
        <v>1804.499894136728</v>
      </c>
      <c r="I49" s="43">
        <f t="shared" si="1"/>
        <v>0.69801438935395232</v>
      </c>
      <c r="J49" s="43">
        <f t="shared" si="1"/>
        <v>5.202803986923657E-2</v>
      </c>
      <c r="K49" s="43">
        <f t="shared" si="1"/>
        <v>0.20525062063697336</v>
      </c>
      <c r="L49" s="43">
        <f t="shared" si="1"/>
        <v>4.4706949509435233E-2</v>
      </c>
    </row>
    <row r="50" spans="2:12" x14ac:dyDescent="0.3">
      <c r="B50" s="49" t="s">
        <v>72</v>
      </c>
      <c r="C50">
        <v>4</v>
      </c>
      <c r="D50" s="24" t="e">
        <f>#REF!</f>
        <v>#REF!</v>
      </c>
      <c r="E50" s="24" t="e">
        <f>#REF!</f>
        <v>#REF!</v>
      </c>
      <c r="F50" s="24" t="e">
        <f>#REF!</f>
        <v>#REF!</v>
      </c>
      <c r="G50" s="24" t="e">
        <f>#REF!</f>
        <v>#REF!</v>
      </c>
      <c r="H50" s="24" t="e">
        <f>#REF!</f>
        <v>#REF!</v>
      </c>
      <c r="I50" s="43" t="e">
        <f t="shared" ref="I50:I59" si="2">E50/$D50</f>
        <v>#REF!</v>
      </c>
      <c r="J50" s="43" t="e">
        <f t="shared" ref="J50:J59" si="3">F50/$D50</f>
        <v>#REF!</v>
      </c>
      <c r="K50" s="43" t="e">
        <f t="shared" ref="K50:K59" si="4">G50/$D50</f>
        <v>#REF!</v>
      </c>
      <c r="L50" s="43" t="e">
        <f t="shared" ref="L50:L59" si="5">H50/$D50</f>
        <v>#REF!</v>
      </c>
    </row>
    <row r="51" spans="2:12" x14ac:dyDescent="0.3">
      <c r="B51" s="49"/>
      <c r="C51">
        <v>8</v>
      </c>
      <c r="D51" s="24" t="e">
        <f>#REF!</f>
        <v>#REF!</v>
      </c>
      <c r="E51" s="24" t="e">
        <f>#REF!</f>
        <v>#REF!</v>
      </c>
      <c r="F51" s="24" t="e">
        <f>#REF!</f>
        <v>#REF!</v>
      </c>
      <c r="G51" s="24" t="e">
        <f>#REF!</f>
        <v>#REF!</v>
      </c>
      <c r="H51" s="24" t="e">
        <f>#REF!</f>
        <v>#REF!</v>
      </c>
      <c r="I51" s="43" t="e">
        <f t="shared" si="2"/>
        <v>#REF!</v>
      </c>
      <c r="J51" s="43" t="e">
        <f t="shared" si="3"/>
        <v>#REF!</v>
      </c>
      <c r="K51" s="43" t="e">
        <f t="shared" si="4"/>
        <v>#REF!</v>
      </c>
      <c r="L51" s="43" t="e">
        <f t="shared" si="5"/>
        <v>#REF!</v>
      </c>
    </row>
    <row r="52" spans="2:12" x14ac:dyDescent="0.3">
      <c r="B52" s="49" t="s">
        <v>73</v>
      </c>
      <c r="C52">
        <v>4</v>
      </c>
      <c r="D52" s="24">
        <f>'1_M3'!AW5</f>
        <v>48978.74972197145</v>
      </c>
      <c r="E52" s="24">
        <f>'1_M3'!AX5</f>
        <v>26324.249690736779</v>
      </c>
      <c r="F52" s="24">
        <f>'1_M3'!AY5</f>
        <v>3863.9999439154499</v>
      </c>
      <c r="G52" s="24">
        <f>'1_M3'!AZ5</f>
        <v>16289.99909766491</v>
      </c>
      <c r="H52" s="24">
        <f>'1_M3'!BA5</f>
        <v>2500.4998524142197</v>
      </c>
      <c r="I52" s="43">
        <f t="shared" si="2"/>
        <v>0.53746267187641061</v>
      </c>
      <c r="J52" s="43">
        <f t="shared" si="3"/>
        <v>7.8891355247928924E-2</v>
      </c>
      <c r="K52" s="43">
        <f t="shared" si="4"/>
        <v>0.33259319991088615</v>
      </c>
      <c r="L52" s="43">
        <f t="shared" si="5"/>
        <v>5.1052749745723235E-2</v>
      </c>
    </row>
    <row r="53" spans="2:12" x14ac:dyDescent="0.3">
      <c r="B53" s="49"/>
      <c r="C53">
        <v>8</v>
      </c>
      <c r="D53" s="24">
        <f>'1_M3'!AW6</f>
        <v>46751.649999999223</v>
      </c>
      <c r="E53" s="24">
        <f>'1_M3'!AX6</f>
        <v>25541.649999999227</v>
      </c>
      <c r="F53" s="24">
        <f>'1_M3'!AY6</f>
        <v>3717</v>
      </c>
      <c r="G53" s="24">
        <f>'1_M3'!AZ6</f>
        <v>14839.5</v>
      </c>
      <c r="H53" s="24">
        <f>'1_M3'!BA6</f>
        <v>2653.5</v>
      </c>
      <c r="I53" s="43">
        <f t="shared" si="2"/>
        <v>0.54632617244524317</v>
      </c>
      <c r="J53" s="43">
        <f t="shared" si="3"/>
        <v>7.9505215323952452E-2</v>
      </c>
      <c r="K53" s="43">
        <f t="shared" si="4"/>
        <v>0.31741125714280133</v>
      </c>
      <c r="L53" s="43">
        <f t="shared" si="5"/>
        <v>5.6757355088003184E-2</v>
      </c>
    </row>
    <row r="54" spans="2:12" x14ac:dyDescent="0.3">
      <c r="B54" s="11" t="s">
        <v>70</v>
      </c>
      <c r="C54">
        <v>4</v>
      </c>
      <c r="D54" s="24">
        <f>'2_M3'!AW5</f>
        <v>45462.649999999805</v>
      </c>
      <c r="E54" s="24">
        <f>'2_M3'!AX5</f>
        <v>33015.649999999805</v>
      </c>
      <c r="F54" s="24">
        <f>'2_M3'!AY5</f>
        <v>913.5</v>
      </c>
      <c r="G54" s="24">
        <f>'2_M3'!AZ5</f>
        <v>9723</v>
      </c>
      <c r="H54" s="24">
        <f>'2_M3'!BA5</f>
        <v>1810.5</v>
      </c>
      <c r="I54" s="43">
        <f t="shared" si="2"/>
        <v>0.72621481589832415</v>
      </c>
      <c r="J54" s="43">
        <f t="shared" si="3"/>
        <v>2.0093417343687706E-2</v>
      </c>
      <c r="K54" s="43">
        <f t="shared" si="4"/>
        <v>0.21386786735925076</v>
      </c>
      <c r="L54" s="43">
        <f t="shared" si="5"/>
        <v>3.9823899398737379E-2</v>
      </c>
    </row>
    <row r="55" spans="2:12" x14ac:dyDescent="0.3">
      <c r="B55" s="11"/>
      <c r="C55">
        <v>8</v>
      </c>
      <c r="D55" s="24">
        <f>'2_M3'!AW6</f>
        <v>44440.149999999878</v>
      </c>
      <c r="E55" s="24">
        <f>'2_M3'!AX6</f>
        <v>32192.649999999878</v>
      </c>
      <c r="F55" s="24">
        <f>'2_M3'!AY6</f>
        <v>1050</v>
      </c>
      <c r="G55" s="24">
        <f>'2_M3'!AZ6</f>
        <v>9169.5</v>
      </c>
      <c r="H55" s="24">
        <f>'2_M3'!BA6</f>
        <v>2028</v>
      </c>
      <c r="I55" s="43">
        <f t="shared" si="2"/>
        <v>0.72440462059646438</v>
      </c>
      <c r="J55" s="43">
        <f t="shared" si="3"/>
        <v>2.362728298621861E-2</v>
      </c>
      <c r="K55" s="43">
        <f t="shared" si="4"/>
        <v>0.20633368699250623</v>
      </c>
      <c r="L55" s="43">
        <f t="shared" si="5"/>
        <v>4.5634409424810798E-2</v>
      </c>
    </row>
    <row r="56" spans="2:12" x14ac:dyDescent="0.3">
      <c r="B56" s="11" t="s">
        <v>71</v>
      </c>
      <c r="C56">
        <v>4</v>
      </c>
      <c r="D56" s="24">
        <f>'3_M3'!AW5</f>
        <v>45220.649999999951</v>
      </c>
      <c r="E56" s="24">
        <f>'3_M3'!AX5</f>
        <v>35907.149999999951</v>
      </c>
      <c r="F56" s="24">
        <f>'3_M3'!AY5</f>
        <v>1669.5</v>
      </c>
      <c r="G56" s="24">
        <f>'3_M3'!AZ5</f>
        <v>5868</v>
      </c>
      <c r="H56" s="24">
        <f>'3_M3'!BA5</f>
        <v>1776</v>
      </c>
      <c r="I56" s="43">
        <f t="shared" si="2"/>
        <v>0.79404320813610574</v>
      </c>
      <c r="J56" s="43">
        <f t="shared" si="3"/>
        <v>3.6918973964328285E-2</v>
      </c>
      <c r="K56" s="43">
        <f t="shared" si="4"/>
        <v>0.12976372520076573</v>
      </c>
      <c r="L56" s="43">
        <f t="shared" si="5"/>
        <v>3.9274092698800257E-2</v>
      </c>
    </row>
    <row r="57" spans="2:12" x14ac:dyDescent="0.3">
      <c r="B57" s="11"/>
      <c r="C57">
        <v>8</v>
      </c>
      <c r="D57" s="24">
        <f>'3_M3'!AW6</f>
        <v>46943.19999999991</v>
      </c>
      <c r="E57" s="24">
        <f>'3_M3'!AX6</f>
        <v>37379.19999999991</v>
      </c>
      <c r="F57" s="24">
        <f>'3_M3'!AY6</f>
        <v>1911</v>
      </c>
      <c r="G57" s="24">
        <f>'3_M3'!AZ6</f>
        <v>5637</v>
      </c>
      <c r="H57" s="24">
        <f>'3_M3'!BA6</f>
        <v>2016</v>
      </c>
      <c r="I57" s="43">
        <f t="shared" si="2"/>
        <v>0.79626442168407741</v>
      </c>
      <c r="J57" s="43">
        <f t="shared" si="3"/>
        <v>4.0708771451456308E-2</v>
      </c>
      <c r="K57" s="43">
        <f t="shared" si="4"/>
        <v>0.12008128972886405</v>
      </c>
      <c r="L57" s="43">
        <f t="shared" si="5"/>
        <v>4.2945517135602254E-2</v>
      </c>
    </row>
    <row r="58" spans="2:12" x14ac:dyDescent="0.3">
      <c r="B58" s="11" t="s">
        <v>74</v>
      </c>
      <c r="C58">
        <v>4</v>
      </c>
      <c r="D58" s="24">
        <f>'4_M3'!AW5</f>
        <v>44176.44999999991</v>
      </c>
      <c r="E58" s="24">
        <f>'4_M3'!AX5</f>
        <v>32611.449999999906</v>
      </c>
      <c r="F58" s="24">
        <f>'4_M3'!AY5</f>
        <v>1596</v>
      </c>
      <c r="G58" s="24">
        <f>'4_M3'!AZ5</f>
        <v>9210</v>
      </c>
      <c r="H58" s="24">
        <f>'4_M3'!BA5</f>
        <v>759</v>
      </c>
      <c r="I58" s="43">
        <f t="shared" si="2"/>
        <v>0.73820893258738474</v>
      </c>
      <c r="J58" s="43">
        <f t="shared" si="3"/>
        <v>3.6127846397797994E-2</v>
      </c>
      <c r="K58" s="43">
        <f t="shared" si="4"/>
        <v>0.20848212113015008</v>
      </c>
      <c r="L58" s="43">
        <f t="shared" si="5"/>
        <v>1.7181099884667091E-2</v>
      </c>
    </row>
    <row r="59" spans="2:12" x14ac:dyDescent="0.3">
      <c r="B59" s="11"/>
      <c r="C59">
        <v>8</v>
      </c>
      <c r="D59" s="24">
        <f>'4_M3'!AW6</f>
        <v>43323.349999999962</v>
      </c>
      <c r="E59" s="24">
        <f>'4_M3'!AX6</f>
        <v>31507.849999999955</v>
      </c>
      <c r="F59" s="24">
        <f>'4_M3'!AY6</f>
        <v>2194.5</v>
      </c>
      <c r="G59" s="24">
        <f>'4_M3'!AZ6</f>
        <v>8775</v>
      </c>
      <c r="H59" s="24">
        <f>'4_M3'!BA6</f>
        <v>846</v>
      </c>
      <c r="I59" s="43">
        <f t="shared" si="2"/>
        <v>0.72727178299923667</v>
      </c>
      <c r="J59" s="43">
        <f t="shared" si="3"/>
        <v>5.0653977589452386E-2</v>
      </c>
      <c r="K59" s="43">
        <f t="shared" si="4"/>
        <v>0.20254666363519921</v>
      </c>
      <c r="L59" s="43">
        <f t="shared" si="5"/>
        <v>1.9527575776111514E-2</v>
      </c>
    </row>
  </sheetData>
  <mergeCells count="5">
    <mergeCell ref="D2:F2"/>
    <mergeCell ref="D20:L20"/>
    <mergeCell ref="B48:B49"/>
    <mergeCell ref="B50:B51"/>
    <mergeCell ref="B52:B53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24F7C6-71B8-4AD5-9DB9-181375207620}">
  <sheetPr>
    <tabColor theme="4"/>
  </sheetPr>
  <dimension ref="A1:L57"/>
  <sheetViews>
    <sheetView topLeftCell="A37" zoomScaleNormal="100" workbookViewId="0">
      <selection activeCell="G50" sqref="G50"/>
    </sheetView>
  </sheetViews>
  <sheetFormatPr defaultRowHeight="14.4" x14ac:dyDescent="0.3"/>
  <cols>
    <col min="5" max="5" width="10.33203125" bestFit="1" customWidth="1"/>
    <col min="6" max="6" width="9" bestFit="1" customWidth="1"/>
    <col min="7" max="7" width="10.33203125" bestFit="1" customWidth="1"/>
  </cols>
  <sheetData>
    <row r="1" spans="1:7" x14ac:dyDescent="0.3">
      <c r="A1">
        <v>0</v>
      </c>
    </row>
    <row r="2" spans="1:7" x14ac:dyDescent="0.3">
      <c r="B2" t="s">
        <v>38</v>
      </c>
      <c r="D2" s="49"/>
      <c r="E2" s="49"/>
      <c r="F2" s="49"/>
    </row>
    <row r="3" spans="1:7" x14ac:dyDescent="0.3">
      <c r="E3" s="15" t="e">
        <f>#REF!</f>
        <v>#REF!</v>
      </c>
      <c r="F3" s="15" t="e">
        <f>#REF!</f>
        <v>#REF!</v>
      </c>
      <c r="G3" s="15" t="e">
        <f>#REF!</f>
        <v>#REF!</v>
      </c>
    </row>
    <row r="4" spans="1:7" x14ac:dyDescent="0.3">
      <c r="D4">
        <v>4</v>
      </c>
      <c r="E4" s="47">
        <f>'0_X3'!BQ10</f>
        <v>0.92874999999999996</v>
      </c>
      <c r="F4" s="47">
        <f>'0_X3'!BT10</f>
        <v>0.85124999999999995</v>
      </c>
      <c r="G4" s="47">
        <f>'0_X3'!BU10</f>
        <v>0.89375000000000004</v>
      </c>
    </row>
    <row r="5" spans="1:7" x14ac:dyDescent="0.3">
      <c r="D5">
        <v>8</v>
      </c>
      <c r="E5" s="47">
        <f>'0_X3'!BQ11</f>
        <v>0.89437500000000003</v>
      </c>
      <c r="F5" s="47">
        <f>'0_X3'!BT11</f>
        <v>0.82250000000000001</v>
      </c>
      <c r="G5" s="47">
        <f>'0_X3'!BU11</f>
        <v>0.90937500000000004</v>
      </c>
    </row>
    <row r="8" spans="1:7" x14ac:dyDescent="0.3">
      <c r="C8" s="18"/>
      <c r="D8" s="17"/>
      <c r="E8" s="17"/>
      <c r="F8" s="17"/>
    </row>
    <row r="9" spans="1:7" x14ac:dyDescent="0.3">
      <c r="C9" s="18"/>
      <c r="D9" s="17"/>
      <c r="E9" s="17"/>
      <c r="F9" s="17"/>
    </row>
    <row r="20" spans="2:12" x14ac:dyDescent="0.3">
      <c r="D20" s="49"/>
      <c r="E20" s="49"/>
      <c r="F20" s="49"/>
      <c r="G20" s="49"/>
      <c r="H20" s="49"/>
      <c r="I20" s="49"/>
      <c r="J20" s="49"/>
      <c r="K20" s="49"/>
      <c r="L20" s="49"/>
    </row>
    <row r="21" spans="2:12" x14ac:dyDescent="0.3">
      <c r="B21" t="s">
        <v>45</v>
      </c>
      <c r="D21" t="s">
        <v>0</v>
      </c>
      <c r="G21" t="s">
        <v>2</v>
      </c>
      <c r="J21" t="s">
        <v>3</v>
      </c>
    </row>
    <row r="22" spans="2:12" x14ac:dyDescent="0.3">
      <c r="D22" t="s">
        <v>42</v>
      </c>
      <c r="E22" t="s">
        <v>43</v>
      </c>
      <c r="F22" t="s">
        <v>44</v>
      </c>
      <c r="G22" t="s">
        <v>42</v>
      </c>
      <c r="H22" t="s">
        <v>43</v>
      </c>
      <c r="I22" t="s">
        <v>44</v>
      </c>
      <c r="J22" t="s">
        <v>42</v>
      </c>
      <c r="K22" t="s">
        <v>43</v>
      </c>
      <c r="L22" t="s">
        <v>44</v>
      </c>
    </row>
    <row r="23" spans="2:12" x14ac:dyDescent="0.3">
      <c r="C23">
        <v>4</v>
      </c>
      <c r="D23">
        <f>'0_X3'!AO43</f>
        <v>70.900000000000006</v>
      </c>
      <c r="E23">
        <f>'0_X3'!AP43</f>
        <v>31.312500000000007</v>
      </c>
      <c r="F23">
        <f>'0_X3'!AQ43</f>
        <v>-6.75</v>
      </c>
      <c r="G23">
        <f>'0_X3'!AR43</f>
        <v>64.724999999999994</v>
      </c>
      <c r="H23">
        <f>'0_X3'!AS43</f>
        <v>25.25</v>
      </c>
      <c r="I23">
        <f>'0_X3'!AT43</f>
        <v>-12.424999999999997</v>
      </c>
      <c r="J23">
        <f>'0_X3'!AU43</f>
        <v>59.2</v>
      </c>
      <c r="K23">
        <f>'0_X3'!AV43</f>
        <v>20.075000000000003</v>
      </c>
      <c r="L23">
        <f>'0_X3'!AW43</f>
        <v>-17.200000000000003</v>
      </c>
    </row>
    <row r="24" spans="2:12" x14ac:dyDescent="0.3">
      <c r="C24">
        <v>8</v>
      </c>
      <c r="D24">
        <f>'0_X3'!AO44</f>
        <v>66.099999999999994</v>
      </c>
      <c r="E24">
        <f>'0_X3'!AP44</f>
        <v>21.617499999999993</v>
      </c>
      <c r="F24">
        <f>'0_X3'!AQ44</f>
        <v>-11.450000000000003</v>
      </c>
      <c r="G24">
        <f>'0_X3'!AR44</f>
        <v>65.7</v>
      </c>
      <c r="H24">
        <f>'0_X3'!AS44</f>
        <v>21.530500000000011</v>
      </c>
      <c r="I24">
        <f>'0_X3'!AT44</f>
        <v>-11.149999999999991</v>
      </c>
      <c r="J24">
        <f>'0_X3'!AU44</f>
        <v>57.55</v>
      </c>
      <c r="K24">
        <f>'0_X3'!AV44</f>
        <v>12.936499999999995</v>
      </c>
      <c r="L24">
        <f>'0_X3'!AW44</f>
        <v>-20.25</v>
      </c>
    </row>
    <row r="47" spans="2:12" x14ac:dyDescent="0.3">
      <c r="D47" t="s">
        <v>49</v>
      </c>
      <c r="E47" s="16" t="s">
        <v>65</v>
      </c>
      <c r="F47" s="16" t="s">
        <v>66</v>
      </c>
      <c r="G47" s="16" t="s">
        <v>67</v>
      </c>
      <c r="H47" s="16" t="s">
        <v>68</v>
      </c>
      <c r="I47" s="16" t="s">
        <v>50</v>
      </c>
      <c r="J47" s="23" t="s">
        <v>51</v>
      </c>
      <c r="K47" s="16" t="s">
        <v>52</v>
      </c>
      <c r="L47" s="16" t="s">
        <v>53</v>
      </c>
    </row>
    <row r="48" spans="2:12" x14ac:dyDescent="0.3">
      <c r="B48" s="49" t="s">
        <v>69</v>
      </c>
      <c r="C48">
        <v>4</v>
      </c>
      <c r="D48" s="24">
        <f>'0_X3'!AW5</f>
        <v>39660.646581486035</v>
      </c>
      <c r="E48" s="24">
        <f>'0_X3'!AX5</f>
        <v>28988.647235376193</v>
      </c>
      <c r="F48" s="24">
        <f>'0_X3'!AY5</f>
        <v>1284.4999578812815</v>
      </c>
      <c r="G48" s="24">
        <f>'0_X3'!AZ5</f>
        <v>7886.9988943229546</v>
      </c>
      <c r="H48" s="24">
        <f>'0_X3'!BA5</f>
        <v>1500.4999761262413</v>
      </c>
      <c r="I48" s="43">
        <f t="shared" ref="I48:L49" si="0">E48/$D48</f>
        <v>0.73091716182227773</v>
      </c>
      <c r="J48" s="43">
        <f t="shared" si="0"/>
        <v>3.2387267192988685E-2</v>
      </c>
      <c r="K48" s="43">
        <f t="shared" si="0"/>
        <v>0.19886208557186458</v>
      </c>
      <c r="L48" s="43">
        <f t="shared" si="0"/>
        <v>3.7833472357626387E-2</v>
      </c>
    </row>
    <row r="49" spans="2:12" x14ac:dyDescent="0.3">
      <c r="B49" s="49"/>
      <c r="C49">
        <v>8</v>
      </c>
      <c r="D49" s="24">
        <f>'0_X3'!AW6</f>
        <v>38200.716618748476</v>
      </c>
      <c r="E49" s="24">
        <f>'0_X3'!AX6</f>
        <v>26518.716642704447</v>
      </c>
      <c r="F49" s="24">
        <f>'0_X3'!AY6</f>
        <v>1715</v>
      </c>
      <c r="G49" s="24">
        <f>'0_X3'!AZ6</f>
        <v>8190.9999760440278</v>
      </c>
      <c r="H49" s="24">
        <f>'0_X3'!BA6</f>
        <v>1776</v>
      </c>
      <c r="I49" s="43">
        <f t="shared" si="0"/>
        <v>0.69419421911287815</v>
      </c>
      <c r="J49" s="43">
        <f t="shared" si="0"/>
        <v>4.489444575388666E-2</v>
      </c>
      <c r="K49" s="43">
        <f t="shared" si="0"/>
        <v>0.21442006069655714</v>
      </c>
      <c r="L49" s="43">
        <f t="shared" si="0"/>
        <v>4.6491274436677964E-2</v>
      </c>
    </row>
    <row r="50" spans="2:12" x14ac:dyDescent="0.3">
      <c r="B50" s="11" t="s">
        <v>73</v>
      </c>
      <c r="C50">
        <v>4</v>
      </c>
      <c r="D50" s="24">
        <f>'1_X3'!AW5</f>
        <v>46773.532005824687</v>
      </c>
      <c r="E50" s="24">
        <f>'1_X3'!AX5</f>
        <v>25446.032005824673</v>
      </c>
      <c r="F50" s="24">
        <f>'1_X3'!AY5</f>
        <v>2880.5</v>
      </c>
      <c r="G50" s="24">
        <f>'1_X3'!AZ5</f>
        <v>15492.5</v>
      </c>
      <c r="H50" s="24">
        <f>'1_X3'!BA5</f>
        <v>2954.5</v>
      </c>
      <c r="I50" s="43">
        <f t="shared" ref="I50:I57" si="1">E50/$D50</f>
        <v>0.54402630963716592</v>
      </c>
      <c r="J50" s="43">
        <f t="shared" ref="J50:J57" si="2">F50/$D50</f>
        <v>6.1583974450364204E-2</v>
      </c>
      <c r="K50" s="43">
        <f t="shared" ref="K50:K57" si="3">G50/$D50</f>
        <v>0.33122365012055804</v>
      </c>
      <c r="L50" s="43">
        <f t="shared" ref="L50:L57" si="4">H50/$D50</f>
        <v>6.3166065791911488E-2</v>
      </c>
    </row>
    <row r="51" spans="2:12" x14ac:dyDescent="0.3">
      <c r="B51" s="11"/>
      <c r="C51">
        <v>8</v>
      </c>
      <c r="D51" s="24">
        <f>'1_X3'!AW6</f>
        <v>44295.449999999415</v>
      </c>
      <c r="E51" s="24">
        <f>'1_X3'!AX6</f>
        <v>24039.949999999411</v>
      </c>
      <c r="F51" s="24">
        <f>'1_X3'!AY6</f>
        <v>2768.5</v>
      </c>
      <c r="G51" s="24">
        <f>'1_X3'!AZ6</f>
        <v>14708.5</v>
      </c>
      <c r="H51" s="24">
        <f>'1_X3'!BA6</f>
        <v>2778.5</v>
      </c>
      <c r="I51" s="43">
        <f t="shared" si="1"/>
        <v>0.54271827016092467</v>
      </c>
      <c r="J51" s="43">
        <f t="shared" si="2"/>
        <v>6.2500776039074821E-2</v>
      </c>
      <c r="K51" s="43">
        <f t="shared" si="3"/>
        <v>0.33205442093940107</v>
      </c>
      <c r="L51" s="43">
        <f t="shared" si="4"/>
        <v>6.2726532860599371E-2</v>
      </c>
    </row>
    <row r="52" spans="2:12" x14ac:dyDescent="0.3">
      <c r="B52" s="11" t="s">
        <v>70</v>
      </c>
      <c r="C52">
        <v>4</v>
      </c>
      <c r="D52" s="24">
        <f>'2_X3'!AW5</f>
        <v>30725.349329083743</v>
      </c>
      <c r="E52" s="24">
        <f>'2_X3'!AX5</f>
        <v>28247.349329126231</v>
      </c>
      <c r="F52" s="24">
        <f>'2_X3'!AY5</f>
        <v>2477.9996554986919</v>
      </c>
      <c r="G52" s="24">
        <f>'2_X3'!AZ5</f>
        <v>0</v>
      </c>
      <c r="H52" s="24">
        <f>'2_X3'!BA5</f>
        <v>0</v>
      </c>
      <c r="I52" s="43">
        <f t="shared" si="1"/>
        <v>0.9193499812348136</v>
      </c>
      <c r="J52" s="43">
        <f t="shared" si="2"/>
        <v>8.0650007554286376E-2</v>
      </c>
      <c r="K52" s="43">
        <f t="shared" si="3"/>
        <v>0</v>
      </c>
      <c r="L52" s="43">
        <f t="shared" si="4"/>
        <v>0</v>
      </c>
    </row>
    <row r="53" spans="2:12" x14ac:dyDescent="0.3">
      <c r="B53" s="11"/>
      <c r="C53">
        <v>8</v>
      </c>
      <c r="D53" s="24">
        <f>'2_X3'!AW6</f>
        <v>32756.349999999911</v>
      </c>
      <c r="E53" s="24">
        <f>'2_X3'!AX6</f>
        <v>29774.349999999908</v>
      </c>
      <c r="F53" s="24">
        <f>'2_X3'!AY6</f>
        <v>2982</v>
      </c>
      <c r="G53" s="24">
        <f>'2_X3'!AZ6</f>
        <v>0</v>
      </c>
      <c r="H53" s="24">
        <f>'2_X3'!BA6</f>
        <v>0</v>
      </c>
      <c r="I53" s="43">
        <f t="shared" si="1"/>
        <v>0.9089642160985576</v>
      </c>
      <c r="J53" s="43">
        <f t="shared" si="2"/>
        <v>9.1035783901442263E-2</v>
      </c>
      <c r="K53" s="43">
        <f t="shared" si="3"/>
        <v>0</v>
      </c>
      <c r="L53" s="43">
        <f t="shared" si="4"/>
        <v>0</v>
      </c>
    </row>
    <row r="54" spans="2:12" x14ac:dyDescent="0.3">
      <c r="B54" s="11" t="s">
        <v>71</v>
      </c>
      <c r="C54">
        <v>4</v>
      </c>
      <c r="D54" s="24">
        <f>'3_X3'!AW5</f>
        <v>70808.099999999758</v>
      </c>
      <c r="E54" s="24">
        <f>'3_X3'!AX5</f>
        <v>52617.599999999758</v>
      </c>
      <c r="F54" s="24">
        <f>'3_X3'!AY5</f>
        <v>0</v>
      </c>
      <c r="G54" s="24">
        <f>'3_X3'!AZ5</f>
        <v>18190.5</v>
      </c>
      <c r="H54" s="24">
        <f>'3_X3'!BA5</f>
        <v>0</v>
      </c>
      <c r="I54" s="43">
        <f t="shared" si="1"/>
        <v>0.74310142483698816</v>
      </c>
      <c r="J54" s="43">
        <f t="shared" si="2"/>
        <v>0</v>
      </c>
      <c r="K54" s="43">
        <f t="shared" si="3"/>
        <v>0.2568985751630119</v>
      </c>
      <c r="L54" s="43">
        <f t="shared" si="4"/>
        <v>0</v>
      </c>
    </row>
    <row r="55" spans="2:12" x14ac:dyDescent="0.3">
      <c r="B55" s="11"/>
      <c r="C55">
        <v>8</v>
      </c>
      <c r="D55" s="24">
        <f>'3_X3'!AW6</f>
        <v>69681.799999999785</v>
      </c>
      <c r="E55" s="24">
        <f>'3_X3'!AX6</f>
        <v>50940.799999999763</v>
      </c>
      <c r="F55" s="24">
        <f>'3_X3'!AY6</f>
        <v>0</v>
      </c>
      <c r="G55" s="24">
        <f>'3_X3'!AZ6</f>
        <v>18741</v>
      </c>
      <c r="H55" s="24">
        <f>'3_X3'!BA6</f>
        <v>0</v>
      </c>
      <c r="I55" s="43">
        <f t="shared" si="1"/>
        <v>0.73104885350263515</v>
      </c>
      <c r="J55" s="43">
        <f t="shared" si="2"/>
        <v>0</v>
      </c>
      <c r="K55" s="43">
        <f t="shared" si="3"/>
        <v>0.26895114649736457</v>
      </c>
      <c r="L55" s="43">
        <f t="shared" si="4"/>
        <v>0</v>
      </c>
    </row>
    <row r="56" spans="2:12" x14ac:dyDescent="0.3">
      <c r="B56" s="11" t="s">
        <v>74</v>
      </c>
      <c r="C56">
        <v>4</v>
      </c>
      <c r="D56" s="24">
        <f>'4_X3'!AW5</f>
        <v>42026.249958621425</v>
      </c>
      <c r="E56" s="24">
        <f>'4_X3'!AX5</f>
        <v>39470.249958667773</v>
      </c>
      <c r="F56" s="24">
        <f>'4_X3'!AY5</f>
        <v>0</v>
      </c>
      <c r="G56" s="24">
        <f>'4_X3'!AZ5</f>
        <v>0</v>
      </c>
      <c r="H56" s="24">
        <f>'4_X3'!BA5</f>
        <v>2555.9999899270128</v>
      </c>
      <c r="I56" s="43">
        <f t="shared" si="1"/>
        <v>0.93918086904089082</v>
      </c>
      <c r="J56" s="43">
        <f t="shared" si="2"/>
        <v>0</v>
      </c>
      <c r="K56" s="43">
        <f t="shared" si="3"/>
        <v>0</v>
      </c>
      <c r="L56" s="43">
        <f t="shared" si="4"/>
        <v>6.0819130720528761E-2</v>
      </c>
    </row>
    <row r="57" spans="2:12" x14ac:dyDescent="0.3">
      <c r="B57" s="11"/>
      <c r="C57">
        <v>8</v>
      </c>
      <c r="D57" s="24">
        <f>'4_X3'!AW6</f>
        <v>47984.499999999527</v>
      </c>
      <c r="E57" s="24">
        <f>'4_X3'!AX6</f>
        <v>44921.499999999527</v>
      </c>
      <c r="F57" s="24">
        <f>'4_X3'!AY6</f>
        <v>0</v>
      </c>
      <c r="G57" s="24">
        <f>'4_X3'!AZ6</f>
        <v>0</v>
      </c>
      <c r="H57" s="24">
        <f>'4_X3'!BA6</f>
        <v>3063</v>
      </c>
      <c r="I57" s="43">
        <f t="shared" si="1"/>
        <v>0.93616688722399877</v>
      </c>
      <c r="J57" s="43">
        <f t="shared" si="2"/>
        <v>0</v>
      </c>
      <c r="K57" s="43">
        <f t="shared" si="3"/>
        <v>0</v>
      </c>
      <c r="L57" s="43">
        <f t="shared" si="4"/>
        <v>6.3833112776001219E-2</v>
      </c>
    </row>
  </sheetData>
  <mergeCells count="3">
    <mergeCell ref="D2:F2"/>
    <mergeCell ref="D20:L20"/>
    <mergeCell ref="B48:B49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82FDF0-78EF-4794-BDDD-AE6A103DFBA9}">
  <sheetPr>
    <tabColor rgb="FF0070C0"/>
  </sheetPr>
  <dimension ref="D1:BU712"/>
  <sheetViews>
    <sheetView topLeftCell="R205" zoomScale="70" zoomScaleNormal="70" workbookViewId="0">
      <selection activeCell="G17" sqref="G17"/>
    </sheetView>
  </sheetViews>
  <sheetFormatPr defaultColWidth="13.21875" defaultRowHeight="14.4" x14ac:dyDescent="0.3"/>
  <cols>
    <col min="4" max="4" width="13.77734375" bestFit="1" customWidth="1"/>
    <col min="5" max="5" width="11.6640625" bestFit="1" customWidth="1"/>
    <col min="6" max="7" width="11.6640625" customWidth="1"/>
    <col min="8" max="8" width="8.33203125" bestFit="1" customWidth="1"/>
    <col min="9" max="9" width="9.109375" style="15" bestFit="1" customWidth="1"/>
    <col min="10" max="12" width="13.33203125" bestFit="1" customWidth="1"/>
    <col min="13" max="13" width="13.33203125" style="41" bestFit="1" customWidth="1"/>
    <col min="14" max="14" width="13.33203125" style="15" bestFit="1" customWidth="1"/>
    <col min="15" max="15" width="13.33203125" bestFit="1" customWidth="1"/>
    <col min="16" max="16" width="13.33203125" style="41" bestFit="1" customWidth="1"/>
    <col min="17" max="17" width="13.33203125" style="15" bestFit="1" customWidth="1"/>
    <col min="18" max="18" width="11.109375" bestFit="1" customWidth="1"/>
    <col min="19" max="19" width="11.109375" style="41" bestFit="1" customWidth="1"/>
    <col min="20" max="20" width="11.109375" style="15" bestFit="1" customWidth="1"/>
    <col min="21" max="26" width="11.109375" customWidth="1"/>
    <col min="27" max="27" width="11.109375" bestFit="1" customWidth="1"/>
    <col min="28" max="28" width="12.77734375" style="41" bestFit="1" customWidth="1"/>
    <col min="29" max="29" width="11.5546875" style="15" bestFit="1" customWidth="1"/>
    <col min="30" max="32" width="13.88671875" bestFit="1" customWidth="1"/>
    <col min="33" max="33" width="19.33203125" bestFit="1" customWidth="1"/>
    <col min="34" max="34" width="14.109375" bestFit="1" customWidth="1"/>
    <col min="35" max="35" width="14.109375" style="41" bestFit="1" customWidth="1"/>
    <col min="36" max="36" width="14.109375" style="15" bestFit="1" customWidth="1"/>
    <col min="37" max="37" width="22.109375" bestFit="1" customWidth="1"/>
    <col min="38" max="38" width="22.5546875" bestFit="1" customWidth="1"/>
    <col min="40" max="40" width="17.88671875" bestFit="1" customWidth="1"/>
    <col min="41" max="41" width="13.77734375" bestFit="1" customWidth="1"/>
    <col min="42" max="42" width="9.21875" bestFit="1" customWidth="1"/>
    <col min="43" max="43" width="13" bestFit="1" customWidth="1"/>
    <col min="44" max="44" width="9.77734375" bestFit="1" customWidth="1"/>
    <col min="45" max="45" width="9.6640625" bestFit="1" customWidth="1"/>
    <col min="46" max="47" width="10.77734375" bestFit="1" customWidth="1"/>
    <col min="48" max="48" width="9.77734375" bestFit="1" customWidth="1"/>
    <col min="49" max="49" width="7.109375" customWidth="1"/>
    <col min="50" max="51" width="10.77734375" bestFit="1" customWidth="1"/>
    <col min="52" max="52" width="9.33203125" bestFit="1" customWidth="1"/>
    <col min="53" max="53" width="9.77734375" bestFit="1" customWidth="1"/>
    <col min="54" max="54" width="10" bestFit="1" customWidth="1"/>
    <col min="55" max="55" width="9.33203125" bestFit="1" customWidth="1"/>
    <col min="56" max="56" width="8.21875" bestFit="1" customWidth="1"/>
    <col min="57" max="57" width="6.5546875" customWidth="1"/>
    <col min="58" max="58" width="9.33203125" bestFit="1" customWidth="1"/>
    <col min="59" max="59" width="8.21875" bestFit="1" customWidth="1"/>
    <col min="60" max="60" width="10" bestFit="1" customWidth="1"/>
    <col min="61" max="61" width="9.44140625" bestFit="1" customWidth="1"/>
    <col min="62" max="62" width="10.5546875" bestFit="1" customWidth="1"/>
    <col min="63" max="63" width="9.33203125" bestFit="1" customWidth="1"/>
    <col min="64" max="64" width="8.88671875" bestFit="1" customWidth="1"/>
    <col min="65" max="65" width="10" bestFit="1" customWidth="1"/>
    <col min="66" max="66" width="10.5546875" bestFit="1" customWidth="1"/>
    <col min="67" max="67" width="8.21875" bestFit="1" customWidth="1"/>
    <col min="68" max="68" width="10" bestFit="1" customWidth="1"/>
    <col min="69" max="70" width="9.33203125" bestFit="1" customWidth="1"/>
    <col min="71" max="71" width="10" bestFit="1" customWidth="1"/>
  </cols>
  <sheetData>
    <row r="1" spans="4:73" x14ac:dyDescent="0.3">
      <c r="I1"/>
      <c r="M1"/>
      <c r="N1"/>
      <c r="P1"/>
      <c r="Q1"/>
      <c r="S1"/>
      <c r="T1"/>
      <c r="AB1"/>
      <c r="AC1"/>
      <c r="AI1"/>
      <c r="AJ1"/>
    </row>
    <row r="2" spans="4:73" x14ac:dyDescent="0.3">
      <c r="I2"/>
      <c r="M2"/>
      <c r="N2"/>
      <c r="P2"/>
      <c r="Q2"/>
      <c r="S2"/>
      <c r="T2"/>
      <c r="U2" s="50" t="s">
        <v>0</v>
      </c>
      <c r="V2" s="50"/>
      <c r="W2" s="50"/>
      <c r="X2" s="50" t="s">
        <v>2</v>
      </c>
      <c r="Y2" s="50"/>
      <c r="Z2" s="50"/>
      <c r="AA2" s="50" t="s">
        <v>3</v>
      </c>
      <c r="AB2" s="50"/>
      <c r="AC2" s="50"/>
      <c r="AI2"/>
      <c r="AJ2"/>
    </row>
    <row r="3" spans="4:73" x14ac:dyDescent="0.3">
      <c r="D3" s="9" t="s">
        <v>46</v>
      </c>
      <c r="E3" s="9" t="s">
        <v>5</v>
      </c>
      <c r="F3" s="9" t="s">
        <v>47</v>
      </c>
      <c r="G3" s="9" t="s">
        <v>6</v>
      </c>
      <c r="H3" s="9" t="s">
        <v>18</v>
      </c>
      <c r="I3" s="9" t="s">
        <v>17</v>
      </c>
      <c r="J3" s="8" t="s">
        <v>7</v>
      </c>
      <c r="K3" s="9" t="s">
        <v>19</v>
      </c>
      <c r="L3" s="9" t="s">
        <v>0</v>
      </c>
      <c r="M3" s="9" t="s">
        <v>2</v>
      </c>
      <c r="N3" s="10" t="s">
        <v>3</v>
      </c>
      <c r="O3" s="8" t="s">
        <v>20</v>
      </c>
      <c r="P3" s="9" t="s">
        <v>21</v>
      </c>
      <c r="Q3" s="10" t="s">
        <v>22</v>
      </c>
      <c r="R3" s="8" t="s">
        <v>23</v>
      </c>
      <c r="S3" s="9" t="s">
        <v>24</v>
      </c>
      <c r="T3" s="10" t="s">
        <v>25</v>
      </c>
      <c r="U3" s="8" t="s">
        <v>26</v>
      </c>
      <c r="V3" s="9" t="s">
        <v>27</v>
      </c>
      <c r="W3" s="10" t="s">
        <v>28</v>
      </c>
      <c r="X3" s="8" t="s">
        <v>26</v>
      </c>
      <c r="Y3" s="9" t="s">
        <v>27</v>
      </c>
      <c r="Z3" s="10" t="s">
        <v>28</v>
      </c>
      <c r="AA3" s="8" t="s">
        <v>26</v>
      </c>
      <c r="AB3" s="9" t="s">
        <v>27</v>
      </c>
      <c r="AC3" s="10" t="s">
        <v>28</v>
      </c>
      <c r="AD3" s="9" t="s">
        <v>29</v>
      </c>
      <c r="AE3" s="9" t="s">
        <v>30</v>
      </c>
      <c r="AF3" s="9" t="s">
        <v>31</v>
      </c>
      <c r="AG3" s="8" t="s">
        <v>32</v>
      </c>
      <c r="AH3" s="9" t="s">
        <v>33</v>
      </c>
      <c r="AI3" s="9" t="s">
        <v>34</v>
      </c>
      <c r="AJ3" s="10" t="s">
        <v>35</v>
      </c>
      <c r="AK3" s="9" t="s">
        <v>36</v>
      </c>
      <c r="AL3" s="9" t="s">
        <v>37</v>
      </c>
      <c r="AN3">
        <v>10</v>
      </c>
      <c r="AO3" s="20">
        <v>0</v>
      </c>
      <c r="AU3" s="21"/>
      <c r="AV3" s="21"/>
      <c r="AW3" s="21"/>
      <c r="AX3" s="21"/>
      <c r="AY3" s="21"/>
      <c r="AZ3" s="21" t="s">
        <v>48</v>
      </c>
      <c r="BA3" s="21"/>
      <c r="BB3" s="21"/>
      <c r="BC3" s="21"/>
      <c r="BD3" s="21"/>
      <c r="BE3" s="21"/>
      <c r="BI3" s="22"/>
      <c r="BJ3" s="22" t="s">
        <v>38</v>
      </c>
      <c r="BK3" s="22"/>
      <c r="BL3" s="22"/>
      <c r="BM3" s="22"/>
      <c r="BN3" s="22"/>
    </row>
    <row r="4" spans="4:73" x14ac:dyDescent="0.3">
      <c r="D4" s="1">
        <v>10</v>
      </c>
      <c r="E4" s="1">
        <v>4</v>
      </c>
      <c r="F4" s="1" t="s">
        <v>1</v>
      </c>
      <c r="G4" s="1">
        <v>1</v>
      </c>
      <c r="H4" s="1" t="s">
        <v>14</v>
      </c>
      <c r="I4" s="1">
        <v>0</v>
      </c>
      <c r="J4" s="1">
        <v>53052.000000000102</v>
      </c>
      <c r="K4" s="1">
        <v>39222.000000000102</v>
      </c>
      <c r="L4" s="1">
        <v>1470</v>
      </c>
      <c r="M4" s="1">
        <v>10980</v>
      </c>
      <c r="N4" s="1">
        <v>1380</v>
      </c>
      <c r="O4" s="1">
        <v>76.67</v>
      </c>
      <c r="P4" s="1">
        <v>76.67</v>
      </c>
      <c r="Q4" s="1">
        <v>82.5</v>
      </c>
      <c r="R4" s="1">
        <v>3</v>
      </c>
      <c r="S4" s="1">
        <v>3</v>
      </c>
      <c r="T4" s="1">
        <v>4</v>
      </c>
      <c r="U4" s="1">
        <v>10</v>
      </c>
      <c r="V4" s="1">
        <v>51.67</v>
      </c>
      <c r="W4" s="1">
        <v>90</v>
      </c>
      <c r="X4" s="1">
        <v>10</v>
      </c>
      <c r="Y4" s="1">
        <v>50</v>
      </c>
      <c r="Z4" s="1">
        <v>90</v>
      </c>
      <c r="AA4" s="1">
        <v>22.5</v>
      </c>
      <c r="AB4" s="1">
        <v>56.88</v>
      </c>
      <c r="AC4" s="1">
        <v>90</v>
      </c>
      <c r="AD4" s="1">
        <v>51.6666666666666</v>
      </c>
      <c r="AE4" s="1">
        <v>50</v>
      </c>
      <c r="AF4" s="1">
        <v>56.875</v>
      </c>
      <c r="AG4" s="1">
        <v>1.45</v>
      </c>
      <c r="AH4" s="1">
        <v>1.6666666666666601</v>
      </c>
      <c r="AI4" s="1">
        <v>1.1666666666666601</v>
      </c>
      <c r="AJ4" s="1">
        <v>1.5</v>
      </c>
      <c r="AK4" s="1">
        <v>1</v>
      </c>
      <c r="AL4" s="1">
        <v>1.3333333333333299</v>
      </c>
      <c r="AW4" s="16" t="s">
        <v>49</v>
      </c>
      <c r="AX4" s="16" t="s">
        <v>19</v>
      </c>
      <c r="AY4" s="16" t="s">
        <v>0</v>
      </c>
      <c r="AZ4" s="16" t="s">
        <v>2</v>
      </c>
      <c r="BA4" s="16" t="s">
        <v>3</v>
      </c>
      <c r="BB4" s="16" t="s">
        <v>50</v>
      </c>
      <c r="BC4" s="23" t="s">
        <v>51</v>
      </c>
      <c r="BD4" s="16" t="s">
        <v>52</v>
      </c>
      <c r="BE4" s="16" t="s">
        <v>53</v>
      </c>
      <c r="BI4" s="16" t="s">
        <v>33</v>
      </c>
      <c r="BJ4" s="16" t="s">
        <v>34</v>
      </c>
      <c r="BK4" s="16" t="s">
        <v>35</v>
      </c>
      <c r="BL4" s="16" t="s">
        <v>54</v>
      </c>
      <c r="BM4" s="16" t="s">
        <v>55</v>
      </c>
    </row>
    <row r="5" spans="4:73" x14ac:dyDescent="0.3">
      <c r="D5" s="1">
        <v>10</v>
      </c>
      <c r="E5" s="1">
        <v>4</v>
      </c>
      <c r="F5" s="1" t="s">
        <v>1</v>
      </c>
      <c r="G5" s="1">
        <v>1</v>
      </c>
      <c r="H5" s="1" t="s">
        <v>14</v>
      </c>
      <c r="I5" s="1">
        <v>1</v>
      </c>
      <c r="J5" s="1">
        <v>61683.994439447401</v>
      </c>
      <c r="K5" s="1">
        <v>29193.9938147539</v>
      </c>
      <c r="L5" s="1">
        <v>2099.9988783089898</v>
      </c>
      <c r="M5" s="1">
        <v>26099.9819532982</v>
      </c>
      <c r="N5" s="1">
        <v>4289.9970482843901</v>
      </c>
      <c r="O5" s="1">
        <v>66.67</v>
      </c>
      <c r="P5" s="1">
        <v>50</v>
      </c>
      <c r="Q5" s="1">
        <v>45</v>
      </c>
      <c r="R5" s="1">
        <v>3</v>
      </c>
      <c r="S5" s="1">
        <v>3</v>
      </c>
      <c r="T5" s="1">
        <v>4</v>
      </c>
      <c r="U5" s="1">
        <v>10</v>
      </c>
      <c r="V5" s="1">
        <v>51.67</v>
      </c>
      <c r="W5" s="1">
        <v>90</v>
      </c>
      <c r="X5" s="1">
        <v>10</v>
      </c>
      <c r="Y5" s="1">
        <v>50</v>
      </c>
      <c r="Z5" s="1">
        <v>90</v>
      </c>
      <c r="AA5" s="1">
        <v>22.5</v>
      </c>
      <c r="AB5" s="1">
        <v>56.88</v>
      </c>
      <c r="AC5" s="1">
        <v>90</v>
      </c>
      <c r="AD5" s="1">
        <v>51.6666666666666</v>
      </c>
      <c r="AE5" s="1">
        <v>50</v>
      </c>
      <c r="AF5" s="1">
        <v>56.875</v>
      </c>
      <c r="AG5" s="1">
        <v>1.75</v>
      </c>
      <c r="AH5" s="1">
        <v>2</v>
      </c>
      <c r="AI5" s="1">
        <v>1.5</v>
      </c>
      <c r="AJ5" s="1">
        <v>1.75</v>
      </c>
      <c r="AK5" s="1">
        <v>1.3333333333333299</v>
      </c>
      <c r="AL5" s="1">
        <v>1.6666666666666601</v>
      </c>
      <c r="AV5">
        <v>4</v>
      </c>
      <c r="AW5" s="24">
        <f>AVERAGEIFS(J:J,$D:$D,$AN$3,$E:$E,$AN$32,$I:$I,$AO$3)</f>
        <v>42151.699934617842</v>
      </c>
      <c r="AX5" s="24">
        <f>AVERAGEIFS(K:K,$D:$D,$AN$3,$E:$E,$AN$32,$I:$I,$AO$3)</f>
        <v>30613.699934617842</v>
      </c>
      <c r="AY5" s="24">
        <f>AVERAGEIFS(L:L,$D:$D,$AN$3,$E:$E,$AN$32,$I:$I,$AO$3)</f>
        <v>1795.5</v>
      </c>
      <c r="AZ5" s="24">
        <f>AVERAGEIFS(M:M,$D:$D,$AN$3,$E:$E,$AN$32,$I:$I,$AO$3)</f>
        <v>8292</v>
      </c>
      <c r="BA5" s="24">
        <f>AVERAGEIFS(N:N,$D:$D,$AN$3,$E:$E,$AN$32,$I:$I,$AO$3)</f>
        <v>1450.5</v>
      </c>
      <c r="BB5" s="25">
        <f>AX5/$AW$5</f>
        <v>0.72627438471291139</v>
      </c>
      <c r="BC5" s="25">
        <f>AY5/$AW$5</f>
        <v>4.2596146840697478E-2</v>
      </c>
      <c r="BD5" s="25">
        <f>AZ5/$AW$5</f>
        <v>0.19671804489170899</v>
      </c>
      <c r="BE5" s="25">
        <f>BA5/$AW$5</f>
        <v>3.4411423554682095E-2</v>
      </c>
      <c r="BH5">
        <v>4</v>
      </c>
      <c r="BI5" s="26">
        <f>AVERAGEIFS(AH:AH,$D:$D,$AN$3,$E:$E,$BH$5,$I:$I,$AO$3,AH:AH,"&gt;0")</f>
        <v>1.4166666666666659</v>
      </c>
      <c r="BJ5" s="26">
        <f>AVERAGEIFS(AI:AI,$D:$D,$AN$3,$E:$E,$BH$5,$I:$I,$AO$3,AI:AI,"&gt;0")</f>
        <v>1.4795833333333315</v>
      </c>
      <c r="BK5" s="26">
        <f>AVERAGEIFS(AJ:AJ,$D:$D,$AN$3,$E:$E,$BH$5,$I:$I,$AO$3,AJ:AJ,"&gt;0")</f>
        <v>1.4416666666666655</v>
      </c>
      <c r="BL5" s="26">
        <f>AVERAGEIFS(AK:AK,$D:$D,$AN$3,$E:$E,$BH$5,$I:$I,$AO$3,AK:AK,"&gt;0")</f>
        <v>1.4449999999999985</v>
      </c>
      <c r="BM5" s="26">
        <f>AVERAGEIFS(AL:AL,$D:$D,$AN$3,$E:$E,$BH$5,$I:$I,$AO$3,AL:AL,"&gt;0")</f>
        <v>1.5141666666666647</v>
      </c>
      <c r="BQ5" s="26"/>
      <c r="BR5" s="26"/>
      <c r="BS5" s="26"/>
    </row>
    <row r="6" spans="4:73" x14ac:dyDescent="0.3">
      <c r="D6" s="1">
        <v>10</v>
      </c>
      <c r="E6" s="1">
        <v>4</v>
      </c>
      <c r="F6" s="1" t="s">
        <v>1</v>
      </c>
      <c r="G6" s="1">
        <v>1</v>
      </c>
      <c r="H6" s="1" t="s">
        <v>14</v>
      </c>
      <c r="I6" s="1">
        <v>2</v>
      </c>
      <c r="J6" s="1">
        <v>61799</v>
      </c>
      <c r="K6" s="1">
        <v>40409</v>
      </c>
      <c r="L6" s="1">
        <v>630</v>
      </c>
      <c r="M6" s="1">
        <v>18180</v>
      </c>
      <c r="N6" s="1">
        <v>2580</v>
      </c>
      <c r="O6" s="1">
        <v>90</v>
      </c>
      <c r="P6" s="1">
        <v>63.33</v>
      </c>
      <c r="Q6" s="1">
        <v>62.5</v>
      </c>
      <c r="R6" s="1">
        <v>3</v>
      </c>
      <c r="S6" s="1">
        <v>3</v>
      </c>
      <c r="T6" s="1">
        <v>4</v>
      </c>
      <c r="U6" s="1">
        <v>10</v>
      </c>
      <c r="V6" s="1">
        <v>51.67</v>
      </c>
      <c r="W6" s="1">
        <v>90</v>
      </c>
      <c r="X6" s="1">
        <v>10</v>
      </c>
      <c r="Y6" s="1">
        <v>50</v>
      </c>
      <c r="Z6" s="1">
        <v>90</v>
      </c>
      <c r="AA6" s="1">
        <v>22.5</v>
      </c>
      <c r="AB6" s="1">
        <v>56.88</v>
      </c>
      <c r="AC6" s="1">
        <v>90</v>
      </c>
      <c r="AD6" s="1">
        <v>51.6666666666666</v>
      </c>
      <c r="AE6" s="1">
        <v>50</v>
      </c>
      <c r="AF6" s="1">
        <v>56.875</v>
      </c>
      <c r="AG6" s="1">
        <v>1.4</v>
      </c>
      <c r="AH6" s="1">
        <v>1</v>
      </c>
      <c r="AI6" s="1">
        <v>1.3333333333333299</v>
      </c>
      <c r="AJ6" s="1">
        <v>1.75</v>
      </c>
      <c r="AK6" s="1">
        <v>1</v>
      </c>
      <c r="AL6" s="1">
        <v>1.6666666666666601</v>
      </c>
      <c r="AV6">
        <v>8</v>
      </c>
      <c r="AW6" s="24">
        <f>AVERAGEIFS(J:J,$D:$D,$AN$3,$E:$E,$AV$6,$I:$I,$AO$3)</f>
        <v>40362.849935800143</v>
      </c>
      <c r="AX6" s="24">
        <f>AVERAGEIFS(K:K,$D:$D,$AN$3,$E:$E,$AV$6,$I:$I,$AO$3)</f>
        <v>28173.850050522749</v>
      </c>
      <c r="AY6" s="24">
        <f>AVERAGEIFS(L:L,$D:$D,$AN$3,$E:$E,$AV$6,$I:$I,$AO$3)</f>
        <v>2099.9999656958225</v>
      </c>
      <c r="AZ6" s="24">
        <f>AVERAGEIFS(M:M,$D:$D,$AN$3,$E:$E,$AV$6,$I:$I,$AO$3)</f>
        <v>8284.5</v>
      </c>
      <c r="BA6" s="24">
        <f>AVERAGEIFS(N:N,$D:$D,$AN$3,$E:$E,$AV$6,$I:$I,$AO$3)</f>
        <v>1804.499894136728</v>
      </c>
      <c r="BB6" s="25">
        <f>AX6/$AW$6</f>
        <v>0.69801438935395232</v>
      </c>
      <c r="BC6" s="25">
        <f>AY6/$AW$6</f>
        <v>5.202803986923657E-2</v>
      </c>
      <c r="BD6" s="25">
        <f>AZ6/$AW$6</f>
        <v>0.20525062063697336</v>
      </c>
      <c r="BE6" s="25">
        <f>BA6/$AW$6</f>
        <v>4.4706949509435233E-2</v>
      </c>
      <c r="BH6">
        <v>8</v>
      </c>
      <c r="BI6" s="26">
        <f>AVERAGEIFS(AH:AH,$D:$D,$AN$3,$E:$E,$BH$6,$I:$I,$AO$3,AH:AH,"&gt;0")</f>
        <v>2.1249999999999991</v>
      </c>
      <c r="BJ6" s="26">
        <f>AVERAGEIFS(AI:AI,$D:$D,$AN$3,$E:$E,$BH$6,$I:$I,$AO$3,AI:AI,"&gt;0")</f>
        <v>1.8008333333333308</v>
      </c>
      <c r="BK6" s="26">
        <f>AVERAGEIFS(AJ:AJ,$D:$D,$AN$3,$E:$E,$BH$6,$I:$I,$AO$3,AJ:AJ,"&gt;0")</f>
        <v>2.3749999999999982</v>
      </c>
      <c r="BL6" s="26">
        <f>AVERAGEIFS(AK:AK,$D:$D,$AN$3,$E:$E,$BH$6,$I:$I,$AO$3,AK:AK,"&gt;0")</f>
        <v>1.7758333333333318</v>
      </c>
      <c r="BM6" s="26">
        <f>AVERAGEIFS(AL:AL,$D:$D,$AN$3,$E:$E,$BH$6,$I:$I,$AO$3,AL:AL,"&gt;0")</f>
        <v>1.8258333333333314</v>
      </c>
      <c r="BQ6" s="26"/>
      <c r="BR6" s="26"/>
      <c r="BS6" s="26"/>
    </row>
    <row r="7" spans="4:73" x14ac:dyDescent="0.3">
      <c r="D7" s="1">
        <v>10</v>
      </c>
      <c r="E7" s="1">
        <v>4</v>
      </c>
      <c r="F7" s="1" t="s">
        <v>1</v>
      </c>
      <c r="G7" s="1">
        <v>1</v>
      </c>
      <c r="H7" s="1" t="s">
        <v>14</v>
      </c>
      <c r="I7" s="1">
        <v>3</v>
      </c>
      <c r="J7" s="1">
        <v>57706</v>
      </c>
      <c r="K7" s="1">
        <v>46516</v>
      </c>
      <c r="L7" s="1">
        <v>1470</v>
      </c>
      <c r="M7" s="1">
        <v>5220</v>
      </c>
      <c r="N7" s="1">
        <v>4500</v>
      </c>
      <c r="O7" s="1">
        <v>76.67</v>
      </c>
      <c r="P7" s="1">
        <v>90</v>
      </c>
      <c r="Q7" s="1">
        <v>42.5</v>
      </c>
      <c r="R7" s="1">
        <v>3</v>
      </c>
      <c r="S7" s="1">
        <v>3</v>
      </c>
      <c r="T7" s="1">
        <v>4</v>
      </c>
      <c r="U7" s="1">
        <v>10</v>
      </c>
      <c r="V7" s="1">
        <v>51.67</v>
      </c>
      <c r="W7" s="1">
        <v>90</v>
      </c>
      <c r="X7" s="1">
        <v>10</v>
      </c>
      <c r="Y7" s="1">
        <v>50</v>
      </c>
      <c r="Z7" s="1">
        <v>90</v>
      </c>
      <c r="AA7" s="1">
        <v>22.5</v>
      </c>
      <c r="AB7" s="1">
        <v>56.88</v>
      </c>
      <c r="AC7" s="1">
        <v>90</v>
      </c>
      <c r="AD7" s="1">
        <v>51.6666666666666</v>
      </c>
      <c r="AE7" s="1">
        <v>50</v>
      </c>
      <c r="AF7" s="1">
        <v>56.875</v>
      </c>
      <c r="AG7" s="1">
        <v>1.6</v>
      </c>
      <c r="AH7" s="1">
        <v>1.6666666666666601</v>
      </c>
      <c r="AI7" s="1">
        <v>1</v>
      </c>
      <c r="AJ7" s="1">
        <v>2</v>
      </c>
      <c r="AK7" s="1">
        <v>1</v>
      </c>
      <c r="AL7" s="1">
        <v>1</v>
      </c>
      <c r="AO7" s="26"/>
      <c r="AP7" s="26"/>
      <c r="AQ7" s="26"/>
      <c r="AR7" s="26"/>
      <c r="AS7" s="26"/>
      <c r="AT7" s="26"/>
      <c r="AW7" s="24"/>
      <c r="AX7" s="24"/>
      <c r="AY7" s="24"/>
      <c r="AZ7" s="24"/>
      <c r="BA7" s="24"/>
      <c r="BB7" s="25"/>
      <c r="BC7" s="25"/>
      <c r="BD7" s="25"/>
      <c r="BE7" s="25"/>
      <c r="BI7" s="26"/>
      <c r="BJ7" s="26"/>
      <c r="BK7" s="26"/>
      <c r="BL7" s="26"/>
      <c r="BM7" s="26"/>
      <c r="BQ7" s="26"/>
      <c r="BR7" s="26"/>
      <c r="BS7" s="26"/>
    </row>
    <row r="8" spans="4:73" x14ac:dyDescent="0.3">
      <c r="D8" s="1">
        <v>10</v>
      </c>
      <c r="E8" s="1">
        <v>4</v>
      </c>
      <c r="F8" s="1" t="s">
        <v>1</v>
      </c>
      <c r="G8" s="1">
        <v>1</v>
      </c>
      <c r="H8" s="1" t="s">
        <v>14</v>
      </c>
      <c r="I8" s="1">
        <v>4</v>
      </c>
      <c r="J8" s="1">
        <v>53869.999999999898</v>
      </c>
      <c r="K8" s="1">
        <v>40669.999999999898</v>
      </c>
      <c r="L8" s="1">
        <v>1470</v>
      </c>
      <c r="M8" s="1">
        <v>10980</v>
      </c>
      <c r="N8" s="1">
        <v>750</v>
      </c>
      <c r="O8" s="1">
        <v>76.67</v>
      </c>
      <c r="P8" s="1">
        <v>76.67</v>
      </c>
      <c r="Q8" s="1">
        <v>90</v>
      </c>
      <c r="R8" s="1">
        <v>3</v>
      </c>
      <c r="S8" s="1">
        <v>3</v>
      </c>
      <c r="T8" s="1">
        <v>4</v>
      </c>
      <c r="U8" s="1">
        <v>10</v>
      </c>
      <c r="V8" s="1">
        <v>51.67</v>
      </c>
      <c r="W8" s="1">
        <v>90</v>
      </c>
      <c r="X8" s="1">
        <v>10</v>
      </c>
      <c r="Y8" s="1">
        <v>50</v>
      </c>
      <c r="Z8" s="1">
        <v>90</v>
      </c>
      <c r="AA8" s="1">
        <v>22.5</v>
      </c>
      <c r="AB8" s="1">
        <v>56.88</v>
      </c>
      <c r="AC8" s="1">
        <v>90</v>
      </c>
      <c r="AD8" s="1">
        <v>51.6666666666666</v>
      </c>
      <c r="AE8" s="1">
        <v>50</v>
      </c>
      <c r="AF8" s="1">
        <v>56.875</v>
      </c>
      <c r="AG8" s="1">
        <v>1.25</v>
      </c>
      <c r="AH8" s="1">
        <v>1.6666666666666601</v>
      </c>
      <c r="AI8" s="1">
        <v>1.1666666666666601</v>
      </c>
      <c r="AJ8" s="1">
        <v>1</v>
      </c>
      <c r="AK8" s="1">
        <v>1</v>
      </c>
      <c r="AL8" s="1">
        <v>1.3333333333333299</v>
      </c>
      <c r="AO8" s="26"/>
      <c r="AP8" s="26"/>
      <c r="AQ8" s="26"/>
      <c r="AR8" s="26"/>
      <c r="AS8" s="26"/>
      <c r="AT8" s="26"/>
      <c r="AZ8" s="24"/>
      <c r="BA8" s="24"/>
      <c r="BB8" s="25"/>
      <c r="BC8" s="25"/>
      <c r="BD8" s="25"/>
      <c r="BE8" s="25"/>
      <c r="BI8" s="26"/>
      <c r="BJ8" s="26"/>
      <c r="BK8" s="26"/>
      <c r="BL8" s="26"/>
      <c r="BM8" s="26"/>
      <c r="BQ8" s="26"/>
      <c r="BR8" s="26"/>
      <c r="BS8" s="26"/>
    </row>
    <row r="9" spans="4:73" x14ac:dyDescent="0.3">
      <c r="D9" s="1">
        <v>10</v>
      </c>
      <c r="E9" s="1">
        <v>4</v>
      </c>
      <c r="F9" s="1" t="s">
        <v>1</v>
      </c>
      <c r="G9" s="1">
        <v>1</v>
      </c>
      <c r="H9" s="1" t="s">
        <v>14</v>
      </c>
      <c r="I9" s="1">
        <v>5</v>
      </c>
      <c r="J9" s="1">
        <v>62819</v>
      </c>
      <c r="K9" s="1">
        <v>55799</v>
      </c>
      <c r="L9" s="1">
        <v>1050</v>
      </c>
      <c r="M9" s="1">
        <v>5220</v>
      </c>
      <c r="N9" s="1">
        <v>750</v>
      </c>
      <c r="O9" s="1">
        <v>83.33</v>
      </c>
      <c r="P9" s="1">
        <v>90</v>
      </c>
      <c r="Q9" s="1">
        <v>90</v>
      </c>
      <c r="R9" s="1">
        <v>3</v>
      </c>
      <c r="S9" s="1">
        <v>3</v>
      </c>
      <c r="T9" s="1">
        <v>4</v>
      </c>
      <c r="U9" s="1">
        <v>10</v>
      </c>
      <c r="V9" s="1">
        <v>51.67</v>
      </c>
      <c r="W9" s="1">
        <v>90</v>
      </c>
      <c r="X9" s="1">
        <v>10</v>
      </c>
      <c r="Y9" s="1">
        <v>50</v>
      </c>
      <c r="Z9" s="1">
        <v>90</v>
      </c>
      <c r="AA9" s="1">
        <v>22.5</v>
      </c>
      <c r="AB9" s="1">
        <v>56.88</v>
      </c>
      <c r="AC9" s="1">
        <v>90</v>
      </c>
      <c r="AD9" s="1">
        <v>51.6666666666666</v>
      </c>
      <c r="AE9" s="1">
        <v>50</v>
      </c>
      <c r="AF9" s="1">
        <v>56.875</v>
      </c>
      <c r="AG9" s="1">
        <v>1.1000000000000001</v>
      </c>
      <c r="AH9" s="1">
        <v>1.3333333333333299</v>
      </c>
      <c r="AI9" s="1">
        <v>1</v>
      </c>
      <c r="AJ9" s="1">
        <v>1</v>
      </c>
      <c r="AK9" s="1">
        <v>1</v>
      </c>
      <c r="AL9" s="1">
        <v>1</v>
      </c>
      <c r="AO9" s="26"/>
      <c r="AP9" s="26"/>
      <c r="AQ9" s="26"/>
      <c r="AR9" s="26"/>
      <c r="AS9" s="26"/>
      <c r="AT9" s="26"/>
      <c r="AZ9" s="24"/>
      <c r="BA9" s="24"/>
      <c r="BB9" s="25"/>
      <c r="BC9" s="25"/>
      <c r="BD9" s="25"/>
      <c r="BE9" s="25"/>
      <c r="BI9" t="s">
        <v>39</v>
      </c>
      <c r="BJ9" t="s">
        <v>56</v>
      </c>
      <c r="BK9" t="s">
        <v>57</v>
      </c>
      <c r="BL9" t="s">
        <v>41</v>
      </c>
      <c r="BM9" t="s">
        <v>39</v>
      </c>
      <c r="BN9" t="s">
        <v>56</v>
      </c>
      <c r="BO9" t="s">
        <v>57</v>
      </c>
      <c r="BP9" t="s">
        <v>41</v>
      </c>
      <c r="BQ9" t="s">
        <v>39</v>
      </c>
      <c r="BR9" t="s">
        <v>58</v>
      </c>
      <c r="BS9" t="s">
        <v>59</v>
      </c>
      <c r="BT9" t="s">
        <v>41</v>
      </c>
      <c r="BU9" t="s">
        <v>40</v>
      </c>
    </row>
    <row r="10" spans="4:73" x14ac:dyDescent="0.3">
      <c r="D10" s="1">
        <v>10</v>
      </c>
      <c r="E10" s="1">
        <v>8</v>
      </c>
      <c r="F10" s="1" t="s">
        <v>1</v>
      </c>
      <c r="G10" s="1">
        <v>1</v>
      </c>
      <c r="H10" s="1" t="s">
        <v>14</v>
      </c>
      <c r="I10" s="1">
        <v>0</v>
      </c>
      <c r="J10" s="1">
        <v>51686</v>
      </c>
      <c r="K10" s="1">
        <v>31706</v>
      </c>
      <c r="L10" s="1">
        <v>1680</v>
      </c>
      <c r="M10" s="1">
        <v>14760</v>
      </c>
      <c r="N10" s="1">
        <v>3540</v>
      </c>
      <c r="O10" s="1">
        <v>73.33</v>
      </c>
      <c r="P10" s="1">
        <v>70</v>
      </c>
      <c r="Q10" s="1">
        <v>52.5</v>
      </c>
      <c r="R10" s="1">
        <v>3</v>
      </c>
      <c r="S10" s="1">
        <v>3</v>
      </c>
      <c r="T10" s="1">
        <v>4</v>
      </c>
      <c r="U10" s="1">
        <v>10</v>
      </c>
      <c r="V10" s="1">
        <v>56.67</v>
      </c>
      <c r="W10" s="1">
        <v>86.67</v>
      </c>
      <c r="X10" s="1">
        <v>10</v>
      </c>
      <c r="Y10" s="1">
        <v>54.17</v>
      </c>
      <c r="Z10" s="1">
        <v>90</v>
      </c>
      <c r="AA10" s="1">
        <v>7.5</v>
      </c>
      <c r="AB10" s="1">
        <v>54.06</v>
      </c>
      <c r="AC10" s="1">
        <v>90</v>
      </c>
      <c r="AD10" s="1">
        <v>56.6666666666666</v>
      </c>
      <c r="AE10" s="1">
        <v>54.1666666666666</v>
      </c>
      <c r="AF10" s="1">
        <v>54.0625</v>
      </c>
      <c r="AG10" s="1">
        <v>2.65</v>
      </c>
      <c r="AH10" s="1">
        <v>2.3333333333333299</v>
      </c>
      <c r="AI10" s="1">
        <v>1.8333333333333299</v>
      </c>
      <c r="AJ10" s="1">
        <v>3.5</v>
      </c>
      <c r="AK10" s="1">
        <v>1.3333333333333299</v>
      </c>
      <c r="AL10" s="1">
        <v>2.3333333333333299</v>
      </c>
      <c r="AO10" s="26"/>
      <c r="AP10" s="26"/>
      <c r="AQ10" s="26"/>
      <c r="BH10">
        <v>4</v>
      </c>
      <c r="BI10" s="26">
        <f>BI5-1</f>
        <v>0.41666666666666585</v>
      </c>
      <c r="BJ10" s="26">
        <f>BL5-1</f>
        <v>0.44499999999999851</v>
      </c>
      <c r="BK10" s="26">
        <f>BM5-1</f>
        <v>0.51416666666666466</v>
      </c>
      <c r="BL10" s="26">
        <f>BK5-1</f>
        <v>0.44166666666666554</v>
      </c>
      <c r="BM10" s="26">
        <f>BI10/$BH$10</f>
        <v>0.10416666666666646</v>
      </c>
      <c r="BN10" s="26">
        <f>BJ10/$BH$10</f>
        <v>0.11124999999999963</v>
      </c>
      <c r="BO10" s="26">
        <f>BK10/$BH$10</f>
        <v>0.12854166666666617</v>
      </c>
      <c r="BP10" s="26">
        <f>BL10/$BH$10</f>
        <v>0.11041666666666639</v>
      </c>
      <c r="BQ10" s="27">
        <f>1-BM10</f>
        <v>0.89583333333333348</v>
      </c>
      <c r="BR10" s="27">
        <f t="shared" ref="BR10:BT11" si="0">1-BN10</f>
        <v>0.88875000000000037</v>
      </c>
      <c r="BS10" s="27">
        <f t="shared" si="0"/>
        <v>0.87145833333333389</v>
      </c>
      <c r="BT10" s="27">
        <f t="shared" si="0"/>
        <v>0.88958333333333361</v>
      </c>
      <c r="BU10" s="27">
        <f>AVERAGE(BR10:BS10)</f>
        <v>0.88010416666666713</v>
      </c>
    </row>
    <row r="11" spans="4:73" x14ac:dyDescent="0.3">
      <c r="D11" s="1">
        <v>10</v>
      </c>
      <c r="E11" s="1">
        <v>8</v>
      </c>
      <c r="F11" s="1" t="s">
        <v>1</v>
      </c>
      <c r="G11" s="1">
        <v>1</v>
      </c>
      <c r="H11" s="1" t="s">
        <v>14</v>
      </c>
      <c r="I11" s="1">
        <v>1</v>
      </c>
      <c r="J11" s="1">
        <v>64749.999999998698</v>
      </c>
      <c r="K11" s="1">
        <v>28809.999999998701</v>
      </c>
      <c r="L11" s="1">
        <v>2100</v>
      </c>
      <c r="M11" s="1">
        <v>30060</v>
      </c>
      <c r="N11" s="1">
        <v>3780</v>
      </c>
      <c r="O11" s="1">
        <v>66.67</v>
      </c>
      <c r="P11" s="1">
        <v>43.33</v>
      </c>
      <c r="Q11" s="1">
        <v>52.5</v>
      </c>
      <c r="R11" s="1">
        <v>3</v>
      </c>
      <c r="S11" s="1">
        <v>3</v>
      </c>
      <c r="T11" s="1">
        <v>4</v>
      </c>
      <c r="U11" s="1">
        <v>10</v>
      </c>
      <c r="V11" s="1">
        <v>56.67</v>
      </c>
      <c r="W11" s="1">
        <v>86.67</v>
      </c>
      <c r="X11" s="1">
        <v>10</v>
      </c>
      <c r="Y11" s="1">
        <v>54.17</v>
      </c>
      <c r="Z11" s="1">
        <v>90</v>
      </c>
      <c r="AA11" s="1">
        <v>7.5</v>
      </c>
      <c r="AB11" s="1">
        <v>54.06</v>
      </c>
      <c r="AC11" s="1">
        <v>90</v>
      </c>
      <c r="AD11" s="1">
        <v>56.6666666666666</v>
      </c>
      <c r="AE11" s="1">
        <v>54.1666666666666</v>
      </c>
      <c r="AF11" s="1">
        <v>54.0625</v>
      </c>
      <c r="AG11" s="1">
        <v>3.15</v>
      </c>
      <c r="AH11" s="1">
        <v>3</v>
      </c>
      <c r="AI11" s="1">
        <v>2.8333333333333299</v>
      </c>
      <c r="AJ11" s="1">
        <v>3.5</v>
      </c>
      <c r="AK11" s="1">
        <v>2.3333333333333299</v>
      </c>
      <c r="AL11" s="1">
        <v>3.3333333333333299</v>
      </c>
      <c r="AV11" s="16" t="s">
        <v>19</v>
      </c>
      <c r="AW11" s="16" t="s">
        <v>0</v>
      </c>
      <c r="AX11" s="16" t="s">
        <v>2</v>
      </c>
      <c r="AY11" s="16" t="s">
        <v>3</v>
      </c>
      <c r="BB11" s="16" t="s">
        <v>19</v>
      </c>
      <c r="BC11" s="16" t="s">
        <v>0</v>
      </c>
      <c r="BD11" s="16" t="s">
        <v>2</v>
      </c>
      <c r="BE11" s="16" t="s">
        <v>3</v>
      </c>
      <c r="BH11">
        <v>8</v>
      </c>
      <c r="BI11" s="26">
        <f>BI6-1</f>
        <v>1.1249999999999991</v>
      </c>
      <c r="BJ11" s="26">
        <f>BL6-1</f>
        <v>0.77583333333333182</v>
      </c>
      <c r="BK11" s="26">
        <f>BM6-1</f>
        <v>0.82583333333333142</v>
      </c>
      <c r="BL11" s="26">
        <f>BK6-1</f>
        <v>1.3749999999999982</v>
      </c>
      <c r="BM11" s="26">
        <f>BI11/$BH$11</f>
        <v>0.14062499999999989</v>
      </c>
      <c r="BN11" s="26">
        <f>BJ11/$BH$11</f>
        <v>9.6979166666666478E-2</v>
      </c>
      <c r="BO11" s="26">
        <f>BK11/$BH$11</f>
        <v>0.10322916666666643</v>
      </c>
      <c r="BP11" s="26">
        <f>BL11/$BH$11</f>
        <v>0.17187499999999978</v>
      </c>
      <c r="BQ11" s="27">
        <f t="shared" ref="BQ11" si="1">1-BM11</f>
        <v>0.85937500000000011</v>
      </c>
      <c r="BR11" s="27">
        <f t="shared" si="0"/>
        <v>0.90302083333333349</v>
      </c>
      <c r="BS11" s="27">
        <f t="shared" si="0"/>
        <v>0.89677083333333352</v>
      </c>
      <c r="BT11" s="27">
        <f>1-BP11</f>
        <v>0.82812500000000022</v>
      </c>
      <c r="BU11" s="27">
        <f>AVERAGE(BR11:BS11)</f>
        <v>0.89989583333333356</v>
      </c>
    </row>
    <row r="12" spans="4:73" x14ac:dyDescent="0.3">
      <c r="D12" s="1">
        <v>10</v>
      </c>
      <c r="E12" s="1">
        <v>8</v>
      </c>
      <c r="F12" s="1" t="s">
        <v>1</v>
      </c>
      <c r="G12" s="1">
        <v>1</v>
      </c>
      <c r="H12" s="1" t="s">
        <v>14</v>
      </c>
      <c r="I12" s="1">
        <v>2</v>
      </c>
      <c r="J12" s="1">
        <v>58259</v>
      </c>
      <c r="K12" s="1">
        <v>38039</v>
      </c>
      <c r="L12" s="1">
        <v>840</v>
      </c>
      <c r="M12" s="1">
        <v>16560</v>
      </c>
      <c r="N12" s="1">
        <v>2820</v>
      </c>
      <c r="O12" s="1">
        <v>86.67</v>
      </c>
      <c r="P12" s="1">
        <v>66.67</v>
      </c>
      <c r="Q12" s="1">
        <v>62.5</v>
      </c>
      <c r="R12" s="1">
        <v>3</v>
      </c>
      <c r="S12" s="1">
        <v>3</v>
      </c>
      <c r="T12" s="1">
        <v>4</v>
      </c>
      <c r="U12" s="1">
        <v>10</v>
      </c>
      <c r="V12" s="1">
        <v>56.67</v>
      </c>
      <c r="W12" s="1">
        <v>86.67</v>
      </c>
      <c r="X12" s="1">
        <v>10</v>
      </c>
      <c r="Y12" s="1">
        <v>54.17</v>
      </c>
      <c r="Z12" s="1">
        <v>90</v>
      </c>
      <c r="AA12" s="1">
        <v>7.5</v>
      </c>
      <c r="AB12" s="1">
        <v>54.06</v>
      </c>
      <c r="AC12" s="1">
        <v>90</v>
      </c>
      <c r="AD12" s="1">
        <v>56.6666666666666</v>
      </c>
      <c r="AE12" s="1">
        <v>54.1666666666666</v>
      </c>
      <c r="AF12" s="1">
        <v>54.0625</v>
      </c>
      <c r="AG12" s="1">
        <v>2.1</v>
      </c>
      <c r="AH12" s="1">
        <v>1</v>
      </c>
      <c r="AI12" s="1">
        <v>2</v>
      </c>
      <c r="AJ12" s="1">
        <v>3</v>
      </c>
      <c r="AK12" s="1">
        <v>2</v>
      </c>
      <c r="AL12" s="1">
        <v>2</v>
      </c>
      <c r="AU12">
        <v>4</v>
      </c>
      <c r="AV12" s="28">
        <f t="shared" ref="AV12:AY13" si="2">BB5</f>
        <v>0.72627438471291139</v>
      </c>
      <c r="AW12" s="28">
        <f t="shared" si="2"/>
        <v>4.2596146840697478E-2</v>
      </c>
      <c r="AX12" s="28">
        <f t="shared" si="2"/>
        <v>0.19671804489170899</v>
      </c>
      <c r="AY12" s="28">
        <f t="shared" si="2"/>
        <v>3.4411423554682095E-2</v>
      </c>
      <c r="BA12">
        <v>4</v>
      </c>
      <c r="BB12" s="29">
        <f>AV12</f>
        <v>0.72627438471291139</v>
      </c>
      <c r="BC12" s="29">
        <f>AW12</f>
        <v>4.2596146840697478E-2</v>
      </c>
      <c r="BD12" s="29">
        <f>AX12</f>
        <v>0.19671804489170899</v>
      </c>
      <c r="BE12" s="29">
        <f>AY12</f>
        <v>3.4411423554682095E-2</v>
      </c>
    </row>
    <row r="13" spans="4:73" x14ac:dyDescent="0.3">
      <c r="D13" s="1">
        <v>10</v>
      </c>
      <c r="E13" s="1">
        <v>8</v>
      </c>
      <c r="F13" s="1" t="s">
        <v>1</v>
      </c>
      <c r="G13" s="1">
        <v>1</v>
      </c>
      <c r="H13" s="1" t="s">
        <v>14</v>
      </c>
      <c r="I13" s="1">
        <v>3</v>
      </c>
      <c r="J13" s="1">
        <v>63286</v>
      </c>
      <c r="K13" s="1">
        <v>46516</v>
      </c>
      <c r="L13" s="1">
        <v>1050</v>
      </c>
      <c r="M13" s="1">
        <v>10080</v>
      </c>
      <c r="N13" s="1">
        <v>5640</v>
      </c>
      <c r="O13" s="1">
        <v>83.33</v>
      </c>
      <c r="P13" s="1">
        <v>80</v>
      </c>
      <c r="Q13" s="1">
        <v>27.5</v>
      </c>
      <c r="R13" s="1">
        <v>3</v>
      </c>
      <c r="S13" s="1">
        <v>3</v>
      </c>
      <c r="T13" s="1">
        <v>4</v>
      </c>
      <c r="U13" s="1">
        <v>10</v>
      </c>
      <c r="V13" s="1">
        <v>56.67</v>
      </c>
      <c r="W13" s="1">
        <v>86.67</v>
      </c>
      <c r="X13" s="1">
        <v>10</v>
      </c>
      <c r="Y13" s="1">
        <v>54.17</v>
      </c>
      <c r="Z13" s="1">
        <v>90</v>
      </c>
      <c r="AA13" s="1">
        <v>7.5</v>
      </c>
      <c r="AB13" s="1">
        <v>54.06</v>
      </c>
      <c r="AC13" s="1">
        <v>90</v>
      </c>
      <c r="AD13" s="1">
        <v>56.6666666666666</v>
      </c>
      <c r="AE13" s="1">
        <v>54.1666666666666</v>
      </c>
      <c r="AF13" s="1">
        <v>54.0625</v>
      </c>
      <c r="AG13" s="1">
        <v>2.65</v>
      </c>
      <c r="AH13" s="1">
        <v>1.3333333333333299</v>
      </c>
      <c r="AI13" s="1">
        <v>1.5</v>
      </c>
      <c r="AJ13" s="1">
        <v>4.5</v>
      </c>
      <c r="AK13" s="1">
        <v>1.3333333333333299</v>
      </c>
      <c r="AL13" s="1">
        <v>1.6666666666666601</v>
      </c>
      <c r="AU13">
        <v>8</v>
      </c>
      <c r="AV13" s="28">
        <f t="shared" si="2"/>
        <v>0.69801438935395232</v>
      </c>
      <c r="AW13" s="28">
        <f t="shared" si="2"/>
        <v>5.202803986923657E-2</v>
      </c>
      <c r="AX13" s="28">
        <f t="shared" si="2"/>
        <v>0.20525062063697336</v>
      </c>
      <c r="AY13" s="28">
        <f t="shared" si="2"/>
        <v>4.4706949509435233E-2</v>
      </c>
      <c r="BA13">
        <v>8</v>
      </c>
      <c r="BB13" s="29">
        <f>BB6</f>
        <v>0.69801438935395232</v>
      </c>
      <c r="BC13" s="29">
        <f>BC6</f>
        <v>5.202803986923657E-2</v>
      </c>
      <c r="BD13" s="29">
        <f>BD6</f>
        <v>0.20525062063697336</v>
      </c>
      <c r="BE13" s="29">
        <f>BE6</f>
        <v>4.4706949509435233E-2</v>
      </c>
    </row>
    <row r="14" spans="4:73" x14ac:dyDescent="0.3">
      <c r="D14" s="1">
        <v>10</v>
      </c>
      <c r="E14" s="1">
        <v>8</v>
      </c>
      <c r="F14" s="1" t="s">
        <v>1</v>
      </c>
      <c r="G14" s="1">
        <v>1</v>
      </c>
      <c r="H14" s="1" t="s">
        <v>14</v>
      </c>
      <c r="I14" s="1">
        <v>5</v>
      </c>
      <c r="J14" s="1">
        <v>73262</v>
      </c>
      <c r="K14" s="1">
        <v>59852</v>
      </c>
      <c r="L14" s="1">
        <v>1050</v>
      </c>
      <c r="M14" s="1">
        <v>10080</v>
      </c>
      <c r="N14" s="1">
        <v>2280</v>
      </c>
      <c r="O14" s="1">
        <v>83.33</v>
      </c>
      <c r="P14" s="1">
        <v>80</v>
      </c>
      <c r="Q14" s="1">
        <v>67.5</v>
      </c>
      <c r="R14" s="1">
        <v>3</v>
      </c>
      <c r="S14" s="1">
        <v>3</v>
      </c>
      <c r="T14" s="1">
        <v>4</v>
      </c>
      <c r="U14" s="1">
        <v>10</v>
      </c>
      <c r="V14" s="1">
        <v>56.67</v>
      </c>
      <c r="W14" s="1">
        <v>86.67</v>
      </c>
      <c r="X14" s="1">
        <v>10</v>
      </c>
      <c r="Y14" s="1">
        <v>54.17</v>
      </c>
      <c r="Z14" s="1">
        <v>90</v>
      </c>
      <c r="AA14" s="1">
        <v>7.5</v>
      </c>
      <c r="AB14" s="1">
        <v>54.06</v>
      </c>
      <c r="AC14" s="1">
        <v>90</v>
      </c>
      <c r="AD14" s="1">
        <v>56.6666666666666</v>
      </c>
      <c r="AE14" s="1">
        <v>54.1666666666666</v>
      </c>
      <c r="AF14" s="1">
        <v>54.0625</v>
      </c>
      <c r="AG14" s="1">
        <v>1.75</v>
      </c>
      <c r="AH14" s="1">
        <v>1.3333333333333299</v>
      </c>
      <c r="AI14" s="1">
        <v>1.5</v>
      </c>
      <c r="AJ14" s="1">
        <v>2.25</v>
      </c>
      <c r="AK14" s="1">
        <v>1.3333333333333299</v>
      </c>
      <c r="AL14" s="1">
        <v>1.6666666666666601</v>
      </c>
      <c r="AO14" s="26"/>
      <c r="AP14" s="26"/>
      <c r="AQ14" s="26"/>
      <c r="AR14" s="26"/>
      <c r="AS14" s="26"/>
      <c r="AT14" s="26"/>
    </row>
    <row r="15" spans="4:73" x14ac:dyDescent="0.3">
      <c r="D15" s="1">
        <v>10</v>
      </c>
      <c r="E15" s="1">
        <v>8</v>
      </c>
      <c r="F15" s="1" t="s">
        <v>1</v>
      </c>
      <c r="G15" s="1">
        <v>1</v>
      </c>
      <c r="H15" s="1" t="s">
        <v>14</v>
      </c>
      <c r="I15" s="1">
        <v>4</v>
      </c>
      <c r="J15" s="1">
        <v>59809</v>
      </c>
      <c r="K15" s="1">
        <v>40429</v>
      </c>
      <c r="L15" s="1">
        <v>1680</v>
      </c>
      <c r="M15" s="1">
        <v>16740</v>
      </c>
      <c r="N15" s="1">
        <v>960</v>
      </c>
      <c r="O15" s="1">
        <v>73.33</v>
      </c>
      <c r="P15" s="1">
        <v>66.67</v>
      </c>
      <c r="Q15" s="1">
        <v>87.5</v>
      </c>
      <c r="R15" s="1">
        <v>3</v>
      </c>
      <c r="S15" s="1">
        <v>3</v>
      </c>
      <c r="T15" s="1">
        <v>4</v>
      </c>
      <c r="U15" s="1">
        <v>10</v>
      </c>
      <c r="V15" s="1">
        <v>56.67</v>
      </c>
      <c r="W15" s="1">
        <v>86.67</v>
      </c>
      <c r="X15" s="1">
        <v>10</v>
      </c>
      <c r="Y15" s="1">
        <v>54.17</v>
      </c>
      <c r="Z15" s="1">
        <v>90</v>
      </c>
      <c r="AA15" s="1">
        <v>7.5</v>
      </c>
      <c r="AB15" s="1">
        <v>54.06</v>
      </c>
      <c r="AC15" s="1">
        <v>90</v>
      </c>
      <c r="AD15" s="1">
        <v>56.6666666666666</v>
      </c>
      <c r="AE15" s="1">
        <v>54.1666666666666</v>
      </c>
      <c r="AF15" s="1">
        <v>54.0625</v>
      </c>
      <c r="AG15" s="1">
        <v>1.8</v>
      </c>
      <c r="AH15" s="1">
        <v>2.3333333333333299</v>
      </c>
      <c r="AI15" s="1">
        <v>2</v>
      </c>
      <c r="AJ15" s="1">
        <v>1.25</v>
      </c>
      <c r="AK15" s="1">
        <v>2</v>
      </c>
      <c r="AL15" s="1">
        <v>2</v>
      </c>
      <c r="AV15" s="28"/>
      <c r="AW15" s="28"/>
      <c r="AX15" s="28"/>
      <c r="AY15" s="28"/>
    </row>
    <row r="16" spans="4:73" x14ac:dyDescent="0.3">
      <c r="D16" s="1">
        <v>10</v>
      </c>
      <c r="E16" s="1">
        <v>8</v>
      </c>
      <c r="F16" s="1" t="s">
        <v>1</v>
      </c>
      <c r="G16" s="1">
        <v>2</v>
      </c>
      <c r="H16" s="1" t="s">
        <v>14</v>
      </c>
      <c r="I16" s="1">
        <v>0</v>
      </c>
      <c r="J16" s="1">
        <v>31378.9999999994</v>
      </c>
      <c r="K16" s="1">
        <v>24868.9999999994</v>
      </c>
      <c r="L16" s="1">
        <v>2520</v>
      </c>
      <c r="M16" s="1">
        <v>3180</v>
      </c>
      <c r="N16" s="1">
        <v>810</v>
      </c>
      <c r="O16" s="1">
        <v>60</v>
      </c>
      <c r="P16" s="1">
        <v>86.67</v>
      </c>
      <c r="Q16" s="1">
        <v>85</v>
      </c>
      <c r="R16" s="1">
        <v>3</v>
      </c>
      <c r="S16" s="1">
        <v>3</v>
      </c>
      <c r="T16" s="1">
        <v>4</v>
      </c>
      <c r="U16" s="1">
        <v>10</v>
      </c>
      <c r="V16" s="1">
        <v>52.08</v>
      </c>
      <c r="W16" s="1">
        <v>86.67</v>
      </c>
      <c r="X16" s="1">
        <v>10</v>
      </c>
      <c r="Y16" s="1">
        <v>60</v>
      </c>
      <c r="Z16" s="1">
        <v>90</v>
      </c>
      <c r="AA16" s="1">
        <v>10</v>
      </c>
      <c r="AB16" s="1">
        <v>56.56</v>
      </c>
      <c r="AC16" s="1">
        <v>90</v>
      </c>
      <c r="AD16" s="1">
        <v>52.0833333333333</v>
      </c>
      <c r="AE16" s="1">
        <v>60</v>
      </c>
      <c r="AF16" s="1">
        <v>56.5625</v>
      </c>
      <c r="AG16" s="1">
        <v>1.9</v>
      </c>
      <c r="AH16" s="1">
        <v>3</v>
      </c>
      <c r="AI16" s="1">
        <v>1.3333333333333299</v>
      </c>
      <c r="AJ16" s="1">
        <v>1.5</v>
      </c>
      <c r="AK16" s="1">
        <v>1</v>
      </c>
      <c r="AL16" s="1">
        <v>1.6666666666666601</v>
      </c>
      <c r="AV16" s="28"/>
      <c r="AW16" s="28"/>
      <c r="AX16" s="28"/>
      <c r="AY16" s="28"/>
    </row>
    <row r="17" spans="4:58" x14ac:dyDescent="0.3">
      <c r="D17" s="1">
        <v>10</v>
      </c>
      <c r="E17" s="1">
        <v>8</v>
      </c>
      <c r="F17" s="1" t="s">
        <v>1</v>
      </c>
      <c r="G17" s="1">
        <v>2</v>
      </c>
      <c r="H17" s="1" t="s">
        <v>14</v>
      </c>
      <c r="I17" s="1">
        <v>1</v>
      </c>
      <c r="J17" s="1">
        <v>36162.999999992797</v>
      </c>
      <c r="K17" s="1">
        <v>23622.9999999928</v>
      </c>
      <c r="L17" s="1">
        <v>4200</v>
      </c>
      <c r="M17" s="1">
        <v>6420</v>
      </c>
      <c r="N17" s="1">
        <v>1920</v>
      </c>
      <c r="O17" s="1">
        <v>33.33</v>
      </c>
      <c r="P17" s="1">
        <v>76.67</v>
      </c>
      <c r="Q17" s="1">
        <v>72.5</v>
      </c>
      <c r="R17" s="1">
        <v>3</v>
      </c>
      <c r="S17" s="1">
        <v>3</v>
      </c>
      <c r="T17" s="1">
        <v>4</v>
      </c>
      <c r="U17" s="1">
        <v>10</v>
      </c>
      <c r="V17" s="1">
        <v>52.08</v>
      </c>
      <c r="W17" s="1">
        <v>86.67</v>
      </c>
      <c r="X17" s="1">
        <v>10</v>
      </c>
      <c r="Y17" s="1">
        <v>60</v>
      </c>
      <c r="Z17" s="1">
        <v>90</v>
      </c>
      <c r="AA17" s="1">
        <v>10</v>
      </c>
      <c r="AB17" s="1">
        <v>56.56</v>
      </c>
      <c r="AC17" s="1">
        <v>90</v>
      </c>
      <c r="AD17" s="1">
        <v>52.0833333333333</v>
      </c>
      <c r="AE17" s="1">
        <v>60</v>
      </c>
      <c r="AF17" s="1">
        <v>56.5625</v>
      </c>
      <c r="AG17" s="1">
        <v>2.9</v>
      </c>
      <c r="AH17" s="1">
        <v>4</v>
      </c>
      <c r="AI17" s="1">
        <v>2.3333333333333299</v>
      </c>
      <c r="AJ17" s="1">
        <v>2.5</v>
      </c>
      <c r="AK17" s="1">
        <v>2</v>
      </c>
      <c r="AL17" s="1">
        <v>2.6666666666666599</v>
      </c>
      <c r="AV17" s="28"/>
      <c r="AW17" s="28"/>
      <c r="AX17" s="28"/>
      <c r="AY17" s="28"/>
    </row>
    <row r="18" spans="4:58" x14ac:dyDescent="0.3">
      <c r="D18" s="1">
        <v>10</v>
      </c>
      <c r="E18" s="1">
        <v>8</v>
      </c>
      <c r="F18" s="1" t="s">
        <v>1</v>
      </c>
      <c r="G18" s="1">
        <v>2</v>
      </c>
      <c r="H18" s="1" t="s">
        <v>14</v>
      </c>
      <c r="I18" s="1">
        <v>2</v>
      </c>
      <c r="J18" s="1">
        <v>32948</v>
      </c>
      <c r="K18" s="1">
        <v>28088</v>
      </c>
      <c r="L18" s="1">
        <v>840</v>
      </c>
      <c r="M18" s="1">
        <v>2640</v>
      </c>
      <c r="N18" s="1">
        <v>1380</v>
      </c>
      <c r="O18" s="1">
        <v>86.67</v>
      </c>
      <c r="P18" s="1">
        <v>88.33</v>
      </c>
      <c r="Q18" s="1">
        <v>80</v>
      </c>
      <c r="R18" s="1">
        <v>3</v>
      </c>
      <c r="S18" s="1">
        <v>3</v>
      </c>
      <c r="T18" s="1">
        <v>4</v>
      </c>
      <c r="U18" s="1">
        <v>10</v>
      </c>
      <c r="V18" s="1">
        <v>52.08</v>
      </c>
      <c r="W18" s="1">
        <v>86.67</v>
      </c>
      <c r="X18" s="1">
        <v>10</v>
      </c>
      <c r="Y18" s="1">
        <v>60</v>
      </c>
      <c r="Z18" s="1">
        <v>90</v>
      </c>
      <c r="AA18" s="1">
        <v>10</v>
      </c>
      <c r="AB18" s="1">
        <v>56.56</v>
      </c>
      <c r="AC18" s="1">
        <v>90</v>
      </c>
      <c r="AD18" s="1">
        <v>52.0833333333333</v>
      </c>
      <c r="AE18" s="1">
        <v>60</v>
      </c>
      <c r="AF18" s="1">
        <v>56.5625</v>
      </c>
      <c r="AG18" s="1">
        <v>1.45</v>
      </c>
      <c r="AH18" s="1">
        <v>1</v>
      </c>
      <c r="AI18" s="1">
        <v>1.1666666666666601</v>
      </c>
      <c r="AJ18" s="1">
        <v>2</v>
      </c>
      <c r="AK18" s="1">
        <v>1</v>
      </c>
      <c r="AL18" s="1">
        <v>1.3333333333333299</v>
      </c>
    </row>
    <row r="19" spans="4:58" x14ac:dyDescent="0.3">
      <c r="D19" s="1">
        <v>10</v>
      </c>
      <c r="E19" s="1">
        <v>8</v>
      </c>
      <c r="F19" s="1" t="s">
        <v>1</v>
      </c>
      <c r="G19" s="1">
        <v>2</v>
      </c>
      <c r="H19" s="1" t="s">
        <v>14</v>
      </c>
      <c r="I19" s="1">
        <v>3</v>
      </c>
      <c r="J19" s="1">
        <v>33163.999999999403</v>
      </c>
      <c r="K19" s="1">
        <v>27913.9999999994</v>
      </c>
      <c r="L19" s="1">
        <v>1470</v>
      </c>
      <c r="M19" s="1">
        <v>2280</v>
      </c>
      <c r="N19" s="1">
        <v>1500</v>
      </c>
      <c r="O19" s="1">
        <v>76.67</v>
      </c>
      <c r="P19" s="1">
        <v>90</v>
      </c>
      <c r="Q19" s="1">
        <v>77.5</v>
      </c>
      <c r="R19" s="1">
        <v>3</v>
      </c>
      <c r="S19" s="1">
        <v>3</v>
      </c>
      <c r="T19" s="1">
        <v>4</v>
      </c>
      <c r="U19" s="1">
        <v>10</v>
      </c>
      <c r="V19" s="1">
        <v>52.08</v>
      </c>
      <c r="W19" s="1">
        <v>86.67</v>
      </c>
      <c r="X19" s="1">
        <v>10</v>
      </c>
      <c r="Y19" s="1">
        <v>60</v>
      </c>
      <c r="Z19" s="1">
        <v>90</v>
      </c>
      <c r="AA19" s="1">
        <v>10</v>
      </c>
      <c r="AB19" s="1">
        <v>56.56</v>
      </c>
      <c r="AC19" s="1">
        <v>90</v>
      </c>
      <c r="AD19" s="1">
        <v>52.0833333333333</v>
      </c>
      <c r="AE19" s="1">
        <v>60</v>
      </c>
      <c r="AF19" s="1">
        <v>56.5625</v>
      </c>
      <c r="AG19" s="1">
        <v>1.8</v>
      </c>
      <c r="AH19" s="1">
        <v>2</v>
      </c>
      <c r="AI19" s="1">
        <v>1</v>
      </c>
      <c r="AJ19" s="1">
        <v>2.25</v>
      </c>
      <c r="AK19" s="1">
        <v>1</v>
      </c>
      <c r="AL19" s="1">
        <v>1</v>
      </c>
    </row>
    <row r="20" spans="4:58" x14ac:dyDescent="0.3">
      <c r="D20" s="1">
        <v>10</v>
      </c>
      <c r="E20" s="1">
        <v>8</v>
      </c>
      <c r="F20" s="1" t="s">
        <v>1</v>
      </c>
      <c r="G20" s="1">
        <v>2</v>
      </c>
      <c r="H20" s="1" t="s">
        <v>14</v>
      </c>
      <c r="I20" s="1">
        <v>5</v>
      </c>
      <c r="J20" s="1">
        <v>41328</v>
      </c>
      <c r="K20" s="1">
        <v>37668</v>
      </c>
      <c r="L20" s="1">
        <v>840</v>
      </c>
      <c r="M20" s="1">
        <v>2280</v>
      </c>
      <c r="N20" s="1">
        <v>540</v>
      </c>
      <c r="O20" s="1">
        <v>86.67</v>
      </c>
      <c r="P20" s="1">
        <v>90</v>
      </c>
      <c r="Q20" s="1">
        <v>90</v>
      </c>
      <c r="R20" s="1">
        <v>3</v>
      </c>
      <c r="S20" s="1">
        <v>3</v>
      </c>
      <c r="T20" s="1">
        <v>4</v>
      </c>
      <c r="U20" s="1">
        <v>10</v>
      </c>
      <c r="V20" s="1">
        <v>52.08</v>
      </c>
      <c r="W20" s="1">
        <v>86.67</v>
      </c>
      <c r="X20" s="1">
        <v>10</v>
      </c>
      <c r="Y20" s="1">
        <v>60</v>
      </c>
      <c r="Z20" s="1">
        <v>90</v>
      </c>
      <c r="AA20" s="1">
        <v>10</v>
      </c>
      <c r="AB20" s="1">
        <v>56.56</v>
      </c>
      <c r="AC20" s="1">
        <v>90</v>
      </c>
      <c r="AD20" s="1">
        <v>52.0833333333333</v>
      </c>
      <c r="AE20" s="1">
        <v>60</v>
      </c>
      <c r="AF20" s="1">
        <v>56.5625</v>
      </c>
      <c r="AG20" s="1">
        <v>1</v>
      </c>
      <c r="AH20" s="1">
        <v>1</v>
      </c>
      <c r="AI20" s="1">
        <v>1</v>
      </c>
      <c r="AJ20" s="1">
        <v>1</v>
      </c>
      <c r="AK20" s="1">
        <v>1</v>
      </c>
      <c r="AL20" s="1">
        <v>1</v>
      </c>
    </row>
    <row r="21" spans="4:58" x14ac:dyDescent="0.3">
      <c r="D21" s="1">
        <v>10</v>
      </c>
      <c r="E21" s="1">
        <v>8</v>
      </c>
      <c r="F21" s="1" t="s">
        <v>1</v>
      </c>
      <c r="G21" s="1">
        <v>2</v>
      </c>
      <c r="H21" s="1" t="s">
        <v>14</v>
      </c>
      <c r="I21" s="1">
        <v>4</v>
      </c>
      <c r="J21" s="1">
        <v>32511</v>
      </c>
      <c r="K21" s="1">
        <v>24981</v>
      </c>
      <c r="L21" s="1">
        <v>2730</v>
      </c>
      <c r="M21" s="1">
        <v>4260</v>
      </c>
      <c r="N21" s="1">
        <v>540</v>
      </c>
      <c r="O21" s="1">
        <v>56.67</v>
      </c>
      <c r="P21" s="1">
        <v>83.33</v>
      </c>
      <c r="Q21" s="1">
        <v>90</v>
      </c>
      <c r="R21" s="1">
        <v>3</v>
      </c>
      <c r="S21" s="1">
        <v>3</v>
      </c>
      <c r="T21" s="1">
        <v>4</v>
      </c>
      <c r="U21" s="1">
        <v>10</v>
      </c>
      <c r="V21" s="1">
        <v>52.08</v>
      </c>
      <c r="W21" s="1">
        <v>86.67</v>
      </c>
      <c r="X21" s="1">
        <v>10</v>
      </c>
      <c r="Y21" s="1">
        <v>60</v>
      </c>
      <c r="Z21" s="1">
        <v>90</v>
      </c>
      <c r="AA21" s="1">
        <v>10</v>
      </c>
      <c r="AB21" s="1">
        <v>56.56</v>
      </c>
      <c r="AC21" s="1">
        <v>90</v>
      </c>
      <c r="AD21" s="1">
        <v>52.0833333333333</v>
      </c>
      <c r="AE21" s="1">
        <v>60</v>
      </c>
      <c r="AF21" s="1">
        <v>56.5625</v>
      </c>
      <c r="AG21" s="1">
        <v>1.9</v>
      </c>
      <c r="AH21" s="1">
        <v>3.3333333333333299</v>
      </c>
      <c r="AI21" s="1">
        <v>1.6666666666666601</v>
      </c>
      <c r="AJ21" s="1">
        <v>1</v>
      </c>
      <c r="AK21" s="1">
        <v>1.3333333333333299</v>
      </c>
      <c r="AL21" s="1">
        <v>2</v>
      </c>
    </row>
    <row r="22" spans="4:58" x14ac:dyDescent="0.3">
      <c r="D22" s="1">
        <v>10</v>
      </c>
      <c r="E22" s="1">
        <v>4</v>
      </c>
      <c r="F22" s="1" t="s">
        <v>1</v>
      </c>
      <c r="G22" s="1">
        <v>3</v>
      </c>
      <c r="H22" s="1" t="s">
        <v>14</v>
      </c>
      <c r="I22" s="1">
        <v>0</v>
      </c>
      <c r="J22" s="1">
        <v>38532</v>
      </c>
      <c r="K22" s="1">
        <v>27102</v>
      </c>
      <c r="L22" s="1">
        <v>3150</v>
      </c>
      <c r="M22" s="1">
        <v>7830</v>
      </c>
      <c r="N22" s="1">
        <v>450</v>
      </c>
      <c r="O22" s="1">
        <v>70</v>
      </c>
      <c r="P22" s="1">
        <v>66.67</v>
      </c>
      <c r="Q22" s="1">
        <v>90</v>
      </c>
      <c r="R22" s="1">
        <v>5</v>
      </c>
      <c r="S22" s="1">
        <v>3</v>
      </c>
      <c r="T22" s="1">
        <v>2</v>
      </c>
      <c r="U22" s="1">
        <v>10</v>
      </c>
      <c r="V22" s="1">
        <v>51.5</v>
      </c>
      <c r="W22" s="1">
        <v>90</v>
      </c>
      <c r="X22" s="1">
        <v>10</v>
      </c>
      <c r="Y22" s="1">
        <v>51.67</v>
      </c>
      <c r="Z22" s="1">
        <v>90</v>
      </c>
      <c r="AA22" s="1">
        <v>10</v>
      </c>
      <c r="AB22" s="1">
        <v>50</v>
      </c>
      <c r="AC22" s="1">
        <v>90</v>
      </c>
      <c r="AD22" s="1">
        <v>51.5</v>
      </c>
      <c r="AE22" s="1">
        <v>51.6666666666666</v>
      </c>
      <c r="AF22" s="1">
        <v>50</v>
      </c>
      <c r="AG22" s="1">
        <v>1.7</v>
      </c>
      <c r="AH22" s="1">
        <v>1.8</v>
      </c>
      <c r="AI22" s="1">
        <v>2</v>
      </c>
      <c r="AJ22" s="1">
        <v>1</v>
      </c>
      <c r="AK22" s="1">
        <v>2.3333333333333299</v>
      </c>
      <c r="AL22" s="1">
        <v>1.6666666666666601</v>
      </c>
    </row>
    <row r="23" spans="4:58" x14ac:dyDescent="0.3">
      <c r="D23" s="1">
        <v>10</v>
      </c>
      <c r="E23" s="1">
        <v>4</v>
      </c>
      <c r="F23" s="1" t="s">
        <v>1</v>
      </c>
      <c r="G23" s="1">
        <v>3</v>
      </c>
      <c r="H23" s="1" t="s">
        <v>14</v>
      </c>
      <c r="I23" s="1">
        <v>1</v>
      </c>
      <c r="J23" s="1">
        <v>46097</v>
      </c>
      <c r="K23" s="1">
        <v>23837</v>
      </c>
      <c r="L23" s="1">
        <v>5880</v>
      </c>
      <c r="M23" s="1">
        <v>12330</v>
      </c>
      <c r="N23" s="1">
        <v>4050</v>
      </c>
      <c r="O23" s="1">
        <v>44</v>
      </c>
      <c r="P23" s="1">
        <v>46.67</v>
      </c>
      <c r="Q23" s="1">
        <v>10</v>
      </c>
      <c r="R23" s="1">
        <v>5</v>
      </c>
      <c r="S23" s="1">
        <v>3</v>
      </c>
      <c r="T23" s="1">
        <v>2</v>
      </c>
      <c r="U23" s="1">
        <v>10</v>
      </c>
      <c r="V23" s="1">
        <v>51.5</v>
      </c>
      <c r="W23" s="1">
        <v>90</v>
      </c>
      <c r="X23" s="1">
        <v>10</v>
      </c>
      <c r="Y23" s="1">
        <v>51.67</v>
      </c>
      <c r="Z23" s="1">
        <v>90</v>
      </c>
      <c r="AA23" s="1">
        <v>10</v>
      </c>
      <c r="AB23" s="1">
        <v>50</v>
      </c>
      <c r="AC23" s="1">
        <v>90</v>
      </c>
      <c r="AD23" s="1">
        <v>51.5</v>
      </c>
      <c r="AE23" s="1">
        <v>51.6666666666666</v>
      </c>
      <c r="AF23" s="1">
        <v>50</v>
      </c>
      <c r="AG23" s="1">
        <v>2.4</v>
      </c>
      <c r="AH23" s="1">
        <v>2.4</v>
      </c>
      <c r="AI23" s="1">
        <v>2.6666666666666599</v>
      </c>
      <c r="AJ23" s="1">
        <v>2</v>
      </c>
      <c r="AK23" s="1">
        <v>3</v>
      </c>
      <c r="AL23" s="1">
        <v>2.3333333333333299</v>
      </c>
      <c r="AM23" s="1"/>
      <c r="AV23" s="29"/>
      <c r="AW23" s="29"/>
      <c r="AX23" s="29"/>
      <c r="AY23" s="29"/>
    </row>
    <row r="24" spans="4:58" x14ac:dyDescent="0.3">
      <c r="D24" s="1">
        <v>10</v>
      </c>
      <c r="E24" s="1">
        <v>4</v>
      </c>
      <c r="F24" s="1" t="s">
        <v>1</v>
      </c>
      <c r="G24" s="1">
        <v>3</v>
      </c>
      <c r="H24" s="1" t="s">
        <v>14</v>
      </c>
      <c r="I24" s="1">
        <v>2</v>
      </c>
      <c r="J24" s="1">
        <v>42312</v>
      </c>
      <c r="K24" s="1">
        <v>29862</v>
      </c>
      <c r="L24" s="1">
        <v>1050</v>
      </c>
      <c r="M24" s="1">
        <v>9270</v>
      </c>
      <c r="N24" s="1">
        <v>2130</v>
      </c>
      <c r="O24" s="1">
        <v>90</v>
      </c>
      <c r="P24" s="1">
        <v>56.67</v>
      </c>
      <c r="Q24" s="1">
        <v>50</v>
      </c>
      <c r="R24" s="1">
        <v>5</v>
      </c>
      <c r="S24" s="1">
        <v>3</v>
      </c>
      <c r="T24" s="1">
        <v>2</v>
      </c>
      <c r="U24" s="1">
        <v>10</v>
      </c>
      <c r="V24" s="1">
        <v>51.5</v>
      </c>
      <c r="W24" s="1">
        <v>90</v>
      </c>
      <c r="X24" s="1">
        <v>10</v>
      </c>
      <c r="Y24" s="1">
        <v>51.67</v>
      </c>
      <c r="Z24" s="1">
        <v>90</v>
      </c>
      <c r="AA24" s="1">
        <v>10</v>
      </c>
      <c r="AB24" s="1">
        <v>50</v>
      </c>
      <c r="AC24" s="1">
        <v>90</v>
      </c>
      <c r="AD24" s="1">
        <v>51.5</v>
      </c>
      <c r="AE24" s="1">
        <v>51.6666666666666</v>
      </c>
      <c r="AF24" s="1">
        <v>50</v>
      </c>
      <c r="AG24" s="1">
        <v>1.5</v>
      </c>
      <c r="AH24" s="1">
        <v>1</v>
      </c>
      <c r="AI24" s="1">
        <v>2.3333333333333299</v>
      </c>
      <c r="AJ24" s="1">
        <v>1.5</v>
      </c>
      <c r="AK24" s="1">
        <v>2.6666666666666599</v>
      </c>
      <c r="AL24" s="1">
        <v>2</v>
      </c>
    </row>
    <row r="25" spans="4:58" x14ac:dyDescent="0.3">
      <c r="D25" s="1">
        <v>10</v>
      </c>
      <c r="E25" s="1">
        <v>4</v>
      </c>
      <c r="F25" s="1" t="s">
        <v>1</v>
      </c>
      <c r="G25" s="1">
        <v>3</v>
      </c>
      <c r="H25" s="1" t="s">
        <v>14</v>
      </c>
      <c r="I25" s="1">
        <v>3</v>
      </c>
      <c r="J25" s="1">
        <v>43793</v>
      </c>
      <c r="K25" s="1">
        <v>35063</v>
      </c>
      <c r="L25" s="1">
        <v>2520</v>
      </c>
      <c r="M25" s="1">
        <v>4080</v>
      </c>
      <c r="N25" s="1">
        <v>2130</v>
      </c>
      <c r="O25" s="1">
        <v>76</v>
      </c>
      <c r="P25" s="1">
        <v>83.33</v>
      </c>
      <c r="Q25" s="1">
        <v>50</v>
      </c>
      <c r="R25" s="1">
        <v>5</v>
      </c>
      <c r="S25" s="1">
        <v>3</v>
      </c>
      <c r="T25" s="1">
        <v>2</v>
      </c>
      <c r="U25" s="1">
        <v>10</v>
      </c>
      <c r="V25" s="1">
        <v>51.5</v>
      </c>
      <c r="W25" s="1">
        <v>90</v>
      </c>
      <c r="X25" s="1">
        <v>10</v>
      </c>
      <c r="Y25" s="1">
        <v>51.67</v>
      </c>
      <c r="Z25" s="1">
        <v>90</v>
      </c>
      <c r="AA25" s="1">
        <v>10</v>
      </c>
      <c r="AB25" s="1">
        <v>50</v>
      </c>
      <c r="AC25" s="1">
        <v>90</v>
      </c>
      <c r="AD25" s="1">
        <v>51.5</v>
      </c>
      <c r="AE25" s="1">
        <v>51.6666666666666</v>
      </c>
      <c r="AF25" s="1">
        <v>50</v>
      </c>
      <c r="AG25" s="1">
        <v>1.5</v>
      </c>
      <c r="AH25" s="1">
        <v>1.6</v>
      </c>
      <c r="AI25" s="1">
        <v>1.3333333333333299</v>
      </c>
      <c r="AJ25" s="1">
        <v>1.5</v>
      </c>
      <c r="AK25" s="1">
        <v>1.6666666666666601</v>
      </c>
      <c r="AL25" s="1">
        <v>1</v>
      </c>
    </row>
    <row r="26" spans="4:58" x14ac:dyDescent="0.3">
      <c r="D26" s="1">
        <v>10</v>
      </c>
      <c r="E26" s="1">
        <v>4</v>
      </c>
      <c r="F26" s="1" t="s">
        <v>1</v>
      </c>
      <c r="G26" s="1">
        <v>3</v>
      </c>
      <c r="H26" s="1" t="s">
        <v>14</v>
      </c>
      <c r="I26" s="1">
        <v>4</v>
      </c>
      <c r="J26" s="1">
        <v>38532</v>
      </c>
      <c r="K26" s="1">
        <v>27102</v>
      </c>
      <c r="L26" s="1">
        <v>3150</v>
      </c>
      <c r="M26" s="1">
        <v>7830</v>
      </c>
      <c r="N26" s="1">
        <v>450</v>
      </c>
      <c r="O26" s="1">
        <v>70</v>
      </c>
      <c r="P26" s="1">
        <v>66.67</v>
      </c>
      <c r="Q26" s="1">
        <v>90</v>
      </c>
      <c r="R26" s="1">
        <v>5</v>
      </c>
      <c r="S26" s="1">
        <v>3</v>
      </c>
      <c r="T26" s="1">
        <v>2</v>
      </c>
      <c r="U26" s="1">
        <v>10</v>
      </c>
      <c r="V26" s="1">
        <v>51.5</v>
      </c>
      <c r="W26" s="1">
        <v>90</v>
      </c>
      <c r="X26" s="1">
        <v>10</v>
      </c>
      <c r="Y26" s="1">
        <v>51.67</v>
      </c>
      <c r="Z26" s="1">
        <v>90</v>
      </c>
      <c r="AA26" s="1">
        <v>10</v>
      </c>
      <c r="AB26" s="1">
        <v>50</v>
      </c>
      <c r="AC26" s="1">
        <v>90</v>
      </c>
      <c r="AD26" s="1">
        <v>51.5</v>
      </c>
      <c r="AE26" s="1">
        <v>51.6666666666666</v>
      </c>
      <c r="AF26" s="1">
        <v>50</v>
      </c>
      <c r="AG26" s="1">
        <v>1.7</v>
      </c>
      <c r="AH26" s="1">
        <v>1.8</v>
      </c>
      <c r="AI26" s="1">
        <v>2</v>
      </c>
      <c r="AJ26" s="1">
        <v>1</v>
      </c>
      <c r="AK26" s="1">
        <v>2.3333333333333299</v>
      </c>
      <c r="AL26" s="1">
        <v>1.6666666666666601</v>
      </c>
    </row>
    <row r="27" spans="4:58" x14ac:dyDescent="0.3">
      <c r="D27" s="1">
        <v>10</v>
      </c>
      <c r="E27" s="1">
        <v>4</v>
      </c>
      <c r="F27" s="1" t="s">
        <v>1</v>
      </c>
      <c r="G27" s="1">
        <v>3</v>
      </c>
      <c r="H27" s="1" t="s">
        <v>14</v>
      </c>
      <c r="I27" s="1">
        <v>5</v>
      </c>
      <c r="J27" s="1">
        <v>48917.999999999898</v>
      </c>
      <c r="K27" s="1">
        <v>42917.999999999898</v>
      </c>
      <c r="L27" s="1">
        <v>1470</v>
      </c>
      <c r="M27" s="1">
        <v>4080</v>
      </c>
      <c r="N27" s="1">
        <v>450</v>
      </c>
      <c r="O27" s="1">
        <v>86</v>
      </c>
      <c r="P27" s="1">
        <v>83.33</v>
      </c>
      <c r="Q27" s="1">
        <v>90</v>
      </c>
      <c r="R27" s="1">
        <v>5</v>
      </c>
      <c r="S27" s="1">
        <v>3</v>
      </c>
      <c r="T27" s="1">
        <v>2</v>
      </c>
      <c r="U27" s="1">
        <v>10</v>
      </c>
      <c r="V27" s="1">
        <v>51.5</v>
      </c>
      <c r="W27" s="1">
        <v>90</v>
      </c>
      <c r="X27" s="1">
        <v>10</v>
      </c>
      <c r="Y27" s="1">
        <v>51.67</v>
      </c>
      <c r="Z27" s="1">
        <v>90</v>
      </c>
      <c r="AA27" s="1">
        <v>10</v>
      </c>
      <c r="AB27" s="1">
        <v>50</v>
      </c>
      <c r="AC27" s="1">
        <v>90</v>
      </c>
      <c r="AD27" s="1">
        <v>51.5</v>
      </c>
      <c r="AE27" s="1">
        <v>51.6666666666666</v>
      </c>
      <c r="AF27" s="1">
        <v>50</v>
      </c>
      <c r="AG27" s="1">
        <v>1.2</v>
      </c>
      <c r="AH27" s="1">
        <v>1.2</v>
      </c>
      <c r="AI27" s="1">
        <v>1.3333333333333299</v>
      </c>
      <c r="AJ27" s="1">
        <v>1</v>
      </c>
      <c r="AK27" s="1">
        <v>1.6666666666666601</v>
      </c>
      <c r="AL27" s="1">
        <v>1</v>
      </c>
    </row>
    <row r="28" spans="4:58" x14ac:dyDescent="0.3">
      <c r="D28" s="1">
        <v>10</v>
      </c>
      <c r="E28" s="1">
        <v>8</v>
      </c>
      <c r="F28" s="1" t="s">
        <v>1</v>
      </c>
      <c r="G28" s="1">
        <v>3</v>
      </c>
      <c r="H28" s="1" t="s">
        <v>14</v>
      </c>
      <c r="I28" s="1">
        <v>0</v>
      </c>
      <c r="J28" s="1">
        <v>36462.999999999898</v>
      </c>
      <c r="K28" s="1">
        <v>25932.999999999902</v>
      </c>
      <c r="L28" s="1">
        <v>2730</v>
      </c>
      <c r="M28" s="1">
        <v>6870</v>
      </c>
      <c r="N28" s="1">
        <v>930</v>
      </c>
      <c r="O28" s="1">
        <v>74</v>
      </c>
      <c r="P28" s="1">
        <v>70</v>
      </c>
      <c r="Q28" s="1">
        <v>80</v>
      </c>
      <c r="R28" s="1">
        <v>5</v>
      </c>
      <c r="S28" s="1">
        <v>3</v>
      </c>
      <c r="T28" s="1">
        <v>2</v>
      </c>
      <c r="U28" s="1">
        <v>10</v>
      </c>
      <c r="V28" s="1">
        <v>57.5</v>
      </c>
      <c r="W28" s="1">
        <v>90</v>
      </c>
      <c r="X28" s="1">
        <v>10</v>
      </c>
      <c r="Y28" s="1">
        <v>56.67</v>
      </c>
      <c r="Z28" s="1">
        <v>86.67</v>
      </c>
      <c r="AA28" s="1">
        <v>10</v>
      </c>
      <c r="AB28" s="1">
        <v>52.5</v>
      </c>
      <c r="AC28" s="1">
        <v>85</v>
      </c>
      <c r="AD28" s="1">
        <v>57.5</v>
      </c>
      <c r="AE28" s="1">
        <v>56.6666666666666</v>
      </c>
      <c r="AF28" s="1">
        <v>52.5</v>
      </c>
      <c r="AG28" s="1">
        <v>2.2999999999999998</v>
      </c>
      <c r="AH28" s="1">
        <v>2.4</v>
      </c>
      <c r="AI28" s="1">
        <v>2.6666666666666599</v>
      </c>
      <c r="AJ28" s="1">
        <v>1.5</v>
      </c>
      <c r="AK28" s="1">
        <v>3</v>
      </c>
      <c r="AL28" s="1">
        <v>2.3333333333333299</v>
      </c>
    </row>
    <row r="29" spans="4:58" x14ac:dyDescent="0.3">
      <c r="D29" s="1">
        <v>10</v>
      </c>
      <c r="E29" s="1">
        <v>8</v>
      </c>
      <c r="F29" s="1" t="s">
        <v>1</v>
      </c>
      <c r="G29" s="1">
        <v>3</v>
      </c>
      <c r="H29" s="1" t="s">
        <v>14</v>
      </c>
      <c r="I29" s="1">
        <v>1</v>
      </c>
      <c r="J29" s="1">
        <v>39575</v>
      </c>
      <c r="K29" s="1">
        <v>22775</v>
      </c>
      <c r="L29" s="1">
        <v>4620</v>
      </c>
      <c r="M29" s="1">
        <v>10110</v>
      </c>
      <c r="N29" s="1">
        <v>2070</v>
      </c>
      <c r="O29" s="1">
        <v>56</v>
      </c>
      <c r="P29" s="1">
        <v>53.33</v>
      </c>
      <c r="Q29" s="1">
        <v>55</v>
      </c>
      <c r="R29" s="1">
        <v>5</v>
      </c>
      <c r="S29" s="1">
        <v>3</v>
      </c>
      <c r="T29" s="1">
        <v>2</v>
      </c>
      <c r="U29" s="1">
        <v>10</v>
      </c>
      <c r="V29" s="1">
        <v>57.5</v>
      </c>
      <c r="W29" s="1">
        <v>90</v>
      </c>
      <c r="X29" s="1">
        <v>10</v>
      </c>
      <c r="Y29" s="1">
        <v>56.67</v>
      </c>
      <c r="Z29" s="1">
        <v>86.67</v>
      </c>
      <c r="AA29" s="1">
        <v>10</v>
      </c>
      <c r="AB29" s="1">
        <v>52.5</v>
      </c>
      <c r="AC29" s="1">
        <v>85</v>
      </c>
      <c r="AD29" s="1">
        <v>57.5</v>
      </c>
      <c r="AE29" s="1">
        <v>56.6666666666666</v>
      </c>
      <c r="AF29" s="1">
        <v>52.5</v>
      </c>
      <c r="AG29" s="1">
        <v>3.45</v>
      </c>
      <c r="AH29" s="1">
        <v>3.6</v>
      </c>
      <c r="AI29" s="1">
        <v>3.8333333333333299</v>
      </c>
      <c r="AJ29" s="1">
        <v>2.5</v>
      </c>
      <c r="AK29" s="1">
        <v>4</v>
      </c>
      <c r="AL29" s="1">
        <v>3.6666666666666599</v>
      </c>
      <c r="AR29" s="19"/>
      <c r="AZ29" s="11"/>
      <c r="BA29" s="11"/>
      <c r="BB29" s="11"/>
      <c r="BC29" s="11"/>
      <c r="BD29" s="11"/>
      <c r="BE29" s="11"/>
      <c r="BF29" s="11"/>
    </row>
    <row r="30" spans="4:58" x14ac:dyDescent="0.3">
      <c r="D30" s="1">
        <v>10</v>
      </c>
      <c r="E30" s="1">
        <v>8</v>
      </c>
      <c r="F30" s="1" t="s">
        <v>1</v>
      </c>
      <c r="G30" s="1">
        <v>3</v>
      </c>
      <c r="H30" s="1" t="s">
        <v>14</v>
      </c>
      <c r="I30" s="1">
        <v>2</v>
      </c>
      <c r="J30" s="1">
        <v>40958</v>
      </c>
      <c r="K30" s="1">
        <v>27428</v>
      </c>
      <c r="L30" s="1">
        <v>1050</v>
      </c>
      <c r="M30" s="1">
        <v>10110</v>
      </c>
      <c r="N30" s="1">
        <v>2370</v>
      </c>
      <c r="O30" s="1">
        <v>90</v>
      </c>
      <c r="P30" s="1">
        <v>53.33</v>
      </c>
      <c r="Q30" s="1">
        <v>50</v>
      </c>
      <c r="R30" s="1">
        <v>5</v>
      </c>
      <c r="S30" s="1">
        <v>3</v>
      </c>
      <c r="T30" s="1">
        <v>2</v>
      </c>
      <c r="U30" s="1">
        <v>10</v>
      </c>
      <c r="V30" s="1">
        <v>57.5</v>
      </c>
      <c r="W30" s="1">
        <v>90</v>
      </c>
      <c r="X30" s="1">
        <v>10</v>
      </c>
      <c r="Y30" s="1">
        <v>56.67</v>
      </c>
      <c r="Z30" s="1">
        <v>86.67</v>
      </c>
      <c r="AA30" s="1">
        <v>10</v>
      </c>
      <c r="AB30" s="1">
        <v>52.5</v>
      </c>
      <c r="AC30" s="1">
        <v>85</v>
      </c>
      <c r="AD30" s="1">
        <v>57.5</v>
      </c>
      <c r="AE30" s="1">
        <v>56.6666666666666</v>
      </c>
      <c r="AF30" s="1">
        <v>52.5</v>
      </c>
      <c r="AG30" s="1">
        <v>2.15</v>
      </c>
      <c r="AH30" s="1">
        <v>1</v>
      </c>
      <c r="AI30" s="1">
        <v>3.8333333333333299</v>
      </c>
      <c r="AJ30" s="1">
        <v>2.5</v>
      </c>
      <c r="AK30" s="1">
        <v>4.3333333333333304</v>
      </c>
      <c r="AL30" s="1">
        <v>3.3333333333333299</v>
      </c>
      <c r="AO30" s="30"/>
      <c r="AP30" s="30" t="s">
        <v>60</v>
      </c>
      <c r="AQ30" s="30"/>
      <c r="AR30" s="31"/>
      <c r="AS30" s="30"/>
      <c r="AZ30" s="16"/>
      <c r="BA30" s="16"/>
      <c r="BB30" s="16"/>
      <c r="BC30" s="16"/>
      <c r="BD30" s="16"/>
      <c r="BE30" s="16"/>
      <c r="BF30" s="16"/>
    </row>
    <row r="31" spans="4:58" x14ac:dyDescent="0.3">
      <c r="D31" s="1">
        <v>10</v>
      </c>
      <c r="E31" s="1">
        <v>8</v>
      </c>
      <c r="F31" s="1" t="s">
        <v>1</v>
      </c>
      <c r="G31" s="1">
        <v>3</v>
      </c>
      <c r="H31" s="1" t="s">
        <v>14</v>
      </c>
      <c r="I31" s="1">
        <v>3</v>
      </c>
      <c r="J31" s="1">
        <v>48596</v>
      </c>
      <c r="K31" s="1">
        <v>40376</v>
      </c>
      <c r="L31" s="1">
        <v>1680</v>
      </c>
      <c r="M31" s="1">
        <v>4170</v>
      </c>
      <c r="N31" s="1">
        <v>2370</v>
      </c>
      <c r="O31" s="1">
        <v>84</v>
      </c>
      <c r="P31" s="1">
        <v>85</v>
      </c>
      <c r="Q31" s="1">
        <v>50</v>
      </c>
      <c r="R31" s="1">
        <v>5</v>
      </c>
      <c r="S31" s="1">
        <v>3</v>
      </c>
      <c r="T31" s="1">
        <v>2</v>
      </c>
      <c r="U31" s="1">
        <v>10</v>
      </c>
      <c r="V31" s="1">
        <v>57.5</v>
      </c>
      <c r="W31" s="1">
        <v>90</v>
      </c>
      <c r="X31" s="1">
        <v>10</v>
      </c>
      <c r="Y31" s="1">
        <v>56.67</v>
      </c>
      <c r="Z31" s="1">
        <v>86.67</v>
      </c>
      <c r="AA31" s="1">
        <v>10</v>
      </c>
      <c r="AB31" s="1">
        <v>52.5</v>
      </c>
      <c r="AC31" s="1">
        <v>85</v>
      </c>
      <c r="AD31" s="1">
        <v>57.5</v>
      </c>
      <c r="AE31" s="1">
        <v>56.6666666666666</v>
      </c>
      <c r="AF31" s="1">
        <v>52.5</v>
      </c>
      <c r="AG31" s="1">
        <v>1.65</v>
      </c>
      <c r="AH31" s="1">
        <v>1.6</v>
      </c>
      <c r="AI31" s="1">
        <v>1.1666666666666601</v>
      </c>
      <c r="AJ31" s="1">
        <v>2.5</v>
      </c>
      <c r="AK31" s="1">
        <v>1.3333333333333299</v>
      </c>
      <c r="AL31" s="1">
        <v>1</v>
      </c>
      <c r="AO31" s="16" t="s">
        <v>20</v>
      </c>
      <c r="AP31" s="16" t="s">
        <v>21</v>
      </c>
      <c r="AQ31" s="16" t="s">
        <v>22</v>
      </c>
      <c r="AR31" s="26"/>
      <c r="AZ31" s="28"/>
      <c r="BA31" s="28"/>
      <c r="BB31" s="28"/>
      <c r="BC31" s="28"/>
      <c r="BD31" s="28"/>
      <c r="BE31" s="28"/>
      <c r="BF31" s="28"/>
    </row>
    <row r="32" spans="4:58" x14ac:dyDescent="0.3">
      <c r="D32" s="1">
        <v>10</v>
      </c>
      <c r="E32" s="1">
        <v>8</v>
      </c>
      <c r="F32" s="1" t="s">
        <v>1</v>
      </c>
      <c r="G32" s="1">
        <v>3</v>
      </c>
      <c r="H32" s="1" t="s">
        <v>14</v>
      </c>
      <c r="I32" s="1">
        <v>5</v>
      </c>
      <c r="J32" s="1">
        <v>50726.999999999098</v>
      </c>
      <c r="K32" s="1">
        <v>44396.999999999098</v>
      </c>
      <c r="L32" s="1">
        <v>1470</v>
      </c>
      <c r="M32" s="1">
        <v>4170</v>
      </c>
      <c r="N32" s="1">
        <v>690</v>
      </c>
      <c r="O32" s="1">
        <v>86</v>
      </c>
      <c r="P32" s="1">
        <v>85</v>
      </c>
      <c r="Q32" s="1">
        <v>85</v>
      </c>
      <c r="R32" s="1">
        <v>5</v>
      </c>
      <c r="S32" s="1">
        <v>3</v>
      </c>
      <c r="T32" s="1">
        <v>2</v>
      </c>
      <c r="U32" s="1">
        <v>10</v>
      </c>
      <c r="V32" s="1">
        <v>57.5</v>
      </c>
      <c r="W32" s="1">
        <v>90</v>
      </c>
      <c r="X32" s="1">
        <v>10</v>
      </c>
      <c r="Y32" s="1">
        <v>56.67</v>
      </c>
      <c r="Z32" s="1">
        <v>86.67</v>
      </c>
      <c r="AA32" s="1">
        <v>10</v>
      </c>
      <c r="AB32" s="1">
        <v>52.5</v>
      </c>
      <c r="AC32" s="1">
        <v>85</v>
      </c>
      <c r="AD32" s="1">
        <v>57.5</v>
      </c>
      <c r="AE32" s="1">
        <v>56.6666666666666</v>
      </c>
      <c r="AF32" s="1">
        <v>52.5</v>
      </c>
      <c r="AG32" s="1">
        <v>1.25</v>
      </c>
      <c r="AH32" s="1">
        <v>1.4</v>
      </c>
      <c r="AI32" s="1">
        <v>1.1666666666666601</v>
      </c>
      <c r="AJ32" s="1">
        <v>1</v>
      </c>
      <c r="AK32" s="1">
        <v>1.3333333333333299</v>
      </c>
      <c r="AL32" s="1">
        <v>1</v>
      </c>
      <c r="AN32">
        <v>4</v>
      </c>
      <c r="AO32" s="26">
        <f>AVERAGEIFS(O:O,$D:$D,$AN$3,$E:$E,$AN$32,$I:$I,$AO$3,R:R,"&gt;0")</f>
        <v>75.858500000000006</v>
      </c>
      <c r="AP32" s="26">
        <f>AVERAGEIFS(P:P,$D:$D,$AN$3,$E:$E,$AN$32,$I:$I,$AO$3,S:S,"&gt;0")</f>
        <v>74.5505</v>
      </c>
      <c r="AQ32" s="26">
        <f>AVERAGEIFS(Q:Q,$D:$D,$AN$3,$E:$E,$AN$32,$I:$I,$AO$3,T:T,"&gt;0")</f>
        <v>75.166499999999999</v>
      </c>
      <c r="AZ32" s="28"/>
      <c r="BA32" s="28"/>
      <c r="BB32" s="28"/>
      <c r="BC32" s="28"/>
      <c r="BD32" s="28"/>
      <c r="BE32" s="28"/>
      <c r="BF32" s="28"/>
    </row>
    <row r="33" spans="4:70" x14ac:dyDescent="0.3">
      <c r="D33" s="1">
        <v>10</v>
      </c>
      <c r="E33" s="1">
        <v>8</v>
      </c>
      <c r="F33" s="1" t="s">
        <v>1</v>
      </c>
      <c r="G33" s="1">
        <v>3</v>
      </c>
      <c r="H33" s="1" t="s">
        <v>14</v>
      </c>
      <c r="I33" s="1">
        <v>4</v>
      </c>
      <c r="J33" s="1">
        <v>36469</v>
      </c>
      <c r="K33" s="1">
        <v>25339</v>
      </c>
      <c r="L33" s="1">
        <v>3570</v>
      </c>
      <c r="M33" s="1">
        <v>6870</v>
      </c>
      <c r="N33" s="1">
        <v>690</v>
      </c>
      <c r="O33" s="1">
        <v>66</v>
      </c>
      <c r="P33" s="1">
        <v>70</v>
      </c>
      <c r="Q33" s="1">
        <v>85</v>
      </c>
      <c r="R33" s="1">
        <v>5</v>
      </c>
      <c r="S33" s="1">
        <v>3</v>
      </c>
      <c r="T33" s="1">
        <v>2</v>
      </c>
      <c r="U33" s="1">
        <v>10</v>
      </c>
      <c r="V33" s="1">
        <v>57.5</v>
      </c>
      <c r="W33" s="1">
        <v>90</v>
      </c>
      <c r="X33" s="1">
        <v>10</v>
      </c>
      <c r="Y33" s="1">
        <v>56.67</v>
      </c>
      <c r="Z33" s="1">
        <v>86.67</v>
      </c>
      <c r="AA33" s="1">
        <v>10</v>
      </c>
      <c r="AB33" s="1">
        <v>52.5</v>
      </c>
      <c r="AC33" s="1">
        <v>85</v>
      </c>
      <c r="AD33" s="1">
        <v>57.5</v>
      </c>
      <c r="AE33" s="1">
        <v>56.6666666666666</v>
      </c>
      <c r="AF33" s="1">
        <v>52.5</v>
      </c>
      <c r="AG33" s="1">
        <v>2.5</v>
      </c>
      <c r="AH33" s="1">
        <v>3</v>
      </c>
      <c r="AI33" s="1">
        <v>2.6666666666666599</v>
      </c>
      <c r="AJ33" s="1">
        <v>1</v>
      </c>
      <c r="AK33" s="1">
        <v>3</v>
      </c>
      <c r="AL33" s="1">
        <v>2.3333333333333299</v>
      </c>
      <c r="AN33">
        <v>8</v>
      </c>
      <c r="AO33" s="26">
        <f>AVERAGEIFS(O:O,$D:$D,$AN$3,$E:$E,$AN$33,$I:$I,$AO$3,R:R,"&gt;0")</f>
        <v>71.032999999999987</v>
      </c>
      <c r="AP33" s="26">
        <f>AVERAGEIFS(P:P,$D:$D,$AN$3,$E:$E,$AN$33,$I:$I,$AO$3,S:S,"&gt;0")</f>
        <v>75.787499999999994</v>
      </c>
      <c r="AQ33" s="26">
        <f>AVERAGEIFS(Q:Q,$D:$D,$AN$3,$E:$E,$AN$33,$I:$I,$AO$3,T:T,"&gt;0")</f>
        <v>66.500500000000002</v>
      </c>
      <c r="AZ33" s="28"/>
      <c r="BA33" s="28"/>
      <c r="BB33" s="28"/>
      <c r="BC33" s="28"/>
      <c r="BD33" s="28"/>
      <c r="BE33" s="28"/>
      <c r="BF33" s="28"/>
    </row>
    <row r="34" spans="4:70" x14ac:dyDescent="0.3">
      <c r="D34" s="1">
        <v>10</v>
      </c>
      <c r="E34" s="1">
        <v>4</v>
      </c>
      <c r="F34" s="1" t="s">
        <v>1</v>
      </c>
      <c r="G34" s="1">
        <v>4</v>
      </c>
      <c r="H34" s="1" t="s">
        <v>14</v>
      </c>
      <c r="I34" s="1">
        <v>0</v>
      </c>
      <c r="J34" s="1">
        <v>48696</v>
      </c>
      <c r="K34" s="1">
        <v>28386</v>
      </c>
      <c r="L34" s="1">
        <v>2100</v>
      </c>
      <c r="M34" s="1">
        <v>16680</v>
      </c>
      <c r="N34" s="1">
        <v>1530</v>
      </c>
      <c r="O34" s="1">
        <v>50</v>
      </c>
      <c r="P34" s="1">
        <v>57.5</v>
      </c>
      <c r="Q34" s="1">
        <v>72.5</v>
      </c>
      <c r="R34" s="1">
        <v>2</v>
      </c>
      <c r="S34" s="1">
        <v>4</v>
      </c>
      <c r="T34" s="1">
        <v>4</v>
      </c>
      <c r="U34" s="1">
        <v>10</v>
      </c>
      <c r="V34" s="1">
        <v>50</v>
      </c>
      <c r="W34" s="1">
        <v>90</v>
      </c>
      <c r="X34" s="1">
        <v>10</v>
      </c>
      <c r="Y34" s="1">
        <v>50.63</v>
      </c>
      <c r="Z34" s="1">
        <v>90</v>
      </c>
      <c r="AA34" s="1">
        <v>12.5</v>
      </c>
      <c r="AB34" s="1">
        <v>52.5</v>
      </c>
      <c r="AC34" s="1">
        <v>90</v>
      </c>
      <c r="AD34" s="1">
        <v>50</v>
      </c>
      <c r="AE34" s="1">
        <v>50.625</v>
      </c>
      <c r="AF34" s="1">
        <v>52.5</v>
      </c>
      <c r="AG34" s="1">
        <v>1.6</v>
      </c>
      <c r="AH34" s="1">
        <v>1.5</v>
      </c>
      <c r="AI34" s="1">
        <v>1.5</v>
      </c>
      <c r="AJ34" s="1">
        <v>1.75</v>
      </c>
      <c r="AK34" s="1">
        <v>1.5</v>
      </c>
      <c r="AL34" s="1">
        <v>1.5</v>
      </c>
      <c r="AO34" s="49" t="s">
        <v>61</v>
      </c>
      <c r="AP34" s="49"/>
      <c r="AQ34" s="49"/>
      <c r="AR34" s="49" t="s">
        <v>62</v>
      </c>
      <c r="AS34" s="49"/>
      <c r="AT34" s="49"/>
      <c r="AU34" s="49" t="s">
        <v>63</v>
      </c>
      <c r="AV34" s="49"/>
      <c r="AW34" s="49"/>
      <c r="AZ34" s="28"/>
      <c r="BA34" s="28"/>
      <c r="BB34" s="28"/>
      <c r="BC34" s="28"/>
      <c r="BD34" s="28"/>
      <c r="BE34" s="28"/>
      <c r="BF34" s="28"/>
    </row>
    <row r="35" spans="4:70" x14ac:dyDescent="0.3">
      <c r="D35" s="1">
        <v>10</v>
      </c>
      <c r="E35" s="1">
        <v>4</v>
      </c>
      <c r="F35" s="1" t="s">
        <v>1</v>
      </c>
      <c r="G35" s="1">
        <v>4</v>
      </c>
      <c r="H35" s="1" t="s">
        <v>14</v>
      </c>
      <c r="I35" s="1">
        <v>1</v>
      </c>
      <c r="J35" s="1">
        <v>54442.999999999898</v>
      </c>
      <c r="K35" s="1">
        <v>26212.999999999902</v>
      </c>
      <c r="L35" s="1">
        <v>2100</v>
      </c>
      <c r="M35" s="1">
        <v>24600</v>
      </c>
      <c r="N35" s="1">
        <v>1530</v>
      </c>
      <c r="O35" s="1">
        <v>50</v>
      </c>
      <c r="P35" s="1">
        <v>43.75</v>
      </c>
      <c r="Q35" s="1">
        <v>72.5</v>
      </c>
      <c r="R35" s="1">
        <v>2</v>
      </c>
      <c r="S35" s="1">
        <v>4</v>
      </c>
      <c r="T35" s="1">
        <v>4</v>
      </c>
      <c r="U35" s="1">
        <v>10</v>
      </c>
      <c r="V35" s="1">
        <v>50</v>
      </c>
      <c r="W35" s="1">
        <v>90</v>
      </c>
      <c r="X35" s="1">
        <v>10</v>
      </c>
      <c r="Y35" s="1">
        <v>50.63</v>
      </c>
      <c r="Z35" s="1">
        <v>90</v>
      </c>
      <c r="AA35" s="1">
        <v>12.5</v>
      </c>
      <c r="AB35" s="1">
        <v>52.5</v>
      </c>
      <c r="AC35" s="1">
        <v>90</v>
      </c>
      <c r="AD35" s="1">
        <v>50</v>
      </c>
      <c r="AE35" s="1">
        <v>50.625</v>
      </c>
      <c r="AF35" s="1">
        <v>52.5</v>
      </c>
      <c r="AG35" s="1">
        <v>1.8</v>
      </c>
      <c r="AH35" s="1">
        <v>1.5</v>
      </c>
      <c r="AI35" s="1">
        <v>2</v>
      </c>
      <c r="AJ35" s="1">
        <v>1.75</v>
      </c>
      <c r="AK35" s="1">
        <v>2</v>
      </c>
      <c r="AL35" s="1">
        <v>2</v>
      </c>
      <c r="AO35" s="16" t="s">
        <v>26</v>
      </c>
      <c r="AP35" s="16" t="s">
        <v>27</v>
      </c>
      <c r="AQ35" s="16" t="s">
        <v>28</v>
      </c>
      <c r="AR35" s="16" t="s">
        <v>26</v>
      </c>
      <c r="AS35" s="16" t="s">
        <v>27</v>
      </c>
      <c r="AT35" s="16" t="s">
        <v>28</v>
      </c>
      <c r="AU35" s="16" t="s">
        <v>26</v>
      </c>
      <c r="AV35" s="16" t="s">
        <v>27</v>
      </c>
      <c r="AW35" s="16" t="s">
        <v>28</v>
      </c>
      <c r="AZ35" s="28"/>
      <c r="BA35" s="28"/>
      <c r="BB35" s="28"/>
      <c r="BC35" s="28"/>
      <c r="BD35" s="28"/>
      <c r="BE35" s="28"/>
      <c r="BF35" s="28"/>
    </row>
    <row r="36" spans="4:70" x14ac:dyDescent="0.3">
      <c r="D36" s="1">
        <v>10</v>
      </c>
      <c r="E36" s="1">
        <v>4</v>
      </c>
      <c r="F36" s="1" t="s">
        <v>1</v>
      </c>
      <c r="G36" s="1">
        <v>4</v>
      </c>
      <c r="H36" s="1" t="s">
        <v>14</v>
      </c>
      <c r="I36" s="1">
        <v>2</v>
      </c>
      <c r="J36" s="1">
        <v>48912</v>
      </c>
      <c r="K36" s="1">
        <v>34362</v>
      </c>
      <c r="L36" s="1">
        <v>420</v>
      </c>
      <c r="M36" s="1">
        <v>12600</v>
      </c>
      <c r="N36" s="1">
        <v>1530</v>
      </c>
      <c r="O36" s="1">
        <v>90</v>
      </c>
      <c r="P36" s="1">
        <v>61.25</v>
      </c>
      <c r="Q36" s="1">
        <v>72.5</v>
      </c>
      <c r="R36" s="1">
        <v>2</v>
      </c>
      <c r="S36" s="1">
        <v>4</v>
      </c>
      <c r="T36" s="1">
        <v>4</v>
      </c>
      <c r="U36" s="1">
        <v>10</v>
      </c>
      <c r="V36" s="1">
        <v>50</v>
      </c>
      <c r="W36" s="1">
        <v>90</v>
      </c>
      <c r="X36" s="1">
        <v>10</v>
      </c>
      <c r="Y36" s="1">
        <v>50.63</v>
      </c>
      <c r="Z36" s="1">
        <v>90</v>
      </c>
      <c r="AA36" s="1">
        <v>12.5</v>
      </c>
      <c r="AB36" s="1">
        <v>52.5</v>
      </c>
      <c r="AC36" s="1">
        <v>90</v>
      </c>
      <c r="AD36" s="1">
        <v>50</v>
      </c>
      <c r="AE36" s="1">
        <v>50.625</v>
      </c>
      <c r="AF36" s="1">
        <v>52.5</v>
      </c>
      <c r="AG36" s="1">
        <v>1.55</v>
      </c>
      <c r="AH36" s="1">
        <v>1</v>
      </c>
      <c r="AI36" s="1">
        <v>1.625</v>
      </c>
      <c r="AJ36" s="1">
        <v>1.75</v>
      </c>
      <c r="AK36" s="1">
        <v>1.75</v>
      </c>
      <c r="AL36" s="1">
        <v>1.5</v>
      </c>
      <c r="AN36">
        <v>4</v>
      </c>
      <c r="AO36" s="26">
        <f>AVERAGEIFS(U:U,$D:$D,$AN$3,$E:$E,$AN$32,$I:$I,$AO$3,R:R,"&gt;0")</f>
        <v>9.958499999999999</v>
      </c>
      <c r="AP36" s="26">
        <f>AVERAGEIFS(V:V,$D:$D,$AN$3,$E:$E,$AN$32,$I:$I,$AO$3,R:R,"&gt;0")</f>
        <v>49.469999999999992</v>
      </c>
      <c r="AQ36" s="26">
        <f>AVERAGEIFS(W:W,$D:$D,$AN$3,$E:$E,$AN$32,$I:$I,$AO$3,R:R,"&gt;0")</f>
        <v>87.45</v>
      </c>
      <c r="AR36" s="26">
        <f>AVERAGEIFS(X:X,$D:$D,$AN$3,$E:$E,$AN$32,$I:$I,$AO$3,$S:$S,"&gt;0")</f>
        <v>10.167</v>
      </c>
      <c r="AS36" s="26">
        <f>AVERAGEIFS(Y:Y,$D:$D,$AN$3,$E:$E,$AN$32,$I:$I,$AO$3,$S:$S,"&gt;0")</f>
        <v>50.286499999999997</v>
      </c>
      <c r="AT36" s="26">
        <f>AVERAGEIFS(Z:Z,$D:$D,$AN$3,$E:$E,$AN$32,$I:$I,$AO$3,$S:$S,"&gt;0")</f>
        <v>89.1</v>
      </c>
      <c r="AU36" s="26">
        <f>AVERAGEIFS(AA:AA,$D:$D,$AN$3,$E:$E,$AN$32,$I:$I,$AO$3,$T:$T,"&gt;0")</f>
        <v>11.125</v>
      </c>
      <c r="AV36" s="26">
        <f>AVERAGEIFS(AB:AB,$D:$D,$AN$3,$E:$E,$AN$32,$I:$I,$AO$3,$T:$T,"&gt;0")</f>
        <v>50.438499999999998</v>
      </c>
      <c r="AW36" s="26">
        <f>AVERAGEIFS(AC:AC,$D:$D,$AN$3,$E:$E,$AN$32,$I:$I,$AO$3,$T:$T,"&gt;0")</f>
        <v>88.708500000000001</v>
      </c>
    </row>
    <row r="37" spans="4:70" x14ac:dyDescent="0.3">
      <c r="D37" s="1">
        <v>10</v>
      </c>
      <c r="E37" s="1">
        <v>4</v>
      </c>
      <c r="F37" s="1" t="s">
        <v>1</v>
      </c>
      <c r="G37" s="1">
        <v>4</v>
      </c>
      <c r="H37" s="1" t="s">
        <v>14</v>
      </c>
      <c r="I37" s="1">
        <v>3</v>
      </c>
      <c r="J37" s="1">
        <v>62489.999999999898</v>
      </c>
      <c r="K37" s="1">
        <v>55499.999999999898</v>
      </c>
      <c r="L37" s="1">
        <v>420</v>
      </c>
      <c r="M37" s="1">
        <v>5640</v>
      </c>
      <c r="N37" s="1">
        <v>930</v>
      </c>
      <c r="O37" s="1">
        <v>90</v>
      </c>
      <c r="P37" s="1">
        <v>87.5</v>
      </c>
      <c r="Q37" s="1">
        <v>85</v>
      </c>
      <c r="R37" s="1">
        <v>2</v>
      </c>
      <c r="S37" s="1">
        <v>4</v>
      </c>
      <c r="T37" s="1">
        <v>4</v>
      </c>
      <c r="U37" s="1">
        <v>10</v>
      </c>
      <c r="V37" s="1">
        <v>50</v>
      </c>
      <c r="W37" s="1">
        <v>90</v>
      </c>
      <c r="X37" s="1">
        <v>10</v>
      </c>
      <c r="Y37" s="1">
        <v>50.63</v>
      </c>
      <c r="Z37" s="1">
        <v>90</v>
      </c>
      <c r="AA37" s="1">
        <v>12.5</v>
      </c>
      <c r="AB37" s="1">
        <v>52.5</v>
      </c>
      <c r="AC37" s="1">
        <v>90</v>
      </c>
      <c r="AD37" s="1">
        <v>50</v>
      </c>
      <c r="AE37" s="1">
        <v>50.625</v>
      </c>
      <c r="AF37" s="1">
        <v>52.5</v>
      </c>
      <c r="AG37" s="1">
        <v>1.1499999999999999</v>
      </c>
      <c r="AH37" s="1">
        <v>1</v>
      </c>
      <c r="AI37" s="1">
        <v>1.125</v>
      </c>
      <c r="AJ37" s="1">
        <v>1.25</v>
      </c>
      <c r="AK37" s="1">
        <v>1.25</v>
      </c>
      <c r="AL37" s="1">
        <v>1</v>
      </c>
      <c r="AN37">
        <v>8</v>
      </c>
      <c r="AO37" s="26">
        <f>AVERAGEIFS(U:U,$D:$D,$AN$3,$E:$E,$AN$33,$I:$I,$AO$3,R:R,"&gt;0")</f>
        <v>10.425000000000001</v>
      </c>
      <c r="AP37" s="26">
        <f>AVERAGEIFS(V:V,$D:$D,$AN$3,$E:$E,$AN$33,$I:$I,$AO$3,R:R,"&gt;0")</f>
        <v>54.262</v>
      </c>
      <c r="AQ37" s="26">
        <f>AVERAGEIFS(W:W,$D:$D,$AN$3,$E:$E,$AN$33,$I:$I,$AO$3,R:R,"&gt;0")</f>
        <v>87.100500000000011</v>
      </c>
      <c r="AR37" s="26">
        <f>AVERAGEIFS(X:X,$D:$D,$AN$3,$E:$E,$AN$33,$I:$I,$AO$3,$S:$S,"&gt;0")</f>
        <v>10.4</v>
      </c>
      <c r="AS37" s="26">
        <f>AVERAGEIFS(Y:Y,$D:$D,$AN$3,$E:$E,$AN$33,$I:$I,$AO$3,$S:$S,"&gt;0")</f>
        <v>55.671000000000006</v>
      </c>
      <c r="AT37" s="26">
        <f>AVERAGEIFS(Z:Z,$D:$D,$AN$3,$E:$E,$AN$33,$I:$I,$AO$3,$S:$S,"&gt;0")</f>
        <v>88.1755</v>
      </c>
      <c r="AU37" s="26">
        <f>AVERAGEIFS(AA:AA,$D:$D,$AN$3,$E:$E,$AN$33,$I:$I,$AO$3,$T:$T,"&gt;0")</f>
        <v>10.375</v>
      </c>
      <c r="AV37" s="26">
        <f>AVERAGEIFS(AB:AB,$D:$D,$AN$3,$E:$E,$AN$33,$I:$I,$AO$3,$T:$T,"&gt;0")</f>
        <v>53.995499999999993</v>
      </c>
      <c r="AW37" s="26">
        <f>AVERAGEIFS(AC:AC,$D:$D,$AN$3,$E:$E,$AN$33,$I:$I,$AO$3,$T:$T,"&gt;0")</f>
        <v>87.042000000000002</v>
      </c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</row>
    <row r="38" spans="4:70" x14ac:dyDescent="0.3">
      <c r="D38" s="1">
        <v>10</v>
      </c>
      <c r="E38" s="1">
        <v>4</v>
      </c>
      <c r="F38" s="1" t="s">
        <v>1</v>
      </c>
      <c r="G38" s="1">
        <v>4</v>
      </c>
      <c r="H38" s="1" t="s">
        <v>14</v>
      </c>
      <c r="I38" s="1">
        <v>4</v>
      </c>
      <c r="J38" s="1">
        <v>49622.999999999702</v>
      </c>
      <c r="K38" s="1">
        <v>29432.999999999702</v>
      </c>
      <c r="L38" s="1">
        <v>2100</v>
      </c>
      <c r="M38" s="1">
        <v>17400</v>
      </c>
      <c r="N38" s="1">
        <v>690</v>
      </c>
      <c r="O38" s="1">
        <v>50</v>
      </c>
      <c r="P38" s="1">
        <v>61.25</v>
      </c>
      <c r="Q38" s="1">
        <v>90</v>
      </c>
      <c r="R38" s="1">
        <v>2</v>
      </c>
      <c r="S38" s="1">
        <v>4</v>
      </c>
      <c r="T38" s="1">
        <v>4</v>
      </c>
      <c r="U38" s="1">
        <v>10</v>
      </c>
      <c r="V38" s="1">
        <v>50</v>
      </c>
      <c r="W38" s="1">
        <v>90</v>
      </c>
      <c r="X38" s="1">
        <v>10</v>
      </c>
      <c r="Y38" s="1">
        <v>50.63</v>
      </c>
      <c r="Z38" s="1">
        <v>90</v>
      </c>
      <c r="AA38" s="1">
        <v>12.5</v>
      </c>
      <c r="AB38" s="1">
        <v>52.5</v>
      </c>
      <c r="AC38" s="1">
        <v>90</v>
      </c>
      <c r="AD38" s="1">
        <v>50</v>
      </c>
      <c r="AE38" s="1">
        <v>50.625</v>
      </c>
      <c r="AF38" s="1">
        <v>52.5</v>
      </c>
      <c r="AG38" s="1">
        <v>1.35</v>
      </c>
      <c r="AH38" s="1">
        <v>1.5</v>
      </c>
      <c r="AI38" s="1">
        <v>1.625</v>
      </c>
      <c r="AJ38" s="1">
        <v>1</v>
      </c>
      <c r="AK38" s="1">
        <v>1.75</v>
      </c>
      <c r="AL38" s="1">
        <v>1.5</v>
      </c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</row>
    <row r="39" spans="4:70" x14ac:dyDescent="0.3">
      <c r="D39" s="1">
        <v>10</v>
      </c>
      <c r="E39" s="1">
        <v>4</v>
      </c>
      <c r="F39" s="1" t="s">
        <v>1</v>
      </c>
      <c r="G39" s="1">
        <v>4</v>
      </c>
      <c r="H39" s="1" t="s">
        <v>14</v>
      </c>
      <c r="I39" s="1">
        <v>5</v>
      </c>
      <c r="J39" s="1">
        <v>63317.999999999898</v>
      </c>
      <c r="K39" s="1">
        <v>56567.999999999898</v>
      </c>
      <c r="L39" s="1">
        <v>420</v>
      </c>
      <c r="M39" s="1">
        <v>5640</v>
      </c>
      <c r="N39" s="1">
        <v>690</v>
      </c>
      <c r="O39" s="1">
        <v>90</v>
      </c>
      <c r="P39" s="1">
        <v>87.5</v>
      </c>
      <c r="Q39" s="1">
        <v>90</v>
      </c>
      <c r="R39" s="1">
        <v>2</v>
      </c>
      <c r="S39" s="1">
        <v>4</v>
      </c>
      <c r="T39" s="1">
        <v>4</v>
      </c>
      <c r="U39" s="1">
        <v>10</v>
      </c>
      <c r="V39" s="1">
        <v>50</v>
      </c>
      <c r="W39" s="1">
        <v>90</v>
      </c>
      <c r="X39" s="1">
        <v>10</v>
      </c>
      <c r="Y39" s="1">
        <v>50.63</v>
      </c>
      <c r="Z39" s="1">
        <v>90</v>
      </c>
      <c r="AA39" s="1">
        <v>12.5</v>
      </c>
      <c r="AB39" s="1">
        <v>52.5</v>
      </c>
      <c r="AC39" s="1">
        <v>90</v>
      </c>
      <c r="AD39" s="1">
        <v>50</v>
      </c>
      <c r="AE39" s="1">
        <v>50.625</v>
      </c>
      <c r="AF39" s="1">
        <v>52.5</v>
      </c>
      <c r="AG39" s="1">
        <v>1.05</v>
      </c>
      <c r="AH39" s="1">
        <v>1</v>
      </c>
      <c r="AI39" s="1">
        <v>1.125</v>
      </c>
      <c r="AJ39" s="1">
        <v>1</v>
      </c>
      <c r="AK39" s="1">
        <v>1.25</v>
      </c>
      <c r="AL39" s="1">
        <v>1</v>
      </c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</row>
    <row r="40" spans="4:70" x14ac:dyDescent="0.3">
      <c r="D40" s="1">
        <v>10</v>
      </c>
      <c r="E40" s="1">
        <v>8</v>
      </c>
      <c r="F40" s="1" t="s">
        <v>1</v>
      </c>
      <c r="G40" s="1">
        <v>4</v>
      </c>
      <c r="H40" s="1" t="s">
        <v>14</v>
      </c>
      <c r="I40" s="1">
        <v>0</v>
      </c>
      <c r="J40" s="1">
        <v>41104</v>
      </c>
      <c r="K40" s="1">
        <v>28473.999999999902</v>
      </c>
      <c r="L40" s="1">
        <v>2100</v>
      </c>
      <c r="M40" s="1">
        <v>9060</v>
      </c>
      <c r="N40" s="1">
        <v>1470</v>
      </c>
      <c r="O40" s="1">
        <v>50</v>
      </c>
      <c r="P40" s="1">
        <v>66.25</v>
      </c>
      <c r="Q40" s="1">
        <v>77.5</v>
      </c>
      <c r="R40" s="1">
        <v>2</v>
      </c>
      <c r="S40" s="1">
        <v>4</v>
      </c>
      <c r="T40" s="1">
        <v>4</v>
      </c>
      <c r="U40" s="1">
        <v>10</v>
      </c>
      <c r="V40" s="1">
        <v>53.75</v>
      </c>
      <c r="W40" s="1">
        <v>90</v>
      </c>
      <c r="X40" s="1">
        <v>10</v>
      </c>
      <c r="Y40" s="1">
        <v>53.75</v>
      </c>
      <c r="Z40" s="1">
        <v>87.5</v>
      </c>
      <c r="AA40" s="1">
        <v>7.5</v>
      </c>
      <c r="AB40" s="1">
        <v>52.81</v>
      </c>
      <c r="AC40" s="1">
        <v>85</v>
      </c>
      <c r="AD40" s="1">
        <v>53.75</v>
      </c>
      <c r="AE40" s="1">
        <v>53.75</v>
      </c>
      <c r="AF40" s="1">
        <v>52.8125</v>
      </c>
      <c r="AG40" s="1">
        <v>1.95</v>
      </c>
      <c r="AH40" s="1">
        <v>2.5</v>
      </c>
      <c r="AI40" s="1">
        <v>2.125</v>
      </c>
      <c r="AJ40" s="1">
        <v>1.5</v>
      </c>
      <c r="AK40" s="1">
        <v>2.25</v>
      </c>
      <c r="AL40" s="1">
        <v>2</v>
      </c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</row>
    <row r="41" spans="4:70" x14ac:dyDescent="0.3">
      <c r="D41" s="1">
        <v>10</v>
      </c>
      <c r="E41" s="1">
        <v>8</v>
      </c>
      <c r="F41" s="1" t="s">
        <v>1</v>
      </c>
      <c r="G41" s="1">
        <v>4</v>
      </c>
      <c r="H41" s="1" t="s">
        <v>14</v>
      </c>
      <c r="I41" s="1">
        <v>1</v>
      </c>
      <c r="J41" s="1">
        <v>55141</v>
      </c>
      <c r="K41" s="1">
        <v>24871</v>
      </c>
      <c r="L41" s="1">
        <v>2100</v>
      </c>
      <c r="M41" s="1">
        <v>26580</v>
      </c>
      <c r="N41" s="1">
        <v>1590</v>
      </c>
      <c r="O41" s="1">
        <v>50</v>
      </c>
      <c r="P41" s="1">
        <v>36.25</v>
      </c>
      <c r="Q41" s="1">
        <v>75</v>
      </c>
      <c r="R41" s="1">
        <v>2</v>
      </c>
      <c r="S41" s="1">
        <v>4</v>
      </c>
      <c r="T41" s="1">
        <v>4</v>
      </c>
      <c r="U41" s="1">
        <v>10</v>
      </c>
      <c r="V41" s="1">
        <v>53.75</v>
      </c>
      <c r="W41" s="1">
        <v>90</v>
      </c>
      <c r="X41" s="1">
        <v>10</v>
      </c>
      <c r="Y41" s="1">
        <v>53.75</v>
      </c>
      <c r="Z41" s="1">
        <v>87.5</v>
      </c>
      <c r="AA41" s="1">
        <v>7.5</v>
      </c>
      <c r="AB41" s="1">
        <v>52.81</v>
      </c>
      <c r="AC41" s="1">
        <v>85</v>
      </c>
      <c r="AD41" s="1">
        <v>53.75</v>
      </c>
      <c r="AE41" s="1">
        <v>53.75</v>
      </c>
      <c r="AF41" s="1">
        <v>52.8125</v>
      </c>
      <c r="AG41" s="1">
        <v>2.7</v>
      </c>
      <c r="AH41" s="1">
        <v>2.5</v>
      </c>
      <c r="AI41" s="1">
        <v>3.75</v>
      </c>
      <c r="AJ41" s="1">
        <v>1.75</v>
      </c>
      <c r="AK41" s="1">
        <v>3.75</v>
      </c>
      <c r="AL41" s="1">
        <v>3.75</v>
      </c>
      <c r="AO41" s="11" t="s">
        <v>0</v>
      </c>
      <c r="AP41" s="11"/>
      <c r="AQ41" s="11"/>
      <c r="AR41" s="11" t="s">
        <v>2</v>
      </c>
      <c r="AS41" s="11"/>
      <c r="AT41" s="11"/>
      <c r="AU41" s="11" t="s">
        <v>3</v>
      </c>
      <c r="AV41" s="11"/>
      <c r="AW41" s="11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</row>
    <row r="42" spans="4:70" x14ac:dyDescent="0.3">
      <c r="D42" s="1">
        <v>10</v>
      </c>
      <c r="E42" s="1">
        <v>8</v>
      </c>
      <c r="F42" s="1" t="s">
        <v>1</v>
      </c>
      <c r="G42" s="1">
        <v>4</v>
      </c>
      <c r="H42" s="1" t="s">
        <v>14</v>
      </c>
      <c r="I42" s="1">
        <v>2</v>
      </c>
      <c r="J42" s="1">
        <v>44159</v>
      </c>
      <c r="K42" s="1">
        <v>31889</v>
      </c>
      <c r="L42" s="1">
        <v>840</v>
      </c>
      <c r="M42" s="1">
        <v>8700</v>
      </c>
      <c r="N42" s="1">
        <v>2730</v>
      </c>
      <c r="O42" s="1">
        <v>80</v>
      </c>
      <c r="P42" s="1">
        <v>73.75</v>
      </c>
      <c r="Q42" s="1">
        <v>62.5</v>
      </c>
      <c r="R42" s="1">
        <v>2</v>
      </c>
      <c r="S42" s="1">
        <v>4</v>
      </c>
      <c r="T42" s="1">
        <v>4</v>
      </c>
      <c r="U42" s="1">
        <v>10</v>
      </c>
      <c r="V42" s="1">
        <v>53.75</v>
      </c>
      <c r="W42" s="1">
        <v>90</v>
      </c>
      <c r="X42" s="1">
        <v>10</v>
      </c>
      <c r="Y42" s="1">
        <v>53.75</v>
      </c>
      <c r="Z42" s="1">
        <v>87.5</v>
      </c>
      <c r="AA42" s="1">
        <v>7.5</v>
      </c>
      <c r="AB42" s="1">
        <v>52.81</v>
      </c>
      <c r="AC42" s="1">
        <v>85</v>
      </c>
      <c r="AD42" s="1">
        <v>53.75</v>
      </c>
      <c r="AE42" s="1">
        <v>53.75</v>
      </c>
      <c r="AF42" s="1">
        <v>52.8125</v>
      </c>
      <c r="AG42" s="1">
        <v>1.85</v>
      </c>
      <c r="AH42" s="1">
        <v>1.5</v>
      </c>
      <c r="AI42" s="1">
        <v>1.875</v>
      </c>
      <c r="AJ42" s="1">
        <v>2</v>
      </c>
      <c r="AK42" s="1">
        <v>2</v>
      </c>
      <c r="AL42" s="1">
        <v>1.75</v>
      </c>
      <c r="AO42" t="s">
        <v>42</v>
      </c>
      <c r="AP42" t="s">
        <v>43</v>
      </c>
      <c r="AQ42" t="s">
        <v>44</v>
      </c>
      <c r="AR42" t="s">
        <v>42</v>
      </c>
      <c r="AS42" t="s">
        <v>43</v>
      </c>
      <c r="AT42" t="s">
        <v>44</v>
      </c>
      <c r="AU42" t="s">
        <v>42</v>
      </c>
      <c r="AV42" t="s">
        <v>43</v>
      </c>
      <c r="AW42" t="s">
        <v>44</v>
      </c>
    </row>
    <row r="43" spans="4:70" x14ac:dyDescent="0.3">
      <c r="D43" s="1">
        <v>10</v>
      </c>
      <c r="E43" s="1">
        <v>8</v>
      </c>
      <c r="F43" s="1" t="s">
        <v>1</v>
      </c>
      <c r="G43" s="1">
        <v>4</v>
      </c>
      <c r="H43" s="1" t="s">
        <v>14</v>
      </c>
      <c r="I43" s="1">
        <v>3</v>
      </c>
      <c r="J43" s="1">
        <v>65253.999999999898</v>
      </c>
      <c r="K43" s="1">
        <v>57483.999999999898</v>
      </c>
      <c r="L43" s="1">
        <v>840</v>
      </c>
      <c r="M43" s="1">
        <v>5040</v>
      </c>
      <c r="N43" s="1">
        <v>1890</v>
      </c>
      <c r="O43" s="1">
        <v>80</v>
      </c>
      <c r="P43" s="1">
        <v>86.25</v>
      </c>
      <c r="Q43" s="1">
        <v>65</v>
      </c>
      <c r="R43" s="1">
        <v>2</v>
      </c>
      <c r="S43" s="1">
        <v>4</v>
      </c>
      <c r="T43" s="1">
        <v>4</v>
      </c>
      <c r="U43" s="1">
        <v>10</v>
      </c>
      <c r="V43" s="1">
        <v>53.75</v>
      </c>
      <c r="W43" s="1">
        <v>90</v>
      </c>
      <c r="X43" s="1">
        <v>10</v>
      </c>
      <c r="Y43" s="1">
        <v>53.75</v>
      </c>
      <c r="Z43" s="1">
        <v>87.5</v>
      </c>
      <c r="AA43" s="1">
        <v>7.5</v>
      </c>
      <c r="AB43" s="1">
        <v>52.81</v>
      </c>
      <c r="AC43" s="1">
        <v>85</v>
      </c>
      <c r="AD43" s="1">
        <v>53.75</v>
      </c>
      <c r="AE43" s="1">
        <v>53.75</v>
      </c>
      <c r="AF43" s="1">
        <v>52.8125</v>
      </c>
      <c r="AG43" s="1">
        <v>1.55</v>
      </c>
      <c r="AH43" s="1">
        <v>1.5</v>
      </c>
      <c r="AI43" s="1">
        <v>1.125</v>
      </c>
      <c r="AJ43" s="1">
        <v>2</v>
      </c>
      <c r="AK43" s="1">
        <v>1.25</v>
      </c>
      <c r="AL43" s="1">
        <v>1</v>
      </c>
      <c r="AN43">
        <v>4</v>
      </c>
      <c r="AO43" s="19">
        <f>$AO$32-AO36</f>
        <v>65.900000000000006</v>
      </c>
      <c r="AP43" s="19">
        <f>$AO$32-AP36</f>
        <v>26.388500000000015</v>
      </c>
      <c r="AQ43" s="19">
        <f>$AO$32-AQ36</f>
        <v>-11.591499999999996</v>
      </c>
      <c r="AR43" s="19">
        <f t="shared" ref="AR43:AT44" si="3">$AP32-AR36</f>
        <v>64.383499999999998</v>
      </c>
      <c r="AS43" s="19">
        <f t="shared" si="3"/>
        <v>24.264000000000003</v>
      </c>
      <c r="AT43" s="19">
        <f t="shared" si="3"/>
        <v>-14.549499999999995</v>
      </c>
      <c r="AU43" s="19">
        <f t="shared" ref="AU43:AW44" si="4">$AQ32-AU36</f>
        <v>64.041499999999999</v>
      </c>
      <c r="AV43" s="19">
        <f t="shared" si="4"/>
        <v>24.728000000000002</v>
      </c>
      <c r="AW43" s="19">
        <f t="shared" si="4"/>
        <v>-13.542000000000002</v>
      </c>
    </row>
    <row r="44" spans="4:70" x14ac:dyDescent="0.3">
      <c r="D44" s="1">
        <v>10</v>
      </c>
      <c r="E44" s="1">
        <v>8</v>
      </c>
      <c r="F44" s="1" t="s">
        <v>1</v>
      </c>
      <c r="G44" s="1">
        <v>4</v>
      </c>
      <c r="H44" s="1" t="s">
        <v>14</v>
      </c>
      <c r="I44" s="1">
        <v>5</v>
      </c>
      <c r="J44" s="1">
        <v>69378.999999998705</v>
      </c>
      <c r="K44" s="1">
        <v>62568.999999998698</v>
      </c>
      <c r="L44" s="1">
        <v>840</v>
      </c>
      <c r="M44" s="1">
        <v>5040</v>
      </c>
      <c r="N44" s="1">
        <v>930</v>
      </c>
      <c r="O44" s="1">
        <v>80</v>
      </c>
      <c r="P44" s="1">
        <v>86.25</v>
      </c>
      <c r="Q44" s="1">
        <v>85</v>
      </c>
      <c r="R44" s="1">
        <v>2</v>
      </c>
      <c r="S44" s="1">
        <v>4</v>
      </c>
      <c r="T44" s="1">
        <v>4</v>
      </c>
      <c r="U44" s="1">
        <v>10</v>
      </c>
      <c r="V44" s="1">
        <v>53.75</v>
      </c>
      <c r="W44" s="1">
        <v>90</v>
      </c>
      <c r="X44" s="1">
        <v>10</v>
      </c>
      <c r="Y44" s="1">
        <v>53.75</v>
      </c>
      <c r="Z44" s="1">
        <v>87.5</v>
      </c>
      <c r="AA44" s="1">
        <v>7.5</v>
      </c>
      <c r="AB44" s="1">
        <v>52.81</v>
      </c>
      <c r="AC44" s="1">
        <v>85</v>
      </c>
      <c r="AD44" s="1">
        <v>53.75</v>
      </c>
      <c r="AE44" s="1">
        <v>53.75</v>
      </c>
      <c r="AF44" s="1">
        <v>52.8125</v>
      </c>
      <c r="AG44" s="1">
        <v>1.1499999999999999</v>
      </c>
      <c r="AH44" s="1">
        <v>1.5</v>
      </c>
      <c r="AI44" s="1">
        <v>1.125</v>
      </c>
      <c r="AJ44" s="1">
        <v>1</v>
      </c>
      <c r="AK44" s="1">
        <v>1.25</v>
      </c>
      <c r="AL44" s="1">
        <v>1</v>
      </c>
      <c r="AN44">
        <v>8</v>
      </c>
      <c r="AO44" s="19">
        <f>$AO$33-AO37</f>
        <v>60.60799999999999</v>
      </c>
      <c r="AP44" s="19">
        <f>$AO$33-AP37</f>
        <v>16.770999999999987</v>
      </c>
      <c r="AQ44" s="19">
        <f>$AO$33-AQ37</f>
        <v>-16.067500000000024</v>
      </c>
      <c r="AR44" s="19">
        <f t="shared" si="3"/>
        <v>65.387499999999989</v>
      </c>
      <c r="AS44" s="19">
        <f t="shared" si="3"/>
        <v>20.116499999999988</v>
      </c>
      <c r="AT44" s="19">
        <f t="shared" si="3"/>
        <v>-12.388000000000005</v>
      </c>
      <c r="AU44" s="19">
        <f t="shared" si="4"/>
        <v>56.125500000000002</v>
      </c>
      <c r="AV44" s="19">
        <f t="shared" si="4"/>
        <v>12.50500000000001</v>
      </c>
      <c r="AW44" s="19">
        <f t="shared" si="4"/>
        <v>-20.541499999999999</v>
      </c>
    </row>
    <row r="45" spans="4:70" x14ac:dyDescent="0.3">
      <c r="D45" s="1">
        <v>10</v>
      </c>
      <c r="E45" s="1">
        <v>8</v>
      </c>
      <c r="F45" s="1" t="s">
        <v>1</v>
      </c>
      <c r="G45" s="1">
        <v>4</v>
      </c>
      <c r="H45" s="1" t="s">
        <v>14</v>
      </c>
      <c r="I45" s="1">
        <v>4</v>
      </c>
      <c r="J45" s="1">
        <v>44606</v>
      </c>
      <c r="K45" s="1">
        <v>30656</v>
      </c>
      <c r="L45" s="1">
        <v>1680</v>
      </c>
      <c r="M45" s="1">
        <v>11340</v>
      </c>
      <c r="N45" s="1">
        <v>930</v>
      </c>
      <c r="O45" s="1">
        <v>60</v>
      </c>
      <c r="P45" s="1">
        <v>70</v>
      </c>
      <c r="Q45" s="1">
        <v>85</v>
      </c>
      <c r="R45" s="1">
        <v>2</v>
      </c>
      <c r="S45" s="1">
        <v>4</v>
      </c>
      <c r="T45" s="1">
        <v>4</v>
      </c>
      <c r="U45" s="1">
        <v>10</v>
      </c>
      <c r="V45" s="1">
        <v>53.75</v>
      </c>
      <c r="W45" s="1">
        <v>90</v>
      </c>
      <c r="X45" s="1">
        <v>10</v>
      </c>
      <c r="Y45" s="1">
        <v>53.75</v>
      </c>
      <c r="Z45" s="1">
        <v>87.5</v>
      </c>
      <c r="AA45" s="1">
        <v>7.5</v>
      </c>
      <c r="AB45" s="1">
        <v>52.81</v>
      </c>
      <c r="AC45" s="1">
        <v>85</v>
      </c>
      <c r="AD45" s="1">
        <v>53.75</v>
      </c>
      <c r="AE45" s="1">
        <v>53.75</v>
      </c>
      <c r="AF45" s="1">
        <v>52.8125</v>
      </c>
      <c r="AG45" s="1">
        <v>1.65</v>
      </c>
      <c r="AH45" s="1">
        <v>2</v>
      </c>
      <c r="AI45" s="1">
        <v>2.125</v>
      </c>
      <c r="AJ45" s="1">
        <v>1</v>
      </c>
      <c r="AK45" s="1">
        <v>2</v>
      </c>
      <c r="AL45" s="1">
        <v>2.25</v>
      </c>
      <c r="AO45" s="19"/>
      <c r="AP45" s="19"/>
      <c r="AQ45" s="19"/>
      <c r="AR45" s="19"/>
      <c r="AS45" s="19"/>
      <c r="AT45" s="19"/>
      <c r="AU45" s="19"/>
      <c r="AV45" s="19"/>
      <c r="AW45" s="19"/>
    </row>
    <row r="46" spans="4:70" x14ac:dyDescent="0.3">
      <c r="D46" s="1">
        <v>10</v>
      </c>
      <c r="E46" s="1">
        <v>4</v>
      </c>
      <c r="F46" s="1" t="s">
        <v>1</v>
      </c>
      <c r="G46" s="1">
        <v>5</v>
      </c>
      <c r="H46" s="1" t="s">
        <v>14</v>
      </c>
      <c r="I46" s="1">
        <v>0</v>
      </c>
      <c r="J46" s="1">
        <v>47326</v>
      </c>
      <c r="K46" s="1">
        <v>29056</v>
      </c>
      <c r="L46" s="1">
        <v>420</v>
      </c>
      <c r="M46" s="1">
        <v>14610</v>
      </c>
      <c r="N46" s="1">
        <v>3240</v>
      </c>
      <c r="O46" s="1">
        <v>90</v>
      </c>
      <c r="P46" s="1">
        <v>63.75</v>
      </c>
      <c r="Q46" s="1">
        <v>62.5</v>
      </c>
      <c r="R46" s="1">
        <v>2</v>
      </c>
      <c r="S46" s="1">
        <v>4</v>
      </c>
      <c r="T46" s="1">
        <v>4</v>
      </c>
      <c r="U46" s="1">
        <v>10</v>
      </c>
      <c r="V46" s="1">
        <v>51.25</v>
      </c>
      <c r="W46" s="1">
        <v>90</v>
      </c>
      <c r="X46" s="1">
        <v>10</v>
      </c>
      <c r="Y46" s="1">
        <v>50.63</v>
      </c>
      <c r="Z46" s="1">
        <v>90</v>
      </c>
      <c r="AA46" s="1">
        <v>10</v>
      </c>
      <c r="AB46" s="1">
        <v>49.38</v>
      </c>
      <c r="AC46" s="1">
        <v>90</v>
      </c>
      <c r="AD46" s="1">
        <v>51.25</v>
      </c>
      <c r="AE46" s="1">
        <v>50.625</v>
      </c>
      <c r="AF46" s="1">
        <v>49.375</v>
      </c>
      <c r="AG46" s="1">
        <v>1.7</v>
      </c>
      <c r="AH46" s="1">
        <v>1</v>
      </c>
      <c r="AI46" s="1">
        <v>1.75</v>
      </c>
      <c r="AJ46" s="1">
        <v>2</v>
      </c>
      <c r="AK46" s="1">
        <v>1.75</v>
      </c>
      <c r="AL46" s="1">
        <v>1.75</v>
      </c>
      <c r="AO46" s="19"/>
      <c r="AP46" s="19"/>
      <c r="AQ46" s="19"/>
      <c r="AR46" s="19"/>
      <c r="AS46" s="19"/>
      <c r="AT46" s="19"/>
      <c r="AU46" s="19"/>
      <c r="AV46" s="19"/>
      <c r="AW46" s="19"/>
    </row>
    <row r="47" spans="4:70" x14ac:dyDescent="0.3">
      <c r="D47" s="1">
        <v>10</v>
      </c>
      <c r="E47" s="1">
        <v>4</v>
      </c>
      <c r="F47" s="1" t="s">
        <v>1</v>
      </c>
      <c r="G47" s="1">
        <v>5</v>
      </c>
      <c r="H47" s="1" t="s">
        <v>14</v>
      </c>
      <c r="I47" s="1">
        <v>1</v>
      </c>
      <c r="J47" s="1">
        <v>47325.999999998297</v>
      </c>
      <c r="K47" s="1">
        <v>29055.999999998301</v>
      </c>
      <c r="L47" s="1">
        <v>420</v>
      </c>
      <c r="M47" s="1">
        <v>14610</v>
      </c>
      <c r="N47" s="1">
        <v>3240</v>
      </c>
      <c r="O47" s="1">
        <v>90</v>
      </c>
      <c r="P47" s="1">
        <v>63.75</v>
      </c>
      <c r="Q47" s="1">
        <v>62.5</v>
      </c>
      <c r="R47" s="1">
        <v>2</v>
      </c>
      <c r="S47" s="1">
        <v>4</v>
      </c>
      <c r="T47" s="1">
        <v>4</v>
      </c>
      <c r="U47" s="1">
        <v>10</v>
      </c>
      <c r="V47" s="1">
        <v>51.25</v>
      </c>
      <c r="W47" s="1">
        <v>90</v>
      </c>
      <c r="X47" s="1">
        <v>10</v>
      </c>
      <c r="Y47" s="1">
        <v>50.63</v>
      </c>
      <c r="Z47" s="1">
        <v>90</v>
      </c>
      <c r="AA47" s="1">
        <v>10</v>
      </c>
      <c r="AB47" s="1">
        <v>49.38</v>
      </c>
      <c r="AC47" s="1">
        <v>90</v>
      </c>
      <c r="AD47" s="1">
        <v>51.25</v>
      </c>
      <c r="AE47" s="1">
        <v>50.625</v>
      </c>
      <c r="AF47" s="1">
        <v>49.375</v>
      </c>
      <c r="AG47" s="1">
        <v>1.7</v>
      </c>
      <c r="AH47" s="1">
        <v>1</v>
      </c>
      <c r="AI47" s="1">
        <v>1.75</v>
      </c>
      <c r="AJ47" s="1">
        <v>2</v>
      </c>
      <c r="AK47" s="1">
        <v>1.75</v>
      </c>
      <c r="AL47" s="1">
        <v>1.75</v>
      </c>
      <c r="AN47" t="s">
        <v>64</v>
      </c>
      <c r="AO47" s="19">
        <f>AVERAGE(AO43:AO45)</f>
        <v>63.253999999999998</v>
      </c>
      <c r="AP47" s="19">
        <f t="shared" ref="AP47:AW47" si="5">AVERAGE(AP43:AP45)</f>
        <v>21.579750000000001</v>
      </c>
      <c r="AQ47" s="19">
        <f t="shared" si="5"/>
        <v>-13.82950000000001</v>
      </c>
      <c r="AR47" s="19">
        <f t="shared" si="5"/>
        <v>64.885499999999993</v>
      </c>
      <c r="AS47" s="19">
        <f t="shared" si="5"/>
        <v>22.190249999999995</v>
      </c>
      <c r="AT47" s="19">
        <f t="shared" si="5"/>
        <v>-13.46875</v>
      </c>
      <c r="AU47" s="19">
        <f t="shared" si="5"/>
        <v>60.083500000000001</v>
      </c>
      <c r="AV47" s="19">
        <f t="shared" si="5"/>
        <v>18.616500000000006</v>
      </c>
      <c r="AW47" s="19">
        <f t="shared" si="5"/>
        <v>-17.04175</v>
      </c>
    </row>
    <row r="48" spans="4:70" x14ac:dyDescent="0.3">
      <c r="D48" s="1">
        <v>10</v>
      </c>
      <c r="E48" s="1">
        <v>4</v>
      </c>
      <c r="F48" s="1" t="s">
        <v>1</v>
      </c>
      <c r="G48" s="1">
        <v>5</v>
      </c>
      <c r="H48" s="1" t="s">
        <v>14</v>
      </c>
      <c r="I48" s="1">
        <v>2</v>
      </c>
      <c r="J48" s="1">
        <v>47326</v>
      </c>
      <c r="K48" s="1">
        <v>29056</v>
      </c>
      <c r="L48" s="1">
        <v>420</v>
      </c>
      <c r="M48" s="1">
        <v>14610</v>
      </c>
      <c r="N48" s="1">
        <v>3240</v>
      </c>
      <c r="O48" s="1">
        <v>90</v>
      </c>
      <c r="P48" s="1">
        <v>63.75</v>
      </c>
      <c r="Q48" s="1">
        <v>62.5</v>
      </c>
      <c r="R48" s="1">
        <v>2</v>
      </c>
      <c r="S48" s="1">
        <v>4</v>
      </c>
      <c r="T48" s="1">
        <v>4</v>
      </c>
      <c r="U48" s="1">
        <v>10</v>
      </c>
      <c r="V48" s="1">
        <v>51.25</v>
      </c>
      <c r="W48" s="1">
        <v>90</v>
      </c>
      <c r="X48" s="1">
        <v>10</v>
      </c>
      <c r="Y48" s="1">
        <v>50.63</v>
      </c>
      <c r="Z48" s="1">
        <v>90</v>
      </c>
      <c r="AA48" s="1">
        <v>10</v>
      </c>
      <c r="AB48" s="1">
        <v>49.38</v>
      </c>
      <c r="AC48" s="1">
        <v>90</v>
      </c>
      <c r="AD48" s="1">
        <v>51.25</v>
      </c>
      <c r="AE48" s="1">
        <v>50.625</v>
      </c>
      <c r="AF48" s="1">
        <v>49.375</v>
      </c>
      <c r="AG48" s="1">
        <v>1.7</v>
      </c>
      <c r="AH48" s="1">
        <v>1</v>
      </c>
      <c r="AI48" s="1">
        <v>1.75</v>
      </c>
      <c r="AJ48" s="1">
        <v>2</v>
      </c>
      <c r="AK48" s="1">
        <v>1.75</v>
      </c>
      <c r="AL48" s="1">
        <v>1.75</v>
      </c>
    </row>
    <row r="49" spans="4:49" x14ac:dyDescent="0.3">
      <c r="D49" s="1">
        <v>10</v>
      </c>
      <c r="E49" s="1">
        <v>4</v>
      </c>
      <c r="F49" s="1" t="s">
        <v>1</v>
      </c>
      <c r="G49" s="1">
        <v>5</v>
      </c>
      <c r="H49" s="1" t="s">
        <v>14</v>
      </c>
      <c r="I49" s="1">
        <v>3</v>
      </c>
      <c r="J49" s="1">
        <v>56401</v>
      </c>
      <c r="K49" s="1">
        <v>43831</v>
      </c>
      <c r="L49" s="1">
        <v>420</v>
      </c>
      <c r="M49" s="1">
        <v>8910</v>
      </c>
      <c r="N49" s="1">
        <v>3240</v>
      </c>
      <c r="O49" s="1">
        <v>90</v>
      </c>
      <c r="P49" s="1">
        <v>81.25</v>
      </c>
      <c r="Q49" s="1">
        <v>62.5</v>
      </c>
      <c r="R49" s="1">
        <v>2</v>
      </c>
      <c r="S49" s="1">
        <v>4</v>
      </c>
      <c r="T49" s="1">
        <v>4</v>
      </c>
      <c r="U49" s="1">
        <v>10</v>
      </c>
      <c r="V49" s="1">
        <v>51.25</v>
      </c>
      <c r="W49" s="1">
        <v>90</v>
      </c>
      <c r="X49" s="1">
        <v>10</v>
      </c>
      <c r="Y49" s="1">
        <v>50.63</v>
      </c>
      <c r="Z49" s="1">
        <v>90</v>
      </c>
      <c r="AA49" s="1">
        <v>10</v>
      </c>
      <c r="AB49" s="1">
        <v>49.38</v>
      </c>
      <c r="AC49" s="1">
        <v>90</v>
      </c>
      <c r="AD49" s="1">
        <v>51.25</v>
      </c>
      <c r="AE49" s="1">
        <v>50.625</v>
      </c>
      <c r="AF49" s="1">
        <v>49.375</v>
      </c>
      <c r="AG49" s="1">
        <v>1.55</v>
      </c>
      <c r="AH49" s="1">
        <v>1</v>
      </c>
      <c r="AI49" s="1">
        <v>1.375</v>
      </c>
      <c r="AJ49" s="1">
        <v>2</v>
      </c>
      <c r="AK49" s="1">
        <v>1.5</v>
      </c>
      <c r="AL49" s="1">
        <v>1.25</v>
      </c>
    </row>
    <row r="50" spans="4:49" x14ac:dyDescent="0.3">
      <c r="D50" s="1">
        <v>10</v>
      </c>
      <c r="E50" s="1">
        <v>4</v>
      </c>
      <c r="F50" s="1" t="s">
        <v>1</v>
      </c>
      <c r="G50" s="1">
        <v>5</v>
      </c>
      <c r="H50" s="1" t="s">
        <v>14</v>
      </c>
      <c r="I50" s="1">
        <v>4</v>
      </c>
      <c r="J50" s="1">
        <v>56655</v>
      </c>
      <c r="K50" s="1">
        <v>36495</v>
      </c>
      <c r="L50" s="1">
        <v>420</v>
      </c>
      <c r="M50" s="1">
        <v>17460</v>
      </c>
      <c r="N50" s="1">
        <v>2280</v>
      </c>
      <c r="O50" s="1">
        <v>90</v>
      </c>
      <c r="P50" s="1">
        <v>57.5</v>
      </c>
      <c r="Q50" s="1">
        <v>75</v>
      </c>
      <c r="R50" s="1">
        <v>2</v>
      </c>
      <c r="S50" s="1">
        <v>4</v>
      </c>
      <c r="T50" s="1">
        <v>4</v>
      </c>
      <c r="U50" s="1">
        <v>10</v>
      </c>
      <c r="V50" s="1">
        <v>51.25</v>
      </c>
      <c r="W50" s="1">
        <v>90</v>
      </c>
      <c r="X50" s="1">
        <v>10</v>
      </c>
      <c r="Y50" s="1">
        <v>50.63</v>
      </c>
      <c r="Z50" s="1">
        <v>90</v>
      </c>
      <c r="AA50" s="1">
        <v>10</v>
      </c>
      <c r="AB50" s="1">
        <v>49.38</v>
      </c>
      <c r="AC50" s="1">
        <v>90</v>
      </c>
      <c r="AD50" s="1">
        <v>51.25</v>
      </c>
      <c r="AE50" s="1">
        <v>50.625</v>
      </c>
      <c r="AF50" s="1">
        <v>49.375</v>
      </c>
      <c r="AG50" s="1">
        <v>1.6</v>
      </c>
      <c r="AH50" s="1">
        <v>1</v>
      </c>
      <c r="AI50" s="1">
        <v>2</v>
      </c>
      <c r="AJ50" s="1">
        <v>1.5</v>
      </c>
      <c r="AK50" s="1">
        <v>2</v>
      </c>
      <c r="AL50" s="1">
        <v>2</v>
      </c>
    </row>
    <row r="51" spans="4:49" x14ac:dyDescent="0.3">
      <c r="D51" s="1">
        <v>10</v>
      </c>
      <c r="E51" s="1">
        <v>4</v>
      </c>
      <c r="F51" s="1" t="s">
        <v>1</v>
      </c>
      <c r="G51" s="1">
        <v>5</v>
      </c>
      <c r="H51" s="1" t="s">
        <v>14</v>
      </c>
      <c r="I51" s="1">
        <v>5</v>
      </c>
      <c r="J51" s="1">
        <v>68041.999999996697</v>
      </c>
      <c r="K51" s="1">
        <v>56431.999999996697</v>
      </c>
      <c r="L51" s="1">
        <v>420</v>
      </c>
      <c r="M51" s="1">
        <v>8910</v>
      </c>
      <c r="N51" s="1">
        <v>2280</v>
      </c>
      <c r="O51" s="1">
        <v>90</v>
      </c>
      <c r="P51" s="1">
        <v>81.25</v>
      </c>
      <c r="Q51" s="1">
        <v>75</v>
      </c>
      <c r="R51" s="1">
        <v>2</v>
      </c>
      <c r="S51" s="1">
        <v>4</v>
      </c>
      <c r="T51" s="1">
        <v>4</v>
      </c>
      <c r="U51" s="1">
        <v>10</v>
      </c>
      <c r="V51" s="1">
        <v>51.25</v>
      </c>
      <c r="W51" s="1">
        <v>90</v>
      </c>
      <c r="X51" s="1">
        <v>10</v>
      </c>
      <c r="Y51" s="1">
        <v>50.63</v>
      </c>
      <c r="Z51" s="1">
        <v>90</v>
      </c>
      <c r="AA51" s="1">
        <v>10</v>
      </c>
      <c r="AB51" s="1">
        <v>49.38</v>
      </c>
      <c r="AC51" s="1">
        <v>90</v>
      </c>
      <c r="AD51" s="1">
        <v>51.25</v>
      </c>
      <c r="AE51" s="1">
        <v>50.625</v>
      </c>
      <c r="AF51" s="1">
        <v>49.375</v>
      </c>
      <c r="AG51" s="1">
        <v>1.35</v>
      </c>
      <c r="AH51" s="1">
        <v>1</v>
      </c>
      <c r="AI51" s="1">
        <v>1.375</v>
      </c>
      <c r="AJ51" s="1">
        <v>1.5</v>
      </c>
      <c r="AK51" s="1">
        <v>1.5</v>
      </c>
      <c r="AL51" s="1">
        <v>1.25</v>
      </c>
      <c r="AO51" s="19"/>
      <c r="AP51" s="19"/>
      <c r="AQ51" s="19"/>
      <c r="AR51" s="19"/>
      <c r="AS51" s="19"/>
      <c r="AT51" s="19"/>
      <c r="AU51" s="19"/>
      <c r="AV51" s="19"/>
      <c r="AW51" s="19"/>
    </row>
    <row r="52" spans="4:49" x14ac:dyDescent="0.3">
      <c r="D52" s="1">
        <v>10</v>
      </c>
      <c r="E52" s="1">
        <v>8</v>
      </c>
      <c r="F52" s="1" t="s">
        <v>1</v>
      </c>
      <c r="G52" s="1">
        <v>5</v>
      </c>
      <c r="H52" s="1" t="s">
        <v>14</v>
      </c>
      <c r="I52" s="1">
        <v>0</v>
      </c>
      <c r="J52" s="1">
        <v>45706</v>
      </c>
      <c r="K52" s="1">
        <v>29056</v>
      </c>
      <c r="L52" s="1">
        <v>840</v>
      </c>
      <c r="M52" s="1">
        <v>12330</v>
      </c>
      <c r="N52" s="1">
        <v>3480</v>
      </c>
      <c r="O52" s="1">
        <v>80</v>
      </c>
      <c r="P52" s="1">
        <v>71.25</v>
      </c>
      <c r="Q52" s="1">
        <v>60</v>
      </c>
      <c r="R52" s="1">
        <v>2</v>
      </c>
      <c r="S52" s="1">
        <v>4</v>
      </c>
      <c r="T52" s="1">
        <v>4</v>
      </c>
      <c r="U52" s="1">
        <v>10</v>
      </c>
      <c r="V52" s="1">
        <v>55</v>
      </c>
      <c r="W52" s="1">
        <v>85</v>
      </c>
      <c r="X52" s="1">
        <v>15</v>
      </c>
      <c r="Y52" s="1">
        <v>58.44</v>
      </c>
      <c r="Z52" s="1">
        <v>87.5</v>
      </c>
      <c r="AA52" s="1">
        <v>20</v>
      </c>
      <c r="AB52" s="1">
        <v>55.63</v>
      </c>
      <c r="AC52" s="1">
        <v>82.5</v>
      </c>
      <c r="AD52" s="1">
        <v>55</v>
      </c>
      <c r="AE52" s="1">
        <v>58.4375</v>
      </c>
      <c r="AF52" s="1">
        <v>55.625</v>
      </c>
      <c r="AG52" s="1">
        <v>2.5499999999999998</v>
      </c>
      <c r="AH52" s="1">
        <v>1.5</v>
      </c>
      <c r="AI52" s="1">
        <v>2.375</v>
      </c>
      <c r="AJ52" s="1">
        <v>3.25</v>
      </c>
      <c r="AK52" s="1">
        <v>2.25</v>
      </c>
      <c r="AL52" s="1">
        <v>2.5</v>
      </c>
    </row>
    <row r="53" spans="4:49" x14ac:dyDescent="0.3">
      <c r="D53" s="1">
        <v>10</v>
      </c>
      <c r="E53" s="1">
        <v>8</v>
      </c>
      <c r="F53" s="1" t="s">
        <v>1</v>
      </c>
      <c r="G53" s="1">
        <v>5</v>
      </c>
      <c r="H53" s="1" t="s">
        <v>14</v>
      </c>
      <c r="I53" s="1">
        <v>1</v>
      </c>
      <c r="J53" s="1">
        <v>45705.999999999898</v>
      </c>
      <c r="K53" s="1">
        <v>29055.999999999902</v>
      </c>
      <c r="L53" s="1">
        <v>840</v>
      </c>
      <c r="M53" s="1">
        <v>12330</v>
      </c>
      <c r="N53" s="1">
        <v>3480</v>
      </c>
      <c r="O53" s="1">
        <v>80</v>
      </c>
      <c r="P53" s="1">
        <v>71.25</v>
      </c>
      <c r="Q53" s="1">
        <v>60</v>
      </c>
      <c r="R53" s="1">
        <v>2</v>
      </c>
      <c r="S53" s="1">
        <v>4</v>
      </c>
      <c r="T53" s="1">
        <v>4</v>
      </c>
      <c r="U53" s="1">
        <v>10</v>
      </c>
      <c r="V53" s="1">
        <v>55</v>
      </c>
      <c r="W53" s="1">
        <v>85</v>
      </c>
      <c r="X53" s="1">
        <v>15</v>
      </c>
      <c r="Y53" s="1">
        <v>58.44</v>
      </c>
      <c r="Z53" s="1">
        <v>87.5</v>
      </c>
      <c r="AA53" s="1">
        <v>20</v>
      </c>
      <c r="AB53" s="1">
        <v>55.63</v>
      </c>
      <c r="AC53" s="1">
        <v>82.5</v>
      </c>
      <c r="AD53" s="1">
        <v>55</v>
      </c>
      <c r="AE53" s="1">
        <v>58.4375</v>
      </c>
      <c r="AF53" s="1">
        <v>55.625</v>
      </c>
      <c r="AG53" s="1">
        <v>2.5499999999999998</v>
      </c>
      <c r="AH53" s="1">
        <v>1.5</v>
      </c>
      <c r="AI53" s="1">
        <v>2.375</v>
      </c>
      <c r="AJ53" s="1">
        <v>3.25</v>
      </c>
      <c r="AK53" s="1">
        <v>2.25</v>
      </c>
      <c r="AL53" s="1">
        <v>2.5</v>
      </c>
    </row>
    <row r="54" spans="4:49" x14ac:dyDescent="0.3">
      <c r="D54" s="1">
        <v>10</v>
      </c>
      <c r="E54" s="1">
        <v>8</v>
      </c>
      <c r="F54" s="1" t="s">
        <v>1</v>
      </c>
      <c r="G54" s="1">
        <v>5</v>
      </c>
      <c r="H54" s="1" t="s">
        <v>14</v>
      </c>
      <c r="I54" s="1">
        <v>2</v>
      </c>
      <c r="J54" s="1">
        <v>48474</v>
      </c>
      <c r="K54" s="1">
        <v>30774</v>
      </c>
      <c r="L54" s="1">
        <v>630</v>
      </c>
      <c r="M54" s="1">
        <v>13470</v>
      </c>
      <c r="N54" s="1">
        <v>3600</v>
      </c>
      <c r="O54" s="1">
        <v>85</v>
      </c>
      <c r="P54" s="1">
        <v>68.75</v>
      </c>
      <c r="Q54" s="1">
        <v>57.5</v>
      </c>
      <c r="R54" s="1">
        <v>2</v>
      </c>
      <c r="S54" s="1">
        <v>4</v>
      </c>
      <c r="T54" s="1">
        <v>4</v>
      </c>
      <c r="U54" s="1">
        <v>10</v>
      </c>
      <c r="V54" s="1">
        <v>55</v>
      </c>
      <c r="W54" s="1">
        <v>85</v>
      </c>
      <c r="X54" s="1">
        <v>15</v>
      </c>
      <c r="Y54" s="1">
        <v>58.44</v>
      </c>
      <c r="Z54" s="1">
        <v>87.5</v>
      </c>
      <c r="AA54" s="1">
        <v>20</v>
      </c>
      <c r="AB54" s="1">
        <v>55.63</v>
      </c>
      <c r="AC54" s="1">
        <v>82.5</v>
      </c>
      <c r="AD54" s="1">
        <v>55</v>
      </c>
      <c r="AE54" s="1">
        <v>58.4375</v>
      </c>
      <c r="AF54" s="1">
        <v>55.625</v>
      </c>
      <c r="AG54" s="1">
        <v>2.65</v>
      </c>
      <c r="AH54" s="1">
        <v>1</v>
      </c>
      <c r="AI54" s="1">
        <v>2.625</v>
      </c>
      <c r="AJ54" s="1">
        <v>3.5</v>
      </c>
      <c r="AK54" s="1">
        <v>2</v>
      </c>
      <c r="AL54" s="1">
        <v>3.25</v>
      </c>
    </row>
    <row r="55" spans="4:49" x14ac:dyDescent="0.3">
      <c r="D55" s="1">
        <v>10</v>
      </c>
      <c r="E55" s="1">
        <v>8</v>
      </c>
      <c r="F55" s="1" t="s">
        <v>1</v>
      </c>
      <c r="G55" s="1">
        <v>5</v>
      </c>
      <c r="H55" s="1" t="s">
        <v>14</v>
      </c>
      <c r="I55" s="1">
        <v>3</v>
      </c>
      <c r="J55" s="1">
        <v>56671</v>
      </c>
      <c r="K55" s="1">
        <v>43831</v>
      </c>
      <c r="L55" s="1">
        <v>630</v>
      </c>
      <c r="M55" s="1">
        <v>8850</v>
      </c>
      <c r="N55" s="1">
        <v>3360</v>
      </c>
      <c r="O55" s="1">
        <v>85</v>
      </c>
      <c r="P55" s="1">
        <v>81.25</v>
      </c>
      <c r="Q55" s="1">
        <v>62.5</v>
      </c>
      <c r="R55" s="1">
        <v>2</v>
      </c>
      <c r="S55" s="1">
        <v>4</v>
      </c>
      <c r="T55" s="1">
        <v>4</v>
      </c>
      <c r="U55" s="1">
        <v>10</v>
      </c>
      <c r="V55" s="1">
        <v>55</v>
      </c>
      <c r="W55" s="1">
        <v>85</v>
      </c>
      <c r="X55" s="1">
        <v>15</v>
      </c>
      <c r="Y55" s="1">
        <v>58.44</v>
      </c>
      <c r="Z55" s="1">
        <v>87.5</v>
      </c>
      <c r="AA55" s="1">
        <v>20</v>
      </c>
      <c r="AB55" s="1">
        <v>55.63</v>
      </c>
      <c r="AC55" s="1">
        <v>82.5</v>
      </c>
      <c r="AD55" s="1">
        <v>55</v>
      </c>
      <c r="AE55" s="1">
        <v>58.4375</v>
      </c>
      <c r="AF55" s="1">
        <v>55.625</v>
      </c>
      <c r="AG55" s="1">
        <v>2.0499999999999998</v>
      </c>
      <c r="AH55" s="1">
        <v>1</v>
      </c>
      <c r="AI55" s="1">
        <v>1.625</v>
      </c>
      <c r="AJ55" s="1">
        <v>3</v>
      </c>
      <c r="AK55" s="1">
        <v>1.75</v>
      </c>
      <c r="AL55" s="1">
        <v>1.5</v>
      </c>
    </row>
    <row r="56" spans="4:49" x14ac:dyDescent="0.3">
      <c r="D56" s="1">
        <v>10</v>
      </c>
      <c r="E56" s="1">
        <v>8</v>
      </c>
      <c r="F56" s="1" t="s">
        <v>1</v>
      </c>
      <c r="G56" s="1">
        <v>5</v>
      </c>
      <c r="H56" s="1" t="s">
        <v>14</v>
      </c>
      <c r="I56" s="1">
        <v>5</v>
      </c>
      <c r="J56" s="1">
        <v>69334.999999997599</v>
      </c>
      <c r="K56" s="1">
        <v>57334.999999997599</v>
      </c>
      <c r="L56" s="1">
        <v>630</v>
      </c>
      <c r="M56" s="1">
        <v>8850</v>
      </c>
      <c r="N56" s="1">
        <v>2520</v>
      </c>
      <c r="O56" s="1">
        <v>85</v>
      </c>
      <c r="P56" s="1">
        <v>81.25</v>
      </c>
      <c r="Q56" s="1">
        <v>72.5</v>
      </c>
      <c r="R56" s="1">
        <v>2</v>
      </c>
      <c r="S56" s="1">
        <v>4</v>
      </c>
      <c r="T56" s="1">
        <v>4</v>
      </c>
      <c r="U56" s="1">
        <v>10</v>
      </c>
      <c r="V56" s="1">
        <v>55</v>
      </c>
      <c r="W56" s="1">
        <v>85</v>
      </c>
      <c r="X56" s="1">
        <v>15</v>
      </c>
      <c r="Y56" s="1">
        <v>58.44</v>
      </c>
      <c r="Z56" s="1">
        <v>87.5</v>
      </c>
      <c r="AA56" s="1">
        <v>20</v>
      </c>
      <c r="AB56" s="1">
        <v>55.63</v>
      </c>
      <c r="AC56" s="1">
        <v>82.5</v>
      </c>
      <c r="AD56" s="1">
        <v>55</v>
      </c>
      <c r="AE56" s="1">
        <v>58.4375</v>
      </c>
      <c r="AF56" s="1">
        <v>55.625</v>
      </c>
      <c r="AG56" s="1">
        <v>1.65</v>
      </c>
      <c r="AH56" s="1">
        <v>1</v>
      </c>
      <c r="AI56" s="1">
        <v>1.625</v>
      </c>
      <c r="AJ56" s="1">
        <v>2</v>
      </c>
      <c r="AK56" s="1">
        <v>1.75</v>
      </c>
      <c r="AL56" s="1">
        <v>1.5</v>
      </c>
    </row>
    <row r="57" spans="4:49" x14ac:dyDescent="0.3">
      <c r="D57" s="1">
        <v>10</v>
      </c>
      <c r="E57" s="1">
        <v>8</v>
      </c>
      <c r="F57" s="1" t="s">
        <v>1</v>
      </c>
      <c r="G57" s="1">
        <v>5</v>
      </c>
      <c r="H57" s="1" t="s">
        <v>14</v>
      </c>
      <c r="I57" s="1">
        <v>4</v>
      </c>
      <c r="J57" s="1">
        <v>48127</v>
      </c>
      <c r="K57" s="1">
        <v>29797</v>
      </c>
      <c r="L57" s="1">
        <v>840</v>
      </c>
      <c r="M57" s="1">
        <v>14970</v>
      </c>
      <c r="N57" s="1">
        <v>2520</v>
      </c>
      <c r="O57" s="1">
        <v>80</v>
      </c>
      <c r="P57" s="1">
        <v>66.25</v>
      </c>
      <c r="Q57" s="1">
        <v>72.5</v>
      </c>
      <c r="R57" s="1">
        <v>2</v>
      </c>
      <c r="S57" s="1">
        <v>4</v>
      </c>
      <c r="T57" s="1">
        <v>4</v>
      </c>
      <c r="U57" s="1">
        <v>10</v>
      </c>
      <c r="V57" s="1">
        <v>55</v>
      </c>
      <c r="W57" s="1">
        <v>85</v>
      </c>
      <c r="X57" s="1">
        <v>15</v>
      </c>
      <c r="Y57" s="1">
        <v>58.44</v>
      </c>
      <c r="Z57" s="1">
        <v>87.5</v>
      </c>
      <c r="AA57" s="1">
        <v>20</v>
      </c>
      <c r="AB57" s="1">
        <v>55.63</v>
      </c>
      <c r="AC57" s="1">
        <v>82.5</v>
      </c>
      <c r="AD57" s="1">
        <v>55</v>
      </c>
      <c r="AE57" s="1">
        <v>58.4375</v>
      </c>
      <c r="AF57" s="1">
        <v>55.625</v>
      </c>
      <c r="AG57" s="1">
        <v>2.25</v>
      </c>
      <c r="AH57" s="1">
        <v>1.5</v>
      </c>
      <c r="AI57" s="1">
        <v>2.875</v>
      </c>
      <c r="AJ57" s="1">
        <v>2</v>
      </c>
      <c r="AK57" s="1">
        <v>2.75</v>
      </c>
      <c r="AL57" s="1">
        <v>3</v>
      </c>
    </row>
    <row r="58" spans="4:49" x14ac:dyDescent="0.3">
      <c r="D58" s="1">
        <v>10</v>
      </c>
      <c r="E58" s="1">
        <v>4</v>
      </c>
      <c r="F58" s="1" t="s">
        <v>1</v>
      </c>
      <c r="G58" s="1">
        <v>6</v>
      </c>
      <c r="H58" s="1" t="s">
        <v>14</v>
      </c>
      <c r="I58" s="1">
        <v>0</v>
      </c>
      <c r="J58" s="1">
        <v>36989</v>
      </c>
      <c r="K58" s="1">
        <v>30839</v>
      </c>
      <c r="L58" s="1">
        <v>2520</v>
      </c>
      <c r="M58" s="1">
        <v>3480</v>
      </c>
      <c r="N58" s="1">
        <v>150</v>
      </c>
      <c r="O58" s="1">
        <v>76</v>
      </c>
      <c r="P58" s="1">
        <v>86.67</v>
      </c>
      <c r="Q58" s="1">
        <v>90</v>
      </c>
      <c r="R58" s="1">
        <v>5</v>
      </c>
      <c r="S58" s="1">
        <v>3</v>
      </c>
      <c r="T58" s="1">
        <v>2</v>
      </c>
      <c r="U58" s="1">
        <v>12</v>
      </c>
      <c r="V58" s="1">
        <v>48</v>
      </c>
      <c r="W58" s="1">
        <v>82</v>
      </c>
      <c r="X58" s="1">
        <v>10</v>
      </c>
      <c r="Y58" s="1">
        <v>50.83</v>
      </c>
      <c r="Z58" s="1">
        <v>90</v>
      </c>
      <c r="AA58" s="1">
        <v>10</v>
      </c>
      <c r="AB58" s="1">
        <v>50</v>
      </c>
      <c r="AC58" s="1">
        <v>90</v>
      </c>
      <c r="AD58" s="1">
        <v>48</v>
      </c>
      <c r="AE58" s="1">
        <v>50.8333333333333</v>
      </c>
      <c r="AF58" s="1">
        <v>50</v>
      </c>
      <c r="AG58" s="1">
        <v>1.25</v>
      </c>
      <c r="AH58" s="1">
        <v>1.4</v>
      </c>
      <c r="AI58" s="1">
        <v>1.1666666666666601</v>
      </c>
      <c r="AJ58" s="1">
        <v>1</v>
      </c>
      <c r="AK58" s="1">
        <v>1.3333333333333299</v>
      </c>
      <c r="AL58" s="1">
        <v>1</v>
      </c>
    </row>
    <row r="59" spans="4:49" x14ac:dyDescent="0.3">
      <c r="D59" s="1">
        <v>10</v>
      </c>
      <c r="E59" s="1">
        <v>4</v>
      </c>
      <c r="F59" s="1" t="s">
        <v>1</v>
      </c>
      <c r="G59" s="1">
        <v>6</v>
      </c>
      <c r="H59" s="1" t="s">
        <v>14</v>
      </c>
      <c r="I59" s="1">
        <v>1</v>
      </c>
      <c r="J59" s="1">
        <v>45704</v>
      </c>
      <c r="K59" s="1">
        <v>22964</v>
      </c>
      <c r="L59" s="1">
        <v>8820</v>
      </c>
      <c r="M59" s="1">
        <v>13770</v>
      </c>
      <c r="N59" s="1">
        <v>150</v>
      </c>
      <c r="O59" s="1">
        <v>16</v>
      </c>
      <c r="P59" s="1">
        <v>51.67</v>
      </c>
      <c r="Q59" s="1">
        <v>90</v>
      </c>
      <c r="R59" s="1">
        <v>5</v>
      </c>
      <c r="S59" s="1">
        <v>3</v>
      </c>
      <c r="T59" s="1">
        <v>2</v>
      </c>
      <c r="U59" s="1">
        <v>12</v>
      </c>
      <c r="V59" s="1">
        <v>48</v>
      </c>
      <c r="W59" s="1">
        <v>82</v>
      </c>
      <c r="X59" s="1">
        <v>10</v>
      </c>
      <c r="Y59" s="1">
        <v>50.83</v>
      </c>
      <c r="Z59" s="1">
        <v>90</v>
      </c>
      <c r="AA59" s="1">
        <v>10</v>
      </c>
      <c r="AB59" s="1">
        <v>50</v>
      </c>
      <c r="AC59" s="1">
        <v>90</v>
      </c>
      <c r="AD59" s="1">
        <v>48</v>
      </c>
      <c r="AE59" s="1">
        <v>50.8333333333333</v>
      </c>
      <c r="AF59" s="1">
        <v>50</v>
      </c>
      <c r="AG59" s="1">
        <v>1.95</v>
      </c>
      <c r="AH59" s="1">
        <v>2.4</v>
      </c>
      <c r="AI59" s="1">
        <v>1.8333333333333299</v>
      </c>
      <c r="AJ59" s="1">
        <v>1</v>
      </c>
      <c r="AK59" s="1">
        <v>1.6666666666666601</v>
      </c>
      <c r="AL59" s="1">
        <v>2</v>
      </c>
    </row>
    <row r="60" spans="4:49" x14ac:dyDescent="0.3">
      <c r="D60" s="1">
        <v>10</v>
      </c>
      <c r="E60" s="1">
        <v>4</v>
      </c>
      <c r="F60" s="1" t="s">
        <v>1</v>
      </c>
      <c r="G60" s="1">
        <v>6</v>
      </c>
      <c r="H60" s="1" t="s">
        <v>14</v>
      </c>
      <c r="I60" s="1">
        <v>2</v>
      </c>
      <c r="J60" s="1">
        <v>41967</v>
      </c>
      <c r="K60" s="1">
        <v>29517</v>
      </c>
      <c r="L60" s="1">
        <v>1890</v>
      </c>
      <c r="M60" s="1">
        <v>10410</v>
      </c>
      <c r="N60" s="1">
        <v>150</v>
      </c>
      <c r="O60" s="1">
        <v>82</v>
      </c>
      <c r="P60" s="1">
        <v>65</v>
      </c>
      <c r="Q60" s="1">
        <v>90</v>
      </c>
      <c r="R60" s="1">
        <v>5</v>
      </c>
      <c r="S60" s="1">
        <v>3</v>
      </c>
      <c r="T60" s="1">
        <v>2</v>
      </c>
      <c r="U60" s="1">
        <v>12</v>
      </c>
      <c r="V60" s="1">
        <v>48</v>
      </c>
      <c r="W60" s="1">
        <v>82</v>
      </c>
      <c r="X60" s="1">
        <v>10</v>
      </c>
      <c r="Y60" s="1">
        <v>50.83</v>
      </c>
      <c r="Z60" s="1">
        <v>90</v>
      </c>
      <c r="AA60" s="1">
        <v>10</v>
      </c>
      <c r="AB60" s="1">
        <v>50</v>
      </c>
      <c r="AC60" s="1">
        <v>90</v>
      </c>
      <c r="AD60" s="1">
        <v>48</v>
      </c>
      <c r="AE60" s="1">
        <v>50.8333333333333</v>
      </c>
      <c r="AF60" s="1">
        <v>50</v>
      </c>
      <c r="AG60" s="1">
        <v>1.2</v>
      </c>
      <c r="AH60" s="1">
        <v>1</v>
      </c>
      <c r="AI60" s="1">
        <v>1.6666666666666601</v>
      </c>
      <c r="AJ60" s="1">
        <v>1</v>
      </c>
      <c r="AK60" s="1">
        <v>1.6666666666666601</v>
      </c>
      <c r="AL60" s="1">
        <v>1.6666666666666601</v>
      </c>
    </row>
    <row r="61" spans="4:49" x14ac:dyDescent="0.3">
      <c r="D61" s="1">
        <v>10</v>
      </c>
      <c r="E61" s="1">
        <v>4</v>
      </c>
      <c r="F61" s="1" t="s">
        <v>1</v>
      </c>
      <c r="G61" s="1">
        <v>6</v>
      </c>
      <c r="H61" s="1" t="s">
        <v>14</v>
      </c>
      <c r="I61" s="1">
        <v>3</v>
      </c>
      <c r="J61" s="1">
        <v>36989</v>
      </c>
      <c r="K61" s="1">
        <v>30839</v>
      </c>
      <c r="L61" s="1">
        <v>2520</v>
      </c>
      <c r="M61" s="1">
        <v>3480</v>
      </c>
      <c r="N61" s="1">
        <v>150</v>
      </c>
      <c r="O61" s="1">
        <v>76</v>
      </c>
      <c r="P61" s="1">
        <v>86.67</v>
      </c>
      <c r="Q61" s="1">
        <v>90</v>
      </c>
      <c r="R61" s="1">
        <v>5</v>
      </c>
      <c r="S61" s="1">
        <v>3</v>
      </c>
      <c r="T61" s="1">
        <v>2</v>
      </c>
      <c r="U61" s="1">
        <v>12</v>
      </c>
      <c r="V61" s="1">
        <v>48</v>
      </c>
      <c r="W61" s="1">
        <v>82</v>
      </c>
      <c r="X61" s="1">
        <v>10</v>
      </c>
      <c r="Y61" s="1">
        <v>50.83</v>
      </c>
      <c r="Z61" s="1">
        <v>90</v>
      </c>
      <c r="AA61" s="1">
        <v>10</v>
      </c>
      <c r="AB61" s="1">
        <v>50</v>
      </c>
      <c r="AC61" s="1">
        <v>90</v>
      </c>
      <c r="AD61" s="1">
        <v>48</v>
      </c>
      <c r="AE61" s="1">
        <v>50.8333333333333</v>
      </c>
      <c r="AF61" s="1">
        <v>50</v>
      </c>
      <c r="AG61" s="1">
        <v>1.25</v>
      </c>
      <c r="AH61" s="1">
        <v>1.4</v>
      </c>
      <c r="AI61" s="1">
        <v>1.1666666666666601</v>
      </c>
      <c r="AJ61" s="1">
        <v>1</v>
      </c>
      <c r="AK61" s="1">
        <v>1.3333333333333299</v>
      </c>
      <c r="AL61" s="1">
        <v>1</v>
      </c>
    </row>
    <row r="62" spans="4:49" x14ac:dyDescent="0.3">
      <c r="D62" s="1">
        <v>10</v>
      </c>
      <c r="E62" s="1">
        <v>4</v>
      </c>
      <c r="F62" s="1" t="s">
        <v>1</v>
      </c>
      <c r="G62" s="1">
        <v>6</v>
      </c>
      <c r="H62" s="1" t="s">
        <v>14</v>
      </c>
      <c r="I62" s="1">
        <v>4</v>
      </c>
      <c r="J62" s="1">
        <v>36989</v>
      </c>
      <c r="K62" s="1">
        <v>30839</v>
      </c>
      <c r="L62" s="1">
        <v>2520</v>
      </c>
      <c r="M62" s="1">
        <v>3480</v>
      </c>
      <c r="N62" s="1">
        <v>150</v>
      </c>
      <c r="O62" s="1">
        <v>76</v>
      </c>
      <c r="P62" s="1">
        <v>86.67</v>
      </c>
      <c r="Q62" s="1">
        <v>90</v>
      </c>
      <c r="R62" s="1">
        <v>5</v>
      </c>
      <c r="S62" s="1">
        <v>3</v>
      </c>
      <c r="T62" s="1">
        <v>2</v>
      </c>
      <c r="U62" s="1">
        <v>12</v>
      </c>
      <c r="V62" s="1">
        <v>48</v>
      </c>
      <c r="W62" s="1">
        <v>82</v>
      </c>
      <c r="X62" s="1">
        <v>10</v>
      </c>
      <c r="Y62" s="1">
        <v>50.83</v>
      </c>
      <c r="Z62" s="1">
        <v>90</v>
      </c>
      <c r="AA62" s="1">
        <v>10</v>
      </c>
      <c r="AB62" s="1">
        <v>50</v>
      </c>
      <c r="AC62" s="1">
        <v>90</v>
      </c>
      <c r="AD62" s="1">
        <v>48</v>
      </c>
      <c r="AE62" s="1">
        <v>50.8333333333333</v>
      </c>
      <c r="AF62" s="1">
        <v>50</v>
      </c>
      <c r="AG62" s="1">
        <v>1.25</v>
      </c>
      <c r="AH62" s="1">
        <v>1.4</v>
      </c>
      <c r="AI62" s="1">
        <v>1.1666666666666601</v>
      </c>
      <c r="AJ62" s="1">
        <v>1</v>
      </c>
      <c r="AK62" s="1">
        <v>1.3333333333333299</v>
      </c>
      <c r="AL62" s="1">
        <v>1</v>
      </c>
    </row>
    <row r="63" spans="4:49" x14ac:dyDescent="0.3">
      <c r="D63" s="1">
        <v>10</v>
      </c>
      <c r="E63" s="1">
        <v>4</v>
      </c>
      <c r="F63" s="1" t="s">
        <v>1</v>
      </c>
      <c r="G63" s="1">
        <v>6</v>
      </c>
      <c r="H63" s="1" t="s">
        <v>14</v>
      </c>
      <c r="I63" s="1">
        <v>5</v>
      </c>
      <c r="J63" s="1">
        <v>45727.999999999898</v>
      </c>
      <c r="K63" s="1">
        <v>40207.999999999898</v>
      </c>
      <c r="L63" s="1">
        <v>1890</v>
      </c>
      <c r="M63" s="1">
        <v>3480</v>
      </c>
      <c r="N63" s="1">
        <v>150</v>
      </c>
      <c r="O63" s="1">
        <v>82</v>
      </c>
      <c r="P63" s="1">
        <v>86.67</v>
      </c>
      <c r="Q63" s="1">
        <v>90</v>
      </c>
      <c r="R63" s="1">
        <v>5</v>
      </c>
      <c r="S63" s="1">
        <v>3</v>
      </c>
      <c r="T63" s="1">
        <v>2</v>
      </c>
      <c r="U63" s="1">
        <v>12</v>
      </c>
      <c r="V63" s="1">
        <v>48</v>
      </c>
      <c r="W63" s="1">
        <v>82</v>
      </c>
      <c r="X63" s="1">
        <v>10</v>
      </c>
      <c r="Y63" s="1">
        <v>50.83</v>
      </c>
      <c r="Z63" s="1">
        <v>90</v>
      </c>
      <c r="AA63" s="1">
        <v>10</v>
      </c>
      <c r="AB63" s="1">
        <v>50</v>
      </c>
      <c r="AC63" s="1">
        <v>90</v>
      </c>
      <c r="AD63" s="1">
        <v>48</v>
      </c>
      <c r="AE63" s="1">
        <v>50.8333333333333</v>
      </c>
      <c r="AF63" s="1">
        <v>50</v>
      </c>
      <c r="AG63" s="1">
        <v>1.05</v>
      </c>
      <c r="AH63" s="1">
        <v>1</v>
      </c>
      <c r="AI63" s="1">
        <v>1.1666666666666601</v>
      </c>
      <c r="AJ63" s="1">
        <v>1</v>
      </c>
      <c r="AK63" s="1">
        <v>1.3333333333333299</v>
      </c>
      <c r="AL63" s="1">
        <v>1</v>
      </c>
    </row>
    <row r="64" spans="4:49" x14ac:dyDescent="0.3">
      <c r="D64" s="1">
        <v>10</v>
      </c>
      <c r="E64" s="1">
        <v>8</v>
      </c>
      <c r="F64" s="1" t="s">
        <v>1</v>
      </c>
      <c r="G64" s="1">
        <v>6</v>
      </c>
      <c r="H64" s="1" t="s">
        <v>14</v>
      </c>
      <c r="I64" s="1">
        <v>0</v>
      </c>
      <c r="J64" s="1">
        <v>38856</v>
      </c>
      <c r="K64" s="1">
        <v>26856</v>
      </c>
      <c r="L64" s="1">
        <v>2310</v>
      </c>
      <c r="M64" s="1">
        <v>9270</v>
      </c>
      <c r="N64" s="1">
        <v>420</v>
      </c>
      <c r="O64" s="1">
        <v>78</v>
      </c>
      <c r="P64" s="1">
        <v>71.67</v>
      </c>
      <c r="Q64" s="1">
        <v>75</v>
      </c>
      <c r="R64" s="1">
        <v>5</v>
      </c>
      <c r="S64" s="1">
        <v>3</v>
      </c>
      <c r="T64" s="1">
        <v>2</v>
      </c>
      <c r="U64" s="1">
        <v>8</v>
      </c>
      <c r="V64" s="1">
        <v>53</v>
      </c>
      <c r="W64" s="1">
        <v>88</v>
      </c>
      <c r="X64" s="1">
        <v>10</v>
      </c>
      <c r="Y64" s="1">
        <v>55.83</v>
      </c>
      <c r="Z64" s="1">
        <v>90</v>
      </c>
      <c r="AA64" s="1">
        <v>10</v>
      </c>
      <c r="AB64" s="1">
        <v>50</v>
      </c>
      <c r="AC64" s="1">
        <v>85</v>
      </c>
      <c r="AD64" s="1">
        <v>53</v>
      </c>
      <c r="AE64" s="1">
        <v>55.8333333333333</v>
      </c>
      <c r="AF64" s="1">
        <v>50</v>
      </c>
      <c r="AG64" s="1">
        <v>1.75</v>
      </c>
      <c r="AH64" s="1">
        <v>1.8</v>
      </c>
      <c r="AI64" s="1">
        <v>1.8333333333333299</v>
      </c>
      <c r="AJ64" s="1">
        <v>1.5</v>
      </c>
      <c r="AK64" s="1">
        <v>1.6666666666666601</v>
      </c>
      <c r="AL64" s="1">
        <v>2</v>
      </c>
    </row>
    <row r="65" spans="4:72" x14ac:dyDescent="0.3">
      <c r="D65" s="1">
        <v>10</v>
      </c>
      <c r="E65" s="1">
        <v>8</v>
      </c>
      <c r="F65" s="1" t="s">
        <v>1</v>
      </c>
      <c r="G65" s="1">
        <v>6</v>
      </c>
      <c r="H65" s="1" t="s">
        <v>14</v>
      </c>
      <c r="I65" s="1">
        <v>1</v>
      </c>
      <c r="J65" s="1">
        <v>49346</v>
      </c>
      <c r="K65" s="1">
        <v>22496</v>
      </c>
      <c r="L65" s="1">
        <v>7560</v>
      </c>
      <c r="M65" s="1">
        <v>18360</v>
      </c>
      <c r="N65" s="1">
        <v>930</v>
      </c>
      <c r="O65" s="1">
        <v>28</v>
      </c>
      <c r="P65" s="1">
        <v>36.67</v>
      </c>
      <c r="Q65" s="1">
        <v>50</v>
      </c>
      <c r="R65" s="1">
        <v>5</v>
      </c>
      <c r="S65" s="1">
        <v>3</v>
      </c>
      <c r="T65" s="1">
        <v>2</v>
      </c>
      <c r="U65" s="1">
        <v>8</v>
      </c>
      <c r="V65" s="1">
        <v>53</v>
      </c>
      <c r="W65" s="1">
        <v>88</v>
      </c>
      <c r="X65" s="1">
        <v>10</v>
      </c>
      <c r="Y65" s="1">
        <v>55.83</v>
      </c>
      <c r="Z65" s="1">
        <v>90</v>
      </c>
      <c r="AA65" s="1">
        <v>10</v>
      </c>
      <c r="AB65" s="1">
        <v>50</v>
      </c>
      <c r="AC65" s="1">
        <v>85</v>
      </c>
      <c r="AD65" s="1">
        <v>53</v>
      </c>
      <c r="AE65" s="1">
        <v>55.8333333333333</v>
      </c>
      <c r="AF65" s="1">
        <v>50</v>
      </c>
      <c r="AG65" s="1">
        <v>3.8</v>
      </c>
      <c r="AH65" s="1">
        <v>4.2</v>
      </c>
      <c r="AI65" s="1">
        <v>4</v>
      </c>
      <c r="AJ65" s="1">
        <v>2.5</v>
      </c>
      <c r="AK65" s="1">
        <v>4.3333333333333304</v>
      </c>
      <c r="AL65" s="1">
        <v>3.6666666666666599</v>
      </c>
    </row>
    <row r="66" spans="4:72" x14ac:dyDescent="0.3">
      <c r="D66" s="1">
        <v>10</v>
      </c>
      <c r="E66" s="1">
        <v>8</v>
      </c>
      <c r="F66" s="1" t="s">
        <v>1</v>
      </c>
      <c r="G66" s="1">
        <v>6</v>
      </c>
      <c r="H66" s="1" t="s">
        <v>14</v>
      </c>
      <c r="I66" s="1">
        <v>2</v>
      </c>
      <c r="J66" s="1">
        <v>41390.999999999898</v>
      </c>
      <c r="K66" s="1">
        <v>28610.999999999902</v>
      </c>
      <c r="L66" s="1">
        <v>1260</v>
      </c>
      <c r="M66" s="1">
        <v>11100</v>
      </c>
      <c r="N66" s="1">
        <v>420</v>
      </c>
      <c r="O66" s="1">
        <v>88</v>
      </c>
      <c r="P66" s="1">
        <v>63.33</v>
      </c>
      <c r="Q66" s="1">
        <v>75</v>
      </c>
      <c r="R66" s="1">
        <v>5</v>
      </c>
      <c r="S66" s="1">
        <v>3</v>
      </c>
      <c r="T66" s="1">
        <v>2</v>
      </c>
      <c r="U66" s="1">
        <v>8</v>
      </c>
      <c r="V66" s="1">
        <v>53</v>
      </c>
      <c r="W66" s="1">
        <v>88</v>
      </c>
      <c r="X66" s="1">
        <v>10</v>
      </c>
      <c r="Y66" s="1">
        <v>55.83</v>
      </c>
      <c r="Z66" s="1">
        <v>90</v>
      </c>
      <c r="AA66" s="1">
        <v>10</v>
      </c>
      <c r="AB66" s="1">
        <v>50</v>
      </c>
      <c r="AC66" s="1">
        <v>85</v>
      </c>
      <c r="AD66" s="1">
        <v>53</v>
      </c>
      <c r="AE66" s="1">
        <v>55.8333333333333</v>
      </c>
      <c r="AF66" s="1">
        <v>50</v>
      </c>
      <c r="AG66" s="1">
        <v>1.55</v>
      </c>
      <c r="AH66" s="1">
        <v>1</v>
      </c>
      <c r="AI66" s="1">
        <v>2.5</v>
      </c>
      <c r="AJ66" s="1">
        <v>1.5</v>
      </c>
      <c r="AK66" s="1">
        <v>3</v>
      </c>
      <c r="AL66" s="1">
        <v>2</v>
      </c>
    </row>
    <row r="67" spans="4:72" x14ac:dyDescent="0.3">
      <c r="D67" s="1">
        <v>10</v>
      </c>
      <c r="E67" s="1">
        <v>8</v>
      </c>
      <c r="F67" s="1" t="s">
        <v>1</v>
      </c>
      <c r="G67" s="1">
        <v>6</v>
      </c>
      <c r="H67" s="1" t="s">
        <v>14</v>
      </c>
      <c r="I67" s="1">
        <v>3</v>
      </c>
      <c r="J67" s="1">
        <v>46833.999999999898</v>
      </c>
      <c r="K67" s="1">
        <v>39093.999999999898</v>
      </c>
      <c r="L67" s="1">
        <v>1890</v>
      </c>
      <c r="M67" s="1">
        <v>5460</v>
      </c>
      <c r="N67" s="1">
        <v>390</v>
      </c>
      <c r="O67" s="1">
        <v>82</v>
      </c>
      <c r="P67" s="1">
        <v>83.33</v>
      </c>
      <c r="Q67" s="1">
        <v>50</v>
      </c>
      <c r="R67" s="1">
        <v>5</v>
      </c>
      <c r="S67" s="1">
        <v>3</v>
      </c>
      <c r="T67" s="1">
        <v>2</v>
      </c>
      <c r="U67" s="1">
        <v>8</v>
      </c>
      <c r="V67" s="1">
        <v>53</v>
      </c>
      <c r="W67" s="1">
        <v>88</v>
      </c>
      <c r="X67" s="1">
        <v>10</v>
      </c>
      <c r="Y67" s="1">
        <v>55.83</v>
      </c>
      <c r="Z67" s="1">
        <v>90</v>
      </c>
      <c r="AA67" s="1">
        <v>10</v>
      </c>
      <c r="AB67" s="1">
        <v>50</v>
      </c>
      <c r="AC67" s="1">
        <v>85</v>
      </c>
      <c r="AD67" s="1">
        <v>53</v>
      </c>
      <c r="AE67" s="1">
        <v>55.8333333333333</v>
      </c>
      <c r="AF67" s="1">
        <v>50</v>
      </c>
      <c r="AG67" s="1">
        <v>1.6</v>
      </c>
      <c r="AH67" s="1">
        <v>1.4</v>
      </c>
      <c r="AI67" s="1">
        <v>1.3333333333333299</v>
      </c>
      <c r="AJ67" s="1">
        <v>2.5</v>
      </c>
      <c r="AK67" s="1">
        <v>1.3333333333333299</v>
      </c>
      <c r="AL67" s="1">
        <v>1.3333333333333299</v>
      </c>
    </row>
    <row r="68" spans="4:72" x14ac:dyDescent="0.3">
      <c r="D68" s="1">
        <v>10</v>
      </c>
      <c r="E68" s="1">
        <v>8</v>
      </c>
      <c r="F68" s="1" t="s">
        <v>1</v>
      </c>
      <c r="G68" s="1">
        <v>6</v>
      </c>
      <c r="H68" s="1" t="s">
        <v>14</v>
      </c>
      <c r="I68" s="1">
        <v>5</v>
      </c>
      <c r="J68" s="1">
        <v>62572.999999999702</v>
      </c>
      <c r="K68" s="1">
        <v>55672.999999999702</v>
      </c>
      <c r="L68" s="1">
        <v>1260</v>
      </c>
      <c r="M68" s="1">
        <v>5460</v>
      </c>
      <c r="N68" s="1">
        <v>180</v>
      </c>
      <c r="O68" s="1">
        <v>88</v>
      </c>
      <c r="P68" s="1">
        <v>83.33</v>
      </c>
      <c r="Q68" s="1">
        <v>85</v>
      </c>
      <c r="R68" s="1">
        <v>5</v>
      </c>
      <c r="S68" s="1">
        <v>3</v>
      </c>
      <c r="T68" s="1">
        <v>2</v>
      </c>
      <c r="U68" s="1">
        <v>8</v>
      </c>
      <c r="V68" s="1">
        <v>53</v>
      </c>
      <c r="W68" s="1">
        <v>88</v>
      </c>
      <c r="X68" s="1">
        <v>10</v>
      </c>
      <c r="Y68" s="1">
        <v>55.83</v>
      </c>
      <c r="Z68" s="1">
        <v>90</v>
      </c>
      <c r="AA68" s="1">
        <v>10</v>
      </c>
      <c r="AB68" s="1">
        <v>50</v>
      </c>
      <c r="AC68" s="1">
        <v>85</v>
      </c>
      <c r="AD68" s="1">
        <v>53</v>
      </c>
      <c r="AE68" s="1">
        <v>55.8333333333333</v>
      </c>
      <c r="AF68" s="1">
        <v>50</v>
      </c>
      <c r="AG68" s="1">
        <v>1.1000000000000001</v>
      </c>
      <c r="AH68" s="1">
        <v>1</v>
      </c>
      <c r="AI68" s="1">
        <v>1.3333333333333299</v>
      </c>
      <c r="AJ68" s="1">
        <v>1</v>
      </c>
      <c r="AK68" s="1">
        <v>1.3333333333333299</v>
      </c>
      <c r="AL68" s="1">
        <v>1.3333333333333299</v>
      </c>
    </row>
    <row r="69" spans="4:72" x14ac:dyDescent="0.3">
      <c r="D69" s="1">
        <v>10</v>
      </c>
      <c r="E69" s="1">
        <v>8</v>
      </c>
      <c r="F69" s="1" t="s">
        <v>1</v>
      </c>
      <c r="G69" s="1">
        <v>6</v>
      </c>
      <c r="H69" s="1" t="s">
        <v>14</v>
      </c>
      <c r="I69" s="1">
        <v>4</v>
      </c>
      <c r="J69" s="1">
        <v>39036</v>
      </c>
      <c r="K69" s="1">
        <v>26856</v>
      </c>
      <c r="L69" s="1">
        <v>2730</v>
      </c>
      <c r="M69" s="1">
        <v>9270</v>
      </c>
      <c r="N69" s="1">
        <v>180</v>
      </c>
      <c r="O69" s="1">
        <v>74</v>
      </c>
      <c r="P69" s="1">
        <v>71.67</v>
      </c>
      <c r="Q69" s="1">
        <v>85</v>
      </c>
      <c r="R69" s="1">
        <v>5</v>
      </c>
      <c r="S69" s="1">
        <v>3</v>
      </c>
      <c r="T69" s="1">
        <v>2</v>
      </c>
      <c r="U69" s="1">
        <v>8</v>
      </c>
      <c r="V69" s="1">
        <v>53</v>
      </c>
      <c r="W69" s="1">
        <v>88</v>
      </c>
      <c r="X69" s="1">
        <v>10</v>
      </c>
      <c r="Y69" s="1">
        <v>55.83</v>
      </c>
      <c r="Z69" s="1">
        <v>90</v>
      </c>
      <c r="AA69" s="1">
        <v>10</v>
      </c>
      <c r="AB69" s="1">
        <v>50</v>
      </c>
      <c r="AC69" s="1">
        <v>85</v>
      </c>
      <c r="AD69" s="1">
        <v>53</v>
      </c>
      <c r="AE69" s="1">
        <v>55.8333333333333</v>
      </c>
      <c r="AF69" s="1">
        <v>50</v>
      </c>
      <c r="AG69" s="1">
        <v>1.75</v>
      </c>
      <c r="AH69" s="1">
        <v>2</v>
      </c>
      <c r="AI69" s="1">
        <v>1.8333333333333299</v>
      </c>
      <c r="AJ69" s="1">
        <v>1</v>
      </c>
      <c r="AK69" s="1">
        <v>1.6666666666666601</v>
      </c>
      <c r="AL69" s="1">
        <v>2</v>
      </c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</row>
    <row r="70" spans="4:72" x14ac:dyDescent="0.3">
      <c r="D70" s="1">
        <v>10</v>
      </c>
      <c r="E70" s="1">
        <v>4</v>
      </c>
      <c r="F70" s="1" t="s">
        <v>1</v>
      </c>
      <c r="G70" s="1">
        <v>7</v>
      </c>
      <c r="H70" s="1" t="s">
        <v>14</v>
      </c>
      <c r="I70" s="1">
        <v>0</v>
      </c>
      <c r="J70" s="1">
        <v>28938.999999999302</v>
      </c>
      <c r="K70" s="1">
        <v>25158.999999999302</v>
      </c>
      <c r="L70" s="1">
        <v>1470</v>
      </c>
      <c r="M70" s="1">
        <v>1620</v>
      </c>
      <c r="N70" s="1">
        <v>690</v>
      </c>
      <c r="O70" s="1">
        <v>86</v>
      </c>
      <c r="P70" s="1">
        <v>81.67</v>
      </c>
      <c r="Q70" s="1">
        <v>85</v>
      </c>
      <c r="R70" s="1">
        <v>5</v>
      </c>
      <c r="S70" s="1">
        <v>3</v>
      </c>
      <c r="T70" s="1">
        <v>2</v>
      </c>
      <c r="U70" s="1">
        <v>10</v>
      </c>
      <c r="V70" s="1">
        <v>51</v>
      </c>
      <c r="W70" s="1">
        <v>90</v>
      </c>
      <c r="X70" s="1">
        <v>10</v>
      </c>
      <c r="Y70" s="1">
        <v>50.83</v>
      </c>
      <c r="Z70" s="1">
        <v>90</v>
      </c>
      <c r="AA70" s="1">
        <v>15</v>
      </c>
      <c r="AB70" s="1">
        <v>46.25</v>
      </c>
      <c r="AC70" s="1">
        <v>85</v>
      </c>
      <c r="AD70" s="1">
        <v>51</v>
      </c>
      <c r="AE70" s="1">
        <v>50.8333333333333</v>
      </c>
      <c r="AF70" s="1">
        <v>46.25</v>
      </c>
      <c r="AG70" s="1">
        <v>1.2</v>
      </c>
      <c r="AH70" s="1">
        <v>1.2</v>
      </c>
      <c r="AI70" s="1">
        <v>1.3333333333333299</v>
      </c>
      <c r="AJ70" s="1">
        <v>1</v>
      </c>
      <c r="AK70" s="1">
        <v>1</v>
      </c>
      <c r="AL70" s="1">
        <v>1.6666666666666601</v>
      </c>
    </row>
    <row r="71" spans="4:72" x14ac:dyDescent="0.3">
      <c r="D71" s="1">
        <v>10</v>
      </c>
      <c r="E71" s="1">
        <v>4</v>
      </c>
      <c r="F71" s="1" t="s">
        <v>1</v>
      </c>
      <c r="G71" s="1">
        <v>7</v>
      </c>
      <c r="H71" s="1" t="s">
        <v>14</v>
      </c>
      <c r="I71" s="1">
        <v>1</v>
      </c>
      <c r="J71" s="1">
        <v>34898</v>
      </c>
      <c r="K71" s="1">
        <v>22718</v>
      </c>
      <c r="L71" s="1">
        <v>3570</v>
      </c>
      <c r="M71" s="1">
        <v>6240</v>
      </c>
      <c r="N71" s="1">
        <v>2370</v>
      </c>
      <c r="O71" s="1">
        <v>66</v>
      </c>
      <c r="P71" s="1">
        <v>60</v>
      </c>
      <c r="Q71" s="1">
        <v>45</v>
      </c>
      <c r="R71" s="1">
        <v>5</v>
      </c>
      <c r="S71" s="1">
        <v>3</v>
      </c>
      <c r="T71" s="1">
        <v>2</v>
      </c>
      <c r="U71" s="1">
        <v>10</v>
      </c>
      <c r="V71" s="1">
        <v>51</v>
      </c>
      <c r="W71" s="1">
        <v>90</v>
      </c>
      <c r="X71" s="1">
        <v>10</v>
      </c>
      <c r="Y71" s="1">
        <v>50.83</v>
      </c>
      <c r="Z71" s="1">
        <v>90</v>
      </c>
      <c r="AA71" s="1">
        <v>15</v>
      </c>
      <c r="AB71" s="1">
        <v>46.25</v>
      </c>
      <c r="AC71" s="1">
        <v>85</v>
      </c>
      <c r="AD71" s="1">
        <v>51</v>
      </c>
      <c r="AE71" s="1">
        <v>50.8333333333333</v>
      </c>
      <c r="AF71" s="1">
        <v>46.25</v>
      </c>
      <c r="AG71" s="1">
        <v>1.55</v>
      </c>
      <c r="AH71" s="1">
        <v>1.6</v>
      </c>
      <c r="AI71" s="1">
        <v>1.5</v>
      </c>
      <c r="AJ71" s="1">
        <v>1.5</v>
      </c>
      <c r="AK71" s="1">
        <v>1.3333333333333299</v>
      </c>
      <c r="AL71" s="1">
        <v>1.6666666666666601</v>
      </c>
      <c r="AZ71" s="11"/>
      <c r="BA71" s="11"/>
      <c r="BB71" s="11"/>
      <c r="BC71" s="11"/>
      <c r="BD71" s="11"/>
      <c r="BE71" s="11"/>
      <c r="BF71" s="11"/>
      <c r="BG71" s="11"/>
      <c r="BH71" s="11"/>
      <c r="BK71" s="11"/>
      <c r="BL71" s="11"/>
      <c r="BM71" s="11"/>
      <c r="BN71" s="11"/>
      <c r="BO71" s="11"/>
      <c r="BP71" s="11"/>
      <c r="BQ71" s="11"/>
      <c r="BR71" s="11"/>
      <c r="BS71" s="11"/>
    </row>
    <row r="72" spans="4:72" x14ac:dyDescent="0.3">
      <c r="D72" s="1">
        <v>10</v>
      </c>
      <c r="E72" s="1">
        <v>4</v>
      </c>
      <c r="F72" s="1" t="s">
        <v>1</v>
      </c>
      <c r="G72" s="1">
        <v>7</v>
      </c>
      <c r="H72" s="1" t="s">
        <v>14</v>
      </c>
      <c r="I72" s="1">
        <v>2</v>
      </c>
      <c r="J72" s="1">
        <v>30335.999999999502</v>
      </c>
      <c r="K72" s="1">
        <v>26195.999999999502</v>
      </c>
      <c r="L72" s="1">
        <v>1050</v>
      </c>
      <c r="M72" s="1">
        <v>1440</v>
      </c>
      <c r="N72" s="1">
        <v>1650</v>
      </c>
      <c r="O72" s="1">
        <v>90</v>
      </c>
      <c r="P72" s="1">
        <v>86.67</v>
      </c>
      <c r="Q72" s="1">
        <v>65</v>
      </c>
      <c r="R72" s="1">
        <v>5</v>
      </c>
      <c r="S72" s="1">
        <v>3</v>
      </c>
      <c r="T72" s="1">
        <v>2</v>
      </c>
      <c r="U72" s="1">
        <v>10</v>
      </c>
      <c r="V72" s="1">
        <v>51</v>
      </c>
      <c r="W72" s="1">
        <v>90</v>
      </c>
      <c r="X72" s="1">
        <v>10</v>
      </c>
      <c r="Y72" s="1">
        <v>50.83</v>
      </c>
      <c r="Z72" s="1">
        <v>90</v>
      </c>
      <c r="AA72" s="1">
        <v>15</v>
      </c>
      <c r="AB72" s="1">
        <v>46.25</v>
      </c>
      <c r="AC72" s="1">
        <v>85</v>
      </c>
      <c r="AD72" s="1">
        <v>51</v>
      </c>
      <c r="AE72" s="1">
        <v>50.8333333333333</v>
      </c>
      <c r="AF72" s="1">
        <v>46.25</v>
      </c>
      <c r="AG72" s="1">
        <v>1.1499999999999999</v>
      </c>
      <c r="AH72" s="1">
        <v>1</v>
      </c>
      <c r="AI72" s="1">
        <v>1.1666666666666601</v>
      </c>
      <c r="AJ72" s="1">
        <v>1.5</v>
      </c>
      <c r="AK72" s="1">
        <v>1</v>
      </c>
      <c r="AL72" s="1">
        <v>1.3333333333333299</v>
      </c>
      <c r="AZ72" s="11"/>
      <c r="BA72" s="11"/>
      <c r="BB72" s="11"/>
      <c r="BC72" s="11"/>
      <c r="BD72" s="11"/>
      <c r="BE72" s="11"/>
      <c r="BF72" s="11"/>
      <c r="BG72" s="11"/>
      <c r="BH72" s="11"/>
      <c r="BK72" s="11"/>
      <c r="BL72" s="11"/>
      <c r="BM72" s="11"/>
      <c r="BN72" s="11"/>
      <c r="BO72" s="11"/>
      <c r="BP72" s="11"/>
      <c r="BQ72" s="11"/>
      <c r="BR72" s="11"/>
      <c r="BS72" s="11"/>
    </row>
    <row r="73" spans="4:72" x14ac:dyDescent="0.3">
      <c r="D73" s="1">
        <v>10</v>
      </c>
      <c r="E73" s="1">
        <v>4</v>
      </c>
      <c r="F73" s="1" t="s">
        <v>1</v>
      </c>
      <c r="G73" s="1">
        <v>7</v>
      </c>
      <c r="H73" s="1" t="s">
        <v>14</v>
      </c>
      <c r="I73" s="1">
        <v>3</v>
      </c>
      <c r="J73" s="1">
        <v>30335.9999999998</v>
      </c>
      <c r="K73" s="1">
        <v>26195.9999999998</v>
      </c>
      <c r="L73" s="1">
        <v>1050</v>
      </c>
      <c r="M73" s="1">
        <v>1440</v>
      </c>
      <c r="N73" s="1">
        <v>1650</v>
      </c>
      <c r="O73" s="1">
        <v>90</v>
      </c>
      <c r="P73" s="1">
        <v>86.67</v>
      </c>
      <c r="Q73" s="1">
        <v>65</v>
      </c>
      <c r="R73" s="1">
        <v>5</v>
      </c>
      <c r="S73" s="1">
        <v>3</v>
      </c>
      <c r="T73" s="1">
        <v>2</v>
      </c>
      <c r="U73" s="1">
        <v>10</v>
      </c>
      <c r="V73" s="1">
        <v>51</v>
      </c>
      <c r="W73" s="1">
        <v>90</v>
      </c>
      <c r="X73" s="1">
        <v>10</v>
      </c>
      <c r="Y73" s="1">
        <v>50.83</v>
      </c>
      <c r="Z73" s="1">
        <v>90</v>
      </c>
      <c r="AA73" s="1">
        <v>15</v>
      </c>
      <c r="AB73" s="1">
        <v>46.25</v>
      </c>
      <c r="AC73" s="1">
        <v>85</v>
      </c>
      <c r="AD73" s="1">
        <v>51</v>
      </c>
      <c r="AE73" s="1">
        <v>50.8333333333333</v>
      </c>
      <c r="AF73" s="1">
        <v>46.25</v>
      </c>
      <c r="AG73" s="1">
        <v>1.1499999999999999</v>
      </c>
      <c r="AH73" s="1">
        <v>1</v>
      </c>
      <c r="AI73" s="1">
        <v>1.1666666666666601</v>
      </c>
      <c r="AJ73" s="1">
        <v>1.5</v>
      </c>
      <c r="AK73" s="1">
        <v>1</v>
      </c>
      <c r="AL73" s="1">
        <v>1.3333333333333299</v>
      </c>
      <c r="AZ73" s="32"/>
      <c r="BA73" s="33"/>
      <c r="BB73" s="34"/>
      <c r="BC73" s="32"/>
      <c r="BD73" s="33"/>
      <c r="BE73" s="34"/>
      <c r="BF73" s="32"/>
      <c r="BG73" s="33"/>
      <c r="BH73" s="34"/>
    </row>
    <row r="74" spans="4:72" x14ac:dyDescent="0.3">
      <c r="D74" s="1">
        <v>10</v>
      </c>
      <c r="E74" s="1">
        <v>4</v>
      </c>
      <c r="F74" s="1" t="s">
        <v>1</v>
      </c>
      <c r="G74" s="1">
        <v>7</v>
      </c>
      <c r="H74" s="1" t="s">
        <v>14</v>
      </c>
      <c r="I74" s="1">
        <v>4</v>
      </c>
      <c r="J74" s="1">
        <v>28939</v>
      </c>
      <c r="K74" s="1">
        <v>25159</v>
      </c>
      <c r="L74" s="1">
        <v>1470</v>
      </c>
      <c r="M74" s="1">
        <v>1620</v>
      </c>
      <c r="N74" s="1">
        <v>690</v>
      </c>
      <c r="O74" s="1">
        <v>86</v>
      </c>
      <c r="P74" s="1">
        <v>81.67</v>
      </c>
      <c r="Q74" s="1">
        <v>85</v>
      </c>
      <c r="R74" s="1">
        <v>5</v>
      </c>
      <c r="S74" s="1">
        <v>3</v>
      </c>
      <c r="T74" s="1">
        <v>2</v>
      </c>
      <c r="U74" s="1">
        <v>10</v>
      </c>
      <c r="V74" s="1">
        <v>51</v>
      </c>
      <c r="W74" s="1">
        <v>90</v>
      </c>
      <c r="X74" s="1">
        <v>10</v>
      </c>
      <c r="Y74" s="1">
        <v>50.83</v>
      </c>
      <c r="Z74" s="1">
        <v>90</v>
      </c>
      <c r="AA74" s="1">
        <v>15</v>
      </c>
      <c r="AB74" s="1">
        <v>46.25</v>
      </c>
      <c r="AC74" s="1">
        <v>85</v>
      </c>
      <c r="AD74" s="1">
        <v>51</v>
      </c>
      <c r="AE74" s="1">
        <v>50.8333333333333</v>
      </c>
      <c r="AF74" s="1">
        <v>46.25</v>
      </c>
      <c r="AG74" s="1">
        <v>1.2</v>
      </c>
      <c r="AH74" s="1">
        <v>1.2</v>
      </c>
      <c r="AI74" s="1">
        <v>1.3333333333333299</v>
      </c>
      <c r="AJ74" s="1">
        <v>1</v>
      </c>
      <c r="AK74" s="1">
        <v>1</v>
      </c>
      <c r="AL74" s="1">
        <v>1.6666666666666601</v>
      </c>
      <c r="AZ74" s="35"/>
      <c r="BA74" s="19"/>
      <c r="BB74" s="36"/>
      <c r="BC74" s="35"/>
      <c r="BD74" s="19"/>
      <c r="BE74" s="36"/>
      <c r="BF74" s="35"/>
      <c r="BG74" s="19"/>
      <c r="BH74" s="36"/>
      <c r="BK74" s="19"/>
      <c r="BL74" s="19"/>
      <c r="BM74" s="19"/>
      <c r="BN74" s="19"/>
      <c r="BO74" s="19"/>
      <c r="BP74" s="19"/>
      <c r="BQ74" s="19"/>
      <c r="BR74" s="19"/>
      <c r="BS74" s="19"/>
    </row>
    <row r="75" spans="4:72" x14ac:dyDescent="0.3">
      <c r="D75" s="1">
        <v>10</v>
      </c>
      <c r="E75" s="1">
        <v>4</v>
      </c>
      <c r="F75" s="1" t="s">
        <v>1</v>
      </c>
      <c r="G75" s="1">
        <v>7</v>
      </c>
      <c r="H75" s="1" t="s">
        <v>14</v>
      </c>
      <c r="I75" s="1">
        <v>5</v>
      </c>
      <c r="J75" s="1">
        <v>30584</v>
      </c>
      <c r="K75" s="1">
        <v>27404</v>
      </c>
      <c r="L75" s="1">
        <v>1050</v>
      </c>
      <c r="M75" s="1">
        <v>1440</v>
      </c>
      <c r="N75" s="1">
        <v>690</v>
      </c>
      <c r="O75" s="1">
        <v>90</v>
      </c>
      <c r="P75" s="1">
        <v>86.67</v>
      </c>
      <c r="Q75" s="1">
        <v>85</v>
      </c>
      <c r="R75" s="1">
        <v>5</v>
      </c>
      <c r="S75" s="1">
        <v>3</v>
      </c>
      <c r="T75" s="1">
        <v>2</v>
      </c>
      <c r="U75" s="1">
        <v>10</v>
      </c>
      <c r="V75" s="1">
        <v>51</v>
      </c>
      <c r="W75" s="1">
        <v>90</v>
      </c>
      <c r="X75" s="1">
        <v>10</v>
      </c>
      <c r="Y75" s="1">
        <v>50.83</v>
      </c>
      <c r="Z75" s="1">
        <v>90</v>
      </c>
      <c r="AA75" s="1">
        <v>15</v>
      </c>
      <c r="AB75" s="1">
        <v>46.25</v>
      </c>
      <c r="AC75" s="1">
        <v>85</v>
      </c>
      <c r="AD75" s="1">
        <v>51</v>
      </c>
      <c r="AE75" s="1">
        <v>50.8333333333333</v>
      </c>
      <c r="AF75" s="1">
        <v>46.25</v>
      </c>
      <c r="AG75" s="1">
        <v>1.05</v>
      </c>
      <c r="AH75" s="1">
        <v>1</v>
      </c>
      <c r="AI75" s="1">
        <v>1.1666666666666601</v>
      </c>
      <c r="AJ75" s="1">
        <v>1</v>
      </c>
      <c r="AK75" s="1">
        <v>1</v>
      </c>
      <c r="AL75" s="1">
        <v>1.3333333333333299</v>
      </c>
      <c r="AZ75" s="35"/>
      <c r="BA75" s="19"/>
      <c r="BB75" s="36"/>
      <c r="BC75" s="35"/>
      <c r="BD75" s="19"/>
      <c r="BE75" s="36"/>
      <c r="BF75" s="35"/>
      <c r="BG75" s="19"/>
      <c r="BH75" s="36"/>
      <c r="BK75" s="19"/>
      <c r="BL75" s="19"/>
      <c r="BM75" s="19"/>
      <c r="BN75" s="19"/>
      <c r="BO75" s="19"/>
      <c r="BP75" s="19"/>
      <c r="BQ75" s="19"/>
      <c r="BR75" s="19"/>
      <c r="BS75" s="19"/>
    </row>
    <row r="76" spans="4:72" x14ac:dyDescent="0.3">
      <c r="D76" s="1">
        <v>10</v>
      </c>
      <c r="E76" s="1">
        <v>8</v>
      </c>
      <c r="F76" s="1" t="s">
        <v>1</v>
      </c>
      <c r="G76" s="1">
        <v>7</v>
      </c>
      <c r="H76" s="1" t="s">
        <v>14</v>
      </c>
      <c r="I76" s="1">
        <v>0</v>
      </c>
      <c r="J76" s="1">
        <v>31401</v>
      </c>
      <c r="K76" s="1">
        <v>24291</v>
      </c>
      <c r="L76" s="1">
        <v>1680</v>
      </c>
      <c r="M76" s="1">
        <v>2880</v>
      </c>
      <c r="N76" s="1">
        <v>2550</v>
      </c>
      <c r="O76" s="1">
        <v>84</v>
      </c>
      <c r="P76" s="1">
        <v>80</v>
      </c>
      <c r="Q76" s="1">
        <v>45</v>
      </c>
      <c r="R76" s="1">
        <v>5</v>
      </c>
      <c r="S76" s="1">
        <v>3</v>
      </c>
      <c r="T76" s="1">
        <v>2</v>
      </c>
      <c r="U76" s="1">
        <v>10</v>
      </c>
      <c r="V76" s="1">
        <v>57.5</v>
      </c>
      <c r="W76" s="1">
        <v>90</v>
      </c>
      <c r="X76" s="1">
        <v>10</v>
      </c>
      <c r="Y76" s="1">
        <v>53.33</v>
      </c>
      <c r="Z76" s="1">
        <v>86.67</v>
      </c>
      <c r="AA76" s="1">
        <v>10</v>
      </c>
      <c r="AB76" s="1">
        <v>41.25</v>
      </c>
      <c r="AC76" s="1">
        <v>70</v>
      </c>
      <c r="AD76" s="1">
        <v>57.5</v>
      </c>
      <c r="AE76" s="1">
        <v>53.3333333333333</v>
      </c>
      <c r="AF76" s="1">
        <v>41.25</v>
      </c>
      <c r="AG76" s="1">
        <v>1.85</v>
      </c>
      <c r="AH76" s="1">
        <v>1.6</v>
      </c>
      <c r="AI76" s="1">
        <v>1.5</v>
      </c>
      <c r="AJ76" s="1">
        <v>3</v>
      </c>
      <c r="AK76" s="1">
        <v>1.3333333333333299</v>
      </c>
      <c r="AL76" s="1">
        <v>1.6666666666666601</v>
      </c>
      <c r="AZ76" s="35"/>
      <c r="BA76" s="19"/>
      <c r="BB76" s="36"/>
      <c r="BC76" s="35"/>
      <c r="BD76" s="19"/>
      <c r="BE76" s="36"/>
      <c r="BF76" s="35"/>
      <c r="BG76" s="19"/>
      <c r="BH76" s="36"/>
      <c r="BK76" s="19"/>
      <c r="BL76" s="19"/>
      <c r="BM76" s="19"/>
      <c r="BN76" s="19"/>
      <c r="BO76" s="19"/>
      <c r="BP76" s="19"/>
      <c r="BQ76" s="19"/>
      <c r="BR76" s="19"/>
      <c r="BS76" s="19"/>
    </row>
    <row r="77" spans="4:72" x14ac:dyDescent="0.3">
      <c r="D77" s="1">
        <v>10</v>
      </c>
      <c r="E77" s="1">
        <v>8</v>
      </c>
      <c r="F77" s="1" t="s">
        <v>1</v>
      </c>
      <c r="G77" s="1">
        <v>7</v>
      </c>
      <c r="H77" s="1" t="s">
        <v>14</v>
      </c>
      <c r="I77" s="1">
        <v>1</v>
      </c>
      <c r="J77" s="1">
        <v>31949</v>
      </c>
      <c r="K77" s="1">
        <v>21959</v>
      </c>
      <c r="L77" s="1">
        <v>2520</v>
      </c>
      <c r="M77" s="1">
        <v>4080</v>
      </c>
      <c r="N77" s="1">
        <v>3390</v>
      </c>
      <c r="O77" s="1">
        <v>76</v>
      </c>
      <c r="P77" s="1">
        <v>73.33</v>
      </c>
      <c r="Q77" s="1">
        <v>25</v>
      </c>
      <c r="R77" s="1">
        <v>5</v>
      </c>
      <c r="S77" s="1">
        <v>3</v>
      </c>
      <c r="T77" s="1">
        <v>2</v>
      </c>
      <c r="U77" s="1">
        <v>10</v>
      </c>
      <c r="V77" s="1">
        <v>57.5</v>
      </c>
      <c r="W77" s="1">
        <v>90</v>
      </c>
      <c r="X77" s="1">
        <v>10</v>
      </c>
      <c r="Y77" s="1">
        <v>53.33</v>
      </c>
      <c r="Z77" s="1">
        <v>86.67</v>
      </c>
      <c r="AA77" s="1">
        <v>10</v>
      </c>
      <c r="AB77" s="1">
        <v>41.25</v>
      </c>
      <c r="AC77" s="1">
        <v>70</v>
      </c>
      <c r="AD77" s="1">
        <v>57.5</v>
      </c>
      <c r="AE77" s="1">
        <v>53.3333333333333</v>
      </c>
      <c r="AF77" s="1">
        <v>41.25</v>
      </c>
      <c r="AG77" s="1">
        <v>2.25</v>
      </c>
      <c r="AH77" s="1">
        <v>2</v>
      </c>
      <c r="AI77" s="1">
        <v>1.8333333333333299</v>
      </c>
      <c r="AJ77" s="1">
        <v>3.5</v>
      </c>
      <c r="AK77" s="1">
        <v>1.6666666666666601</v>
      </c>
      <c r="AL77" s="1">
        <v>2</v>
      </c>
      <c r="AZ77" s="35"/>
      <c r="BA77" s="19"/>
      <c r="BB77" s="36"/>
      <c r="BC77" s="35"/>
      <c r="BD77" s="19"/>
      <c r="BE77" s="36"/>
      <c r="BF77" s="35"/>
      <c r="BG77" s="19"/>
      <c r="BH77" s="36"/>
      <c r="BK77" s="19"/>
      <c r="BL77" s="19"/>
      <c r="BM77" s="19"/>
      <c r="BN77" s="19"/>
      <c r="BO77" s="19"/>
      <c r="BP77" s="19"/>
      <c r="BQ77" s="19"/>
      <c r="BR77" s="19"/>
      <c r="BS77" s="19"/>
    </row>
    <row r="78" spans="4:72" x14ac:dyDescent="0.3">
      <c r="D78" s="1">
        <v>10</v>
      </c>
      <c r="E78" s="1">
        <v>8</v>
      </c>
      <c r="F78" s="1" t="s">
        <v>1</v>
      </c>
      <c r="G78" s="1">
        <v>7</v>
      </c>
      <c r="H78" s="1" t="s">
        <v>14</v>
      </c>
      <c r="I78" s="1">
        <v>2</v>
      </c>
      <c r="J78" s="1">
        <v>32380.999999999902</v>
      </c>
      <c r="K78" s="1">
        <v>26320.999999999902</v>
      </c>
      <c r="L78" s="1">
        <v>1050</v>
      </c>
      <c r="M78" s="1">
        <v>2880</v>
      </c>
      <c r="N78" s="1">
        <v>2130</v>
      </c>
      <c r="O78" s="1">
        <v>90</v>
      </c>
      <c r="P78" s="1">
        <v>80</v>
      </c>
      <c r="Q78" s="1">
        <v>55</v>
      </c>
      <c r="R78" s="1">
        <v>5</v>
      </c>
      <c r="S78" s="1">
        <v>3</v>
      </c>
      <c r="T78" s="1">
        <v>2</v>
      </c>
      <c r="U78" s="1">
        <v>10</v>
      </c>
      <c r="V78" s="1">
        <v>57.5</v>
      </c>
      <c r="W78" s="1">
        <v>90</v>
      </c>
      <c r="X78" s="1">
        <v>10</v>
      </c>
      <c r="Y78" s="1">
        <v>53.33</v>
      </c>
      <c r="Z78" s="1">
        <v>86.67</v>
      </c>
      <c r="AA78" s="1">
        <v>10</v>
      </c>
      <c r="AB78" s="1">
        <v>41.25</v>
      </c>
      <c r="AC78" s="1">
        <v>70</v>
      </c>
      <c r="AD78" s="1">
        <v>57.5</v>
      </c>
      <c r="AE78" s="1">
        <v>53.3333333333333</v>
      </c>
      <c r="AF78" s="1">
        <v>41.25</v>
      </c>
      <c r="AG78" s="1">
        <v>1.45</v>
      </c>
      <c r="AH78" s="1">
        <v>1</v>
      </c>
      <c r="AI78" s="1">
        <v>1.5</v>
      </c>
      <c r="AJ78" s="1">
        <v>2.5</v>
      </c>
      <c r="AK78" s="1">
        <v>1.3333333333333299</v>
      </c>
      <c r="AL78" s="1">
        <v>1.6666666666666601</v>
      </c>
      <c r="AZ78" s="35"/>
      <c r="BA78" s="19"/>
      <c r="BB78" s="36"/>
      <c r="BC78" s="35"/>
      <c r="BD78" s="19"/>
      <c r="BE78" s="36"/>
      <c r="BF78" s="35"/>
      <c r="BG78" s="19"/>
      <c r="BH78" s="36"/>
      <c r="BK78" s="19"/>
      <c r="BL78" s="19"/>
      <c r="BM78" s="19"/>
      <c r="BN78" s="19"/>
      <c r="BO78" s="19"/>
      <c r="BP78" s="19"/>
      <c r="BQ78" s="19"/>
      <c r="BR78" s="19"/>
      <c r="BS78" s="19"/>
    </row>
    <row r="79" spans="4:72" x14ac:dyDescent="0.3">
      <c r="D79" s="1">
        <v>10</v>
      </c>
      <c r="E79" s="1">
        <v>8</v>
      </c>
      <c r="F79" s="1" t="s">
        <v>1</v>
      </c>
      <c r="G79" s="1">
        <v>7</v>
      </c>
      <c r="H79" s="1" t="s">
        <v>14</v>
      </c>
      <c r="I79" s="1">
        <v>3</v>
      </c>
      <c r="J79" s="1">
        <v>35145</v>
      </c>
      <c r="K79" s="1">
        <v>28185</v>
      </c>
      <c r="L79" s="1">
        <v>1890</v>
      </c>
      <c r="M79" s="1">
        <v>1920</v>
      </c>
      <c r="N79" s="1">
        <v>3150</v>
      </c>
      <c r="O79" s="1">
        <v>82</v>
      </c>
      <c r="P79" s="1">
        <v>86.67</v>
      </c>
      <c r="Q79" s="1">
        <v>30</v>
      </c>
      <c r="R79" s="1">
        <v>5</v>
      </c>
      <c r="S79" s="1">
        <v>3</v>
      </c>
      <c r="T79" s="1">
        <v>2</v>
      </c>
      <c r="U79" s="1">
        <v>10</v>
      </c>
      <c r="V79" s="1">
        <v>57.5</v>
      </c>
      <c r="W79" s="1">
        <v>90</v>
      </c>
      <c r="X79" s="1">
        <v>10</v>
      </c>
      <c r="Y79" s="1">
        <v>53.33</v>
      </c>
      <c r="Z79" s="1">
        <v>86.67</v>
      </c>
      <c r="AA79" s="1">
        <v>10</v>
      </c>
      <c r="AB79" s="1">
        <v>41.25</v>
      </c>
      <c r="AC79" s="1">
        <v>70</v>
      </c>
      <c r="AD79" s="1">
        <v>57.5</v>
      </c>
      <c r="AE79" s="1">
        <v>53.3333333333333</v>
      </c>
      <c r="AF79" s="1">
        <v>41.25</v>
      </c>
      <c r="AG79" s="1">
        <v>1.8</v>
      </c>
      <c r="AH79" s="1">
        <v>1.8</v>
      </c>
      <c r="AI79" s="1">
        <v>1</v>
      </c>
      <c r="AJ79" s="1">
        <v>3</v>
      </c>
      <c r="AK79" s="1">
        <v>1</v>
      </c>
      <c r="AL79" s="1">
        <v>1</v>
      </c>
      <c r="AZ79" s="37"/>
      <c r="BA79" s="38"/>
      <c r="BB79" s="39"/>
      <c r="BC79" s="37"/>
      <c r="BD79" s="38"/>
      <c r="BE79" s="39"/>
      <c r="BF79" s="37"/>
      <c r="BG79" s="38"/>
      <c r="BH79" s="39"/>
      <c r="BK79" s="19"/>
      <c r="BL79" s="19"/>
      <c r="BM79" s="19"/>
      <c r="BN79" s="19"/>
      <c r="BO79" s="19"/>
      <c r="BP79" s="19"/>
      <c r="BQ79" s="19"/>
      <c r="BR79" s="19"/>
      <c r="BS79" s="19"/>
    </row>
    <row r="80" spans="4:72" x14ac:dyDescent="0.3">
      <c r="D80" s="1">
        <v>10</v>
      </c>
      <c r="E80" s="1">
        <v>8</v>
      </c>
      <c r="F80" s="1" t="s">
        <v>1</v>
      </c>
      <c r="G80" s="1">
        <v>7</v>
      </c>
      <c r="H80" s="1" t="s">
        <v>14</v>
      </c>
      <c r="I80" s="1">
        <v>5</v>
      </c>
      <c r="J80" s="1">
        <v>38091</v>
      </c>
      <c r="K80" s="1">
        <v>33711</v>
      </c>
      <c r="L80" s="1">
        <v>1050</v>
      </c>
      <c r="M80" s="1">
        <v>1920</v>
      </c>
      <c r="N80" s="1">
        <v>1410</v>
      </c>
      <c r="O80" s="1">
        <v>90</v>
      </c>
      <c r="P80" s="1">
        <v>86.67</v>
      </c>
      <c r="Q80" s="1">
        <v>70</v>
      </c>
      <c r="R80" s="1">
        <v>5</v>
      </c>
      <c r="S80" s="1">
        <v>3</v>
      </c>
      <c r="T80" s="1">
        <v>2</v>
      </c>
      <c r="U80" s="1">
        <v>10</v>
      </c>
      <c r="V80" s="1">
        <v>57.5</v>
      </c>
      <c r="W80" s="1">
        <v>90</v>
      </c>
      <c r="X80" s="1">
        <v>10</v>
      </c>
      <c r="Y80" s="1">
        <v>53.33</v>
      </c>
      <c r="Z80" s="1">
        <v>86.67</v>
      </c>
      <c r="AA80" s="1">
        <v>10</v>
      </c>
      <c r="AB80" s="1">
        <v>41.25</v>
      </c>
      <c r="AC80" s="1">
        <v>70</v>
      </c>
      <c r="AD80" s="1">
        <v>57.5</v>
      </c>
      <c r="AE80" s="1">
        <v>53.3333333333333</v>
      </c>
      <c r="AF80" s="1">
        <v>41.25</v>
      </c>
      <c r="AG80" s="1">
        <v>1</v>
      </c>
      <c r="AH80" s="1">
        <v>1</v>
      </c>
      <c r="AI80" s="1">
        <v>1</v>
      </c>
      <c r="AJ80" s="1">
        <v>1</v>
      </c>
      <c r="AK80" s="1">
        <v>1</v>
      </c>
      <c r="AL80" s="1">
        <v>1</v>
      </c>
    </row>
    <row r="81" spans="4:71" x14ac:dyDescent="0.3">
      <c r="D81" s="1">
        <v>10</v>
      </c>
      <c r="E81" s="1">
        <v>8</v>
      </c>
      <c r="F81" s="1" t="s">
        <v>1</v>
      </c>
      <c r="G81" s="1">
        <v>7</v>
      </c>
      <c r="H81" s="1" t="s">
        <v>14</v>
      </c>
      <c r="I81" s="1">
        <v>4</v>
      </c>
      <c r="J81" s="1">
        <v>31957.999999999302</v>
      </c>
      <c r="K81" s="1">
        <v>26587.999999999302</v>
      </c>
      <c r="L81" s="1">
        <v>1260</v>
      </c>
      <c r="M81" s="1">
        <v>2700</v>
      </c>
      <c r="N81" s="1">
        <v>1410</v>
      </c>
      <c r="O81" s="1">
        <v>88</v>
      </c>
      <c r="P81" s="1">
        <v>78.33</v>
      </c>
      <c r="Q81" s="1">
        <v>70</v>
      </c>
      <c r="R81" s="1">
        <v>5</v>
      </c>
      <c r="S81" s="1">
        <v>3</v>
      </c>
      <c r="T81" s="1">
        <v>2</v>
      </c>
      <c r="U81" s="1">
        <v>10</v>
      </c>
      <c r="V81" s="1">
        <v>57.5</v>
      </c>
      <c r="W81" s="1">
        <v>90</v>
      </c>
      <c r="X81" s="1">
        <v>10</v>
      </c>
      <c r="Y81" s="1">
        <v>53.33</v>
      </c>
      <c r="Z81" s="1">
        <v>86.67</v>
      </c>
      <c r="AA81" s="1">
        <v>10</v>
      </c>
      <c r="AB81" s="1">
        <v>41.25</v>
      </c>
      <c r="AC81" s="1">
        <v>70</v>
      </c>
      <c r="AD81" s="1">
        <v>57.5</v>
      </c>
      <c r="AE81" s="1">
        <v>53.3333333333333</v>
      </c>
      <c r="AF81" s="1">
        <v>41.25</v>
      </c>
      <c r="AG81" s="1">
        <v>1.3</v>
      </c>
      <c r="AH81" s="1">
        <v>1.2</v>
      </c>
      <c r="AI81" s="1">
        <v>1.6666666666666601</v>
      </c>
      <c r="AJ81" s="1">
        <v>1</v>
      </c>
      <c r="AK81" s="1">
        <v>1</v>
      </c>
      <c r="AL81" s="1">
        <v>2.3333333333333299</v>
      </c>
    </row>
    <row r="82" spans="4:71" x14ac:dyDescent="0.3">
      <c r="D82" s="1">
        <v>10</v>
      </c>
      <c r="E82" s="1">
        <v>4</v>
      </c>
      <c r="F82" s="1" t="s">
        <v>1</v>
      </c>
      <c r="G82" s="1">
        <v>8</v>
      </c>
      <c r="H82" s="1" t="s">
        <v>14</v>
      </c>
      <c r="I82" s="1">
        <v>0</v>
      </c>
      <c r="J82" s="1">
        <v>37099</v>
      </c>
      <c r="K82" s="1">
        <v>29749</v>
      </c>
      <c r="L82" s="1">
        <v>630</v>
      </c>
      <c r="M82" s="1">
        <v>3780</v>
      </c>
      <c r="N82" s="1">
        <v>2940</v>
      </c>
      <c r="O82" s="1">
        <v>90</v>
      </c>
      <c r="P82" s="1">
        <v>87.5</v>
      </c>
      <c r="Q82" s="1">
        <v>56.67</v>
      </c>
      <c r="R82" s="1">
        <v>3</v>
      </c>
      <c r="S82" s="1">
        <v>4</v>
      </c>
      <c r="T82" s="1">
        <v>3</v>
      </c>
      <c r="U82" s="1">
        <v>10</v>
      </c>
      <c r="V82" s="1">
        <v>50</v>
      </c>
      <c r="W82" s="1">
        <v>90</v>
      </c>
      <c r="X82" s="1">
        <v>10</v>
      </c>
      <c r="Y82" s="1">
        <v>50.63</v>
      </c>
      <c r="Z82" s="1">
        <v>90</v>
      </c>
      <c r="AA82" s="1">
        <v>10</v>
      </c>
      <c r="AB82" s="1">
        <v>51.67</v>
      </c>
      <c r="AC82" s="1">
        <v>90</v>
      </c>
      <c r="AD82" s="1">
        <v>50</v>
      </c>
      <c r="AE82" s="1">
        <v>50.625</v>
      </c>
      <c r="AF82" s="1">
        <v>51.6666666666666</v>
      </c>
      <c r="AG82" s="1">
        <v>1.25</v>
      </c>
      <c r="AH82" s="1">
        <v>1</v>
      </c>
      <c r="AI82" s="1">
        <v>1.125</v>
      </c>
      <c r="AJ82" s="1">
        <v>1.6666666666666601</v>
      </c>
      <c r="AK82" s="1">
        <v>1</v>
      </c>
      <c r="AL82" s="1">
        <v>1.25</v>
      </c>
      <c r="AO82" s="11"/>
      <c r="AP82" s="11"/>
      <c r="AQ82" s="11"/>
      <c r="AR82" s="11"/>
      <c r="AS82" s="11"/>
      <c r="AT82" s="11"/>
      <c r="AU82" s="11"/>
      <c r="AV82" s="11"/>
      <c r="AW82" s="11"/>
      <c r="AZ82" s="11"/>
      <c r="BA82" s="11"/>
      <c r="BB82" s="11"/>
      <c r="BC82" s="11"/>
      <c r="BD82" s="11"/>
      <c r="BE82" s="11"/>
      <c r="BF82" s="11"/>
      <c r="BG82" s="11"/>
      <c r="BH82" s="11"/>
      <c r="BK82" s="11"/>
      <c r="BL82" s="11"/>
      <c r="BM82" s="11"/>
      <c r="BN82" s="11"/>
      <c r="BO82" s="11"/>
      <c r="BP82" s="11"/>
      <c r="BQ82" s="11"/>
      <c r="BR82" s="11"/>
      <c r="BS82" s="11"/>
    </row>
    <row r="83" spans="4:71" x14ac:dyDescent="0.3">
      <c r="D83" s="1">
        <v>10</v>
      </c>
      <c r="E83" s="1">
        <v>4</v>
      </c>
      <c r="F83" s="1" t="s">
        <v>1</v>
      </c>
      <c r="G83" s="1">
        <v>8</v>
      </c>
      <c r="H83" s="1" t="s">
        <v>14</v>
      </c>
      <c r="I83" s="1">
        <v>1</v>
      </c>
      <c r="J83" s="1">
        <v>41485.999999999898</v>
      </c>
      <c r="K83" s="1">
        <v>26425.999999999902</v>
      </c>
      <c r="L83" s="1">
        <v>2310</v>
      </c>
      <c r="M83" s="1">
        <v>9060</v>
      </c>
      <c r="N83" s="1">
        <v>3690</v>
      </c>
      <c r="O83" s="1">
        <v>63.33</v>
      </c>
      <c r="P83" s="1">
        <v>67.5</v>
      </c>
      <c r="Q83" s="1">
        <v>40</v>
      </c>
      <c r="R83" s="1">
        <v>3</v>
      </c>
      <c r="S83" s="1">
        <v>4</v>
      </c>
      <c r="T83" s="1">
        <v>3</v>
      </c>
      <c r="U83" s="1">
        <v>10</v>
      </c>
      <c r="V83" s="1">
        <v>50</v>
      </c>
      <c r="W83" s="1">
        <v>90</v>
      </c>
      <c r="X83" s="1">
        <v>10</v>
      </c>
      <c r="Y83" s="1">
        <v>50.63</v>
      </c>
      <c r="Z83" s="1">
        <v>90</v>
      </c>
      <c r="AA83" s="1">
        <v>10</v>
      </c>
      <c r="AB83" s="1">
        <v>51.67</v>
      </c>
      <c r="AC83" s="1">
        <v>90</v>
      </c>
      <c r="AD83" s="1">
        <v>50</v>
      </c>
      <c r="AE83" s="1">
        <v>50.625</v>
      </c>
      <c r="AF83" s="1">
        <v>51.6666666666666</v>
      </c>
      <c r="AG83" s="1">
        <v>1.65</v>
      </c>
      <c r="AH83" s="1">
        <v>1.3333333333333299</v>
      </c>
      <c r="AI83" s="1">
        <v>1.375</v>
      </c>
      <c r="AJ83" s="1">
        <v>2.3333333333333299</v>
      </c>
      <c r="AK83" s="1">
        <v>1.5</v>
      </c>
      <c r="AL83" s="1">
        <v>1.25</v>
      </c>
      <c r="AO83" s="11"/>
      <c r="AP83" s="11"/>
      <c r="AQ83" s="11"/>
      <c r="AR83" s="11"/>
      <c r="AS83" s="11"/>
      <c r="AT83" s="11"/>
      <c r="AU83" s="11"/>
      <c r="AV83" s="11"/>
      <c r="AW83" s="11"/>
      <c r="AZ83" s="11"/>
      <c r="BA83" s="11"/>
      <c r="BB83" s="11"/>
      <c r="BC83" s="11"/>
      <c r="BD83" s="11"/>
      <c r="BE83" s="11"/>
      <c r="BF83" s="11"/>
      <c r="BG83" s="11"/>
      <c r="BH83" s="11"/>
      <c r="BK83" s="11"/>
      <c r="BL83" s="11"/>
      <c r="BM83" s="11"/>
      <c r="BN83" s="11"/>
      <c r="BO83" s="11"/>
      <c r="BP83" s="11"/>
      <c r="BQ83" s="11"/>
      <c r="BR83" s="11"/>
      <c r="BS83" s="11"/>
    </row>
    <row r="84" spans="4:71" x14ac:dyDescent="0.3">
      <c r="D84" s="1">
        <v>10</v>
      </c>
      <c r="E84" s="1">
        <v>4</v>
      </c>
      <c r="F84" s="1" t="s">
        <v>1</v>
      </c>
      <c r="G84" s="1">
        <v>8</v>
      </c>
      <c r="H84" s="1" t="s">
        <v>14</v>
      </c>
      <c r="I84" s="1">
        <v>2</v>
      </c>
      <c r="J84" s="1">
        <v>37099</v>
      </c>
      <c r="K84" s="1">
        <v>29749</v>
      </c>
      <c r="L84" s="1">
        <v>630</v>
      </c>
      <c r="M84" s="1">
        <v>3780</v>
      </c>
      <c r="N84" s="1">
        <v>2940</v>
      </c>
      <c r="O84" s="1">
        <v>90</v>
      </c>
      <c r="P84" s="1">
        <v>87.5</v>
      </c>
      <c r="Q84" s="1">
        <v>56.67</v>
      </c>
      <c r="R84" s="1">
        <v>3</v>
      </c>
      <c r="S84" s="1">
        <v>4</v>
      </c>
      <c r="T84" s="1">
        <v>3</v>
      </c>
      <c r="U84" s="1">
        <v>10</v>
      </c>
      <c r="V84" s="1">
        <v>50</v>
      </c>
      <c r="W84" s="1">
        <v>90</v>
      </c>
      <c r="X84" s="1">
        <v>10</v>
      </c>
      <c r="Y84" s="1">
        <v>50.63</v>
      </c>
      <c r="Z84" s="1">
        <v>90</v>
      </c>
      <c r="AA84" s="1">
        <v>10</v>
      </c>
      <c r="AB84" s="1">
        <v>51.67</v>
      </c>
      <c r="AC84" s="1">
        <v>90</v>
      </c>
      <c r="AD84" s="1">
        <v>50</v>
      </c>
      <c r="AE84" s="1">
        <v>50.625</v>
      </c>
      <c r="AF84" s="1">
        <v>51.6666666666666</v>
      </c>
      <c r="AG84" s="1">
        <v>1.25</v>
      </c>
      <c r="AH84" s="1">
        <v>1</v>
      </c>
      <c r="AI84" s="1">
        <v>1.125</v>
      </c>
      <c r="AJ84" s="1">
        <v>1.6666666666666601</v>
      </c>
      <c r="AK84" s="1">
        <v>1</v>
      </c>
      <c r="AL84" s="1">
        <v>1.25</v>
      </c>
    </row>
    <row r="85" spans="4:71" x14ac:dyDescent="0.3">
      <c r="D85" s="1">
        <v>10</v>
      </c>
      <c r="E85" s="1">
        <v>4</v>
      </c>
      <c r="F85" s="1" t="s">
        <v>1</v>
      </c>
      <c r="G85" s="1">
        <v>8</v>
      </c>
      <c r="H85" s="1" t="s">
        <v>14</v>
      </c>
      <c r="I85" s="1">
        <v>3</v>
      </c>
      <c r="J85" s="1">
        <v>37098.999999999804</v>
      </c>
      <c r="K85" s="1">
        <v>29748.9999999998</v>
      </c>
      <c r="L85" s="1">
        <v>630</v>
      </c>
      <c r="M85" s="1">
        <v>3780</v>
      </c>
      <c r="N85" s="1">
        <v>2940</v>
      </c>
      <c r="O85" s="1">
        <v>90</v>
      </c>
      <c r="P85" s="1">
        <v>87.5</v>
      </c>
      <c r="Q85" s="1">
        <v>56.67</v>
      </c>
      <c r="R85" s="1">
        <v>3</v>
      </c>
      <c r="S85" s="1">
        <v>4</v>
      </c>
      <c r="T85" s="1">
        <v>3</v>
      </c>
      <c r="U85" s="1">
        <v>10</v>
      </c>
      <c r="V85" s="1">
        <v>50</v>
      </c>
      <c r="W85" s="1">
        <v>90</v>
      </c>
      <c r="X85" s="1">
        <v>10</v>
      </c>
      <c r="Y85" s="1">
        <v>50.63</v>
      </c>
      <c r="Z85" s="1">
        <v>90</v>
      </c>
      <c r="AA85" s="1">
        <v>10</v>
      </c>
      <c r="AB85" s="1">
        <v>51.67</v>
      </c>
      <c r="AC85" s="1">
        <v>90</v>
      </c>
      <c r="AD85" s="1">
        <v>50</v>
      </c>
      <c r="AE85" s="1">
        <v>50.625</v>
      </c>
      <c r="AF85" s="1">
        <v>51.6666666666666</v>
      </c>
      <c r="AG85" s="1">
        <v>1.25</v>
      </c>
      <c r="AH85" s="1">
        <v>1</v>
      </c>
      <c r="AI85" s="1">
        <v>1.125</v>
      </c>
      <c r="AJ85" s="1">
        <v>1.6666666666666601</v>
      </c>
      <c r="AK85" s="1">
        <v>1</v>
      </c>
      <c r="AL85" s="1">
        <v>1.25</v>
      </c>
      <c r="AN85" s="40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</row>
    <row r="86" spans="4:71" x14ac:dyDescent="0.3">
      <c r="D86" s="1">
        <v>10</v>
      </c>
      <c r="E86" s="1">
        <v>4</v>
      </c>
      <c r="F86" s="1" t="s">
        <v>1</v>
      </c>
      <c r="G86" s="1">
        <v>8</v>
      </c>
      <c r="H86" s="1" t="s">
        <v>14</v>
      </c>
      <c r="I86" s="1">
        <v>4</v>
      </c>
      <c r="J86" s="1">
        <v>38486</v>
      </c>
      <c r="K86" s="1">
        <v>33476</v>
      </c>
      <c r="L86" s="1">
        <v>630</v>
      </c>
      <c r="M86" s="1">
        <v>3780</v>
      </c>
      <c r="N86" s="1">
        <v>600</v>
      </c>
      <c r="O86" s="1">
        <v>90</v>
      </c>
      <c r="P86" s="1">
        <v>87.5</v>
      </c>
      <c r="Q86" s="1">
        <v>90</v>
      </c>
      <c r="R86" s="1">
        <v>3</v>
      </c>
      <c r="S86" s="1">
        <v>4</v>
      </c>
      <c r="T86" s="1">
        <v>3</v>
      </c>
      <c r="U86" s="1">
        <v>10</v>
      </c>
      <c r="V86" s="1">
        <v>50</v>
      </c>
      <c r="W86" s="1">
        <v>90</v>
      </c>
      <c r="X86" s="1">
        <v>10</v>
      </c>
      <c r="Y86" s="1">
        <v>50.63</v>
      </c>
      <c r="Z86" s="1">
        <v>90</v>
      </c>
      <c r="AA86" s="1">
        <v>10</v>
      </c>
      <c r="AB86" s="1">
        <v>51.67</v>
      </c>
      <c r="AC86" s="1">
        <v>90</v>
      </c>
      <c r="AD86" s="1">
        <v>50</v>
      </c>
      <c r="AE86" s="1">
        <v>50.625</v>
      </c>
      <c r="AF86" s="1">
        <v>51.6666666666666</v>
      </c>
      <c r="AG86" s="1">
        <v>1.05</v>
      </c>
      <c r="AH86" s="1">
        <v>1</v>
      </c>
      <c r="AI86" s="1">
        <v>1.125</v>
      </c>
      <c r="AJ86" s="1">
        <v>1</v>
      </c>
      <c r="AK86" s="1">
        <v>1</v>
      </c>
      <c r="AL86" s="1">
        <v>1.25</v>
      </c>
      <c r="AN86" s="40"/>
      <c r="AO86" s="19"/>
      <c r="AP86" s="19"/>
      <c r="AQ86" s="19"/>
      <c r="AR86" s="19"/>
      <c r="AS86" s="19"/>
      <c r="AT86" s="19"/>
      <c r="AU86" s="19"/>
      <c r="AV86" s="19"/>
      <c r="AW86" s="19"/>
      <c r="AX86" s="19"/>
    </row>
    <row r="87" spans="4:71" x14ac:dyDescent="0.3">
      <c r="D87" s="1">
        <v>10</v>
      </c>
      <c r="E87" s="1">
        <v>4</v>
      </c>
      <c r="F87" s="1" t="s">
        <v>1</v>
      </c>
      <c r="G87" s="1">
        <v>8</v>
      </c>
      <c r="H87" s="1" t="s">
        <v>14</v>
      </c>
      <c r="I87" s="1">
        <v>5</v>
      </c>
      <c r="J87" s="1">
        <v>38486</v>
      </c>
      <c r="K87" s="1">
        <v>33476</v>
      </c>
      <c r="L87" s="1">
        <v>630</v>
      </c>
      <c r="M87" s="1">
        <v>3780</v>
      </c>
      <c r="N87" s="1">
        <v>600</v>
      </c>
      <c r="O87" s="1">
        <v>90</v>
      </c>
      <c r="P87" s="1">
        <v>87.5</v>
      </c>
      <c r="Q87" s="1">
        <v>90</v>
      </c>
      <c r="R87" s="1">
        <v>3</v>
      </c>
      <c r="S87" s="1">
        <v>4</v>
      </c>
      <c r="T87" s="1">
        <v>3</v>
      </c>
      <c r="U87" s="1">
        <v>10</v>
      </c>
      <c r="V87" s="1">
        <v>50</v>
      </c>
      <c r="W87" s="1">
        <v>90</v>
      </c>
      <c r="X87" s="1">
        <v>10</v>
      </c>
      <c r="Y87" s="1">
        <v>50.63</v>
      </c>
      <c r="Z87" s="1">
        <v>90</v>
      </c>
      <c r="AA87" s="1">
        <v>10</v>
      </c>
      <c r="AB87" s="1">
        <v>51.67</v>
      </c>
      <c r="AC87" s="1">
        <v>90</v>
      </c>
      <c r="AD87" s="1">
        <v>50</v>
      </c>
      <c r="AE87" s="1">
        <v>50.625</v>
      </c>
      <c r="AF87" s="1">
        <v>51.6666666666666</v>
      </c>
      <c r="AG87" s="1">
        <v>1.05</v>
      </c>
      <c r="AH87" s="1">
        <v>1</v>
      </c>
      <c r="AI87" s="1">
        <v>1.125</v>
      </c>
      <c r="AJ87" s="1">
        <v>1</v>
      </c>
      <c r="AK87" s="1">
        <v>1</v>
      </c>
      <c r="AL87" s="1">
        <v>1.25</v>
      </c>
      <c r="AN87" s="40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4:71" x14ac:dyDescent="0.3">
      <c r="D88" s="1">
        <v>10</v>
      </c>
      <c r="E88" s="1">
        <v>8</v>
      </c>
      <c r="F88" s="1" t="s">
        <v>1</v>
      </c>
      <c r="G88" s="1">
        <v>8</v>
      </c>
      <c r="H88" s="1" t="s">
        <v>14</v>
      </c>
      <c r="I88" s="1">
        <v>0</v>
      </c>
      <c r="J88" s="1">
        <v>36314.999999997999</v>
      </c>
      <c r="K88" s="1">
        <v>26564.999999997999</v>
      </c>
      <c r="L88" s="1">
        <v>1260</v>
      </c>
      <c r="M88" s="1">
        <v>6000</v>
      </c>
      <c r="N88" s="1">
        <v>2490</v>
      </c>
      <c r="O88" s="1">
        <v>80</v>
      </c>
      <c r="P88" s="1">
        <v>80</v>
      </c>
      <c r="Q88" s="1">
        <v>60</v>
      </c>
      <c r="R88" s="1">
        <v>3</v>
      </c>
      <c r="S88" s="1">
        <v>4</v>
      </c>
      <c r="T88" s="1">
        <v>3</v>
      </c>
      <c r="U88" s="1">
        <v>10</v>
      </c>
      <c r="V88" s="1">
        <v>50</v>
      </c>
      <c r="W88" s="1">
        <v>83.33</v>
      </c>
      <c r="X88" s="1">
        <v>10</v>
      </c>
      <c r="Y88" s="1">
        <v>55.63</v>
      </c>
      <c r="Z88" s="1">
        <v>87.5</v>
      </c>
      <c r="AA88" s="1">
        <v>10</v>
      </c>
      <c r="AB88" s="1">
        <v>56.67</v>
      </c>
      <c r="AC88" s="1">
        <v>90</v>
      </c>
      <c r="AD88" s="1">
        <v>50</v>
      </c>
      <c r="AE88" s="1">
        <v>55.625</v>
      </c>
      <c r="AF88" s="1">
        <v>56.6666666666666</v>
      </c>
      <c r="AG88" s="1">
        <v>1.75</v>
      </c>
      <c r="AH88" s="1">
        <v>1.3333333333333299</v>
      </c>
      <c r="AI88" s="1">
        <v>1.375</v>
      </c>
      <c r="AJ88" s="1">
        <v>2.6666666666666599</v>
      </c>
      <c r="AK88" s="1">
        <v>1.5</v>
      </c>
      <c r="AL88" s="1">
        <v>1.25</v>
      </c>
    </row>
    <row r="89" spans="4:71" x14ac:dyDescent="0.3">
      <c r="D89" s="1">
        <v>10</v>
      </c>
      <c r="E89" s="1">
        <v>8</v>
      </c>
      <c r="F89" s="1" t="s">
        <v>1</v>
      </c>
      <c r="G89" s="1">
        <v>8</v>
      </c>
      <c r="H89" s="1" t="s">
        <v>14</v>
      </c>
      <c r="I89" s="1">
        <v>1</v>
      </c>
      <c r="J89" s="1">
        <v>38366</v>
      </c>
      <c r="K89" s="1">
        <v>25226</v>
      </c>
      <c r="L89" s="1">
        <v>1260</v>
      </c>
      <c r="M89" s="1">
        <v>8910</v>
      </c>
      <c r="N89" s="1">
        <v>2970</v>
      </c>
      <c r="O89" s="1">
        <v>80</v>
      </c>
      <c r="P89" s="1">
        <v>68.75</v>
      </c>
      <c r="Q89" s="1">
        <v>53.33</v>
      </c>
      <c r="R89" s="1">
        <v>3</v>
      </c>
      <c r="S89" s="1">
        <v>4</v>
      </c>
      <c r="T89" s="1">
        <v>3</v>
      </c>
      <c r="U89" s="1">
        <v>10</v>
      </c>
      <c r="V89" s="1">
        <v>50</v>
      </c>
      <c r="W89" s="1">
        <v>83.33</v>
      </c>
      <c r="X89" s="1">
        <v>10</v>
      </c>
      <c r="Y89" s="1">
        <v>55.63</v>
      </c>
      <c r="Z89" s="1">
        <v>87.5</v>
      </c>
      <c r="AA89" s="1">
        <v>10</v>
      </c>
      <c r="AB89" s="1">
        <v>56.67</v>
      </c>
      <c r="AC89" s="1">
        <v>90</v>
      </c>
      <c r="AD89" s="1">
        <v>50</v>
      </c>
      <c r="AE89" s="1">
        <v>55.625</v>
      </c>
      <c r="AF89" s="1">
        <v>56.6666666666666</v>
      </c>
      <c r="AG89" s="1">
        <v>2.0499999999999998</v>
      </c>
      <c r="AH89" s="1">
        <v>1.3333333333333299</v>
      </c>
      <c r="AI89" s="1">
        <v>1.875</v>
      </c>
      <c r="AJ89" s="1">
        <v>3</v>
      </c>
      <c r="AK89" s="1">
        <v>2</v>
      </c>
      <c r="AL89" s="1">
        <v>1.75</v>
      </c>
    </row>
    <row r="90" spans="4:71" x14ac:dyDescent="0.3">
      <c r="D90" s="1">
        <v>10</v>
      </c>
      <c r="E90" s="1">
        <v>8</v>
      </c>
      <c r="F90" s="1" t="s">
        <v>1</v>
      </c>
      <c r="G90" s="1">
        <v>8</v>
      </c>
      <c r="H90" s="1" t="s">
        <v>14</v>
      </c>
      <c r="I90" s="1">
        <v>2</v>
      </c>
      <c r="J90" s="1">
        <v>37197.999999999403</v>
      </c>
      <c r="K90" s="1">
        <v>28557.9999999994</v>
      </c>
      <c r="L90" s="1">
        <v>1050</v>
      </c>
      <c r="M90" s="1">
        <v>6510</v>
      </c>
      <c r="N90" s="1">
        <v>1080</v>
      </c>
      <c r="O90" s="1">
        <v>83.33</v>
      </c>
      <c r="P90" s="1">
        <v>78.75</v>
      </c>
      <c r="Q90" s="1">
        <v>83.33</v>
      </c>
      <c r="R90" s="1">
        <v>3</v>
      </c>
      <c r="S90" s="1">
        <v>4</v>
      </c>
      <c r="T90" s="1">
        <v>3</v>
      </c>
      <c r="U90" s="1">
        <v>10</v>
      </c>
      <c r="V90" s="1">
        <v>50</v>
      </c>
      <c r="W90" s="1">
        <v>83.33</v>
      </c>
      <c r="X90" s="1">
        <v>10</v>
      </c>
      <c r="Y90" s="1">
        <v>55.63</v>
      </c>
      <c r="Z90" s="1">
        <v>87.5</v>
      </c>
      <c r="AA90" s="1">
        <v>10</v>
      </c>
      <c r="AB90" s="1">
        <v>56.67</v>
      </c>
      <c r="AC90" s="1">
        <v>90</v>
      </c>
      <c r="AD90" s="1">
        <v>50</v>
      </c>
      <c r="AE90" s="1">
        <v>55.625</v>
      </c>
      <c r="AF90" s="1">
        <v>56.6666666666666</v>
      </c>
      <c r="AG90" s="1">
        <v>1.3</v>
      </c>
      <c r="AH90" s="1">
        <v>1</v>
      </c>
      <c r="AI90" s="1">
        <v>1.5</v>
      </c>
      <c r="AJ90" s="1">
        <v>1.3333333333333299</v>
      </c>
      <c r="AK90" s="1">
        <v>1.75</v>
      </c>
      <c r="AL90" s="1">
        <v>1.25</v>
      </c>
    </row>
    <row r="91" spans="4:71" x14ac:dyDescent="0.3">
      <c r="D91" s="1">
        <v>10</v>
      </c>
      <c r="E91" s="1">
        <v>8</v>
      </c>
      <c r="F91" s="1" t="s">
        <v>1</v>
      </c>
      <c r="G91" s="1">
        <v>8</v>
      </c>
      <c r="H91" s="1" t="s">
        <v>14</v>
      </c>
      <c r="I91" s="1">
        <v>3</v>
      </c>
      <c r="J91" s="1">
        <v>38403.999999999898</v>
      </c>
      <c r="K91" s="1">
        <v>30813.999999999902</v>
      </c>
      <c r="L91" s="1">
        <v>1470</v>
      </c>
      <c r="M91" s="1">
        <v>4080</v>
      </c>
      <c r="N91" s="1">
        <v>2040</v>
      </c>
      <c r="O91" s="1">
        <v>76.67</v>
      </c>
      <c r="P91" s="1">
        <v>87.5</v>
      </c>
      <c r="Q91" s="1">
        <v>70</v>
      </c>
      <c r="R91" s="1">
        <v>3</v>
      </c>
      <c r="S91" s="1">
        <v>4</v>
      </c>
      <c r="T91" s="1">
        <v>3</v>
      </c>
      <c r="U91" s="1">
        <v>10</v>
      </c>
      <c r="V91" s="1">
        <v>50</v>
      </c>
      <c r="W91" s="1">
        <v>83.33</v>
      </c>
      <c r="X91" s="1">
        <v>10</v>
      </c>
      <c r="Y91" s="1">
        <v>55.63</v>
      </c>
      <c r="Z91" s="1">
        <v>87.5</v>
      </c>
      <c r="AA91" s="1">
        <v>10</v>
      </c>
      <c r="AB91" s="1">
        <v>56.67</v>
      </c>
      <c r="AC91" s="1">
        <v>90</v>
      </c>
      <c r="AD91" s="1">
        <v>50</v>
      </c>
      <c r="AE91" s="1">
        <v>55.625</v>
      </c>
      <c r="AF91" s="1">
        <v>56.6666666666666</v>
      </c>
      <c r="AG91" s="1">
        <v>1.4</v>
      </c>
      <c r="AH91" s="1">
        <v>1.6666666666666601</v>
      </c>
      <c r="AI91" s="1">
        <v>1</v>
      </c>
      <c r="AJ91" s="1">
        <v>1.6666666666666601</v>
      </c>
      <c r="AK91" s="1">
        <v>1</v>
      </c>
      <c r="AL91" s="1">
        <v>1</v>
      </c>
    </row>
    <row r="92" spans="4:71" x14ac:dyDescent="0.3">
      <c r="D92" s="1">
        <v>10</v>
      </c>
      <c r="E92" s="1">
        <v>8</v>
      </c>
      <c r="F92" s="1" t="s">
        <v>1</v>
      </c>
      <c r="G92" s="1">
        <v>8</v>
      </c>
      <c r="H92" s="1" t="s">
        <v>14</v>
      </c>
      <c r="I92" s="1">
        <v>5</v>
      </c>
      <c r="J92" s="1">
        <v>43666.9999999996</v>
      </c>
      <c r="K92" s="1">
        <v>37936.9999999996</v>
      </c>
      <c r="L92" s="1">
        <v>1050</v>
      </c>
      <c r="M92" s="1">
        <v>4080</v>
      </c>
      <c r="N92" s="1">
        <v>600</v>
      </c>
      <c r="O92" s="1">
        <v>83.33</v>
      </c>
      <c r="P92" s="1">
        <v>87.5</v>
      </c>
      <c r="Q92" s="1">
        <v>90</v>
      </c>
      <c r="R92" s="1">
        <v>3</v>
      </c>
      <c r="S92" s="1">
        <v>4</v>
      </c>
      <c r="T92" s="1">
        <v>3</v>
      </c>
      <c r="U92" s="1">
        <v>10</v>
      </c>
      <c r="V92" s="1">
        <v>50</v>
      </c>
      <c r="W92" s="1">
        <v>83.33</v>
      </c>
      <c r="X92" s="1">
        <v>10</v>
      </c>
      <c r="Y92" s="1">
        <v>55.63</v>
      </c>
      <c r="Z92" s="1">
        <v>87.5</v>
      </c>
      <c r="AA92" s="1">
        <v>10</v>
      </c>
      <c r="AB92" s="1">
        <v>56.67</v>
      </c>
      <c r="AC92" s="1">
        <v>90</v>
      </c>
      <c r="AD92" s="1">
        <v>50</v>
      </c>
      <c r="AE92" s="1">
        <v>55.625</v>
      </c>
      <c r="AF92" s="1">
        <v>56.6666666666666</v>
      </c>
      <c r="AG92" s="1">
        <v>1</v>
      </c>
      <c r="AH92" s="1">
        <v>1</v>
      </c>
      <c r="AI92" s="1">
        <v>1</v>
      </c>
      <c r="AJ92" s="1">
        <v>1</v>
      </c>
      <c r="AK92" s="1">
        <v>1</v>
      </c>
      <c r="AL92" s="1">
        <v>1</v>
      </c>
    </row>
    <row r="93" spans="4:71" x14ac:dyDescent="0.3">
      <c r="D93" s="1">
        <v>10</v>
      </c>
      <c r="E93" s="1">
        <v>8</v>
      </c>
      <c r="F93" s="1" t="s">
        <v>1</v>
      </c>
      <c r="G93" s="1">
        <v>8</v>
      </c>
      <c r="H93" s="1" t="s">
        <v>14</v>
      </c>
      <c r="I93" s="1">
        <v>4</v>
      </c>
      <c r="J93" s="1">
        <v>37684</v>
      </c>
      <c r="K93" s="1">
        <v>29104</v>
      </c>
      <c r="L93" s="1">
        <v>1260</v>
      </c>
      <c r="M93" s="1">
        <v>6720</v>
      </c>
      <c r="N93" s="1">
        <v>600</v>
      </c>
      <c r="O93" s="1">
        <v>80</v>
      </c>
      <c r="P93" s="1">
        <v>77.5</v>
      </c>
      <c r="Q93" s="1">
        <v>90</v>
      </c>
      <c r="R93" s="1">
        <v>3</v>
      </c>
      <c r="S93" s="1">
        <v>4</v>
      </c>
      <c r="T93" s="1">
        <v>3</v>
      </c>
      <c r="U93" s="1">
        <v>10</v>
      </c>
      <c r="V93" s="1">
        <v>50</v>
      </c>
      <c r="W93" s="1">
        <v>83.33</v>
      </c>
      <c r="X93" s="1">
        <v>10</v>
      </c>
      <c r="Y93" s="1">
        <v>55.63</v>
      </c>
      <c r="Z93" s="1">
        <v>87.5</v>
      </c>
      <c r="AA93" s="1">
        <v>10</v>
      </c>
      <c r="AB93" s="1">
        <v>56.67</v>
      </c>
      <c r="AC93" s="1">
        <v>90</v>
      </c>
      <c r="AD93" s="1">
        <v>50</v>
      </c>
      <c r="AE93" s="1">
        <v>55.625</v>
      </c>
      <c r="AF93" s="1">
        <v>56.6666666666666</v>
      </c>
      <c r="AG93" s="1">
        <v>1.3</v>
      </c>
      <c r="AH93" s="1">
        <v>1.3333333333333299</v>
      </c>
      <c r="AI93" s="1">
        <v>1.5</v>
      </c>
      <c r="AJ93" s="1">
        <v>1</v>
      </c>
      <c r="AK93" s="1">
        <v>2</v>
      </c>
      <c r="AL93" s="1">
        <v>1</v>
      </c>
    </row>
    <row r="94" spans="4:71" x14ac:dyDescent="0.3">
      <c r="D94" s="1">
        <v>10</v>
      </c>
      <c r="E94" s="1">
        <v>4</v>
      </c>
      <c r="F94" s="1" t="s">
        <v>1</v>
      </c>
      <c r="G94" s="1">
        <v>9</v>
      </c>
      <c r="H94" s="1" t="s">
        <v>14</v>
      </c>
      <c r="I94" s="1">
        <v>0</v>
      </c>
      <c r="J94" s="1">
        <v>51335</v>
      </c>
      <c r="K94" s="1">
        <v>33305</v>
      </c>
      <c r="L94" s="1">
        <v>4620</v>
      </c>
      <c r="M94" s="1">
        <v>12210</v>
      </c>
      <c r="N94" s="1">
        <v>1200</v>
      </c>
      <c r="O94" s="1">
        <v>45</v>
      </c>
      <c r="P94" s="1">
        <v>75</v>
      </c>
      <c r="Q94" s="1">
        <v>73.33</v>
      </c>
      <c r="R94" s="1">
        <v>4</v>
      </c>
      <c r="S94" s="1">
        <v>3</v>
      </c>
      <c r="T94" s="1">
        <v>3</v>
      </c>
      <c r="U94" s="1">
        <v>10</v>
      </c>
      <c r="V94" s="1">
        <v>51.88</v>
      </c>
      <c r="W94" s="1">
        <v>90</v>
      </c>
      <c r="X94" s="1">
        <v>16.670000000000002</v>
      </c>
      <c r="Y94" s="1">
        <v>50.83</v>
      </c>
      <c r="Z94" s="1">
        <v>83.33</v>
      </c>
      <c r="AA94" s="1">
        <v>10</v>
      </c>
      <c r="AB94" s="1">
        <v>50.83</v>
      </c>
      <c r="AC94" s="1">
        <v>90</v>
      </c>
      <c r="AD94" s="1">
        <v>51.875</v>
      </c>
      <c r="AE94" s="1">
        <v>50.8333333333333</v>
      </c>
      <c r="AF94" s="1">
        <v>50.8333333333333</v>
      </c>
      <c r="AG94" s="1">
        <v>2.0499999999999998</v>
      </c>
      <c r="AH94" s="1">
        <v>2.75</v>
      </c>
      <c r="AI94" s="1">
        <v>1.5</v>
      </c>
      <c r="AJ94" s="1">
        <v>1.6666666666666601</v>
      </c>
      <c r="AK94" s="1">
        <v>1</v>
      </c>
      <c r="AL94" s="1">
        <v>2</v>
      </c>
    </row>
    <row r="95" spans="4:71" x14ac:dyDescent="0.3">
      <c r="D95" s="1">
        <v>10</v>
      </c>
      <c r="E95" s="1">
        <v>4</v>
      </c>
      <c r="F95" s="1" t="s">
        <v>1</v>
      </c>
      <c r="G95" s="1">
        <v>9</v>
      </c>
      <c r="H95" s="1" t="s">
        <v>14</v>
      </c>
      <c r="I95" s="1">
        <v>1</v>
      </c>
      <c r="J95" s="1">
        <v>58027.999999999898</v>
      </c>
      <c r="K95" s="1">
        <v>25357.999999999902</v>
      </c>
      <c r="L95" s="1">
        <v>5250</v>
      </c>
      <c r="M95" s="1">
        <v>26220</v>
      </c>
      <c r="N95" s="1">
        <v>1200</v>
      </c>
      <c r="O95" s="1">
        <v>37.5</v>
      </c>
      <c r="P95" s="1">
        <v>46.67</v>
      </c>
      <c r="Q95" s="1">
        <v>73.33</v>
      </c>
      <c r="R95" s="1">
        <v>4</v>
      </c>
      <c r="S95" s="1">
        <v>3</v>
      </c>
      <c r="T95" s="1">
        <v>3</v>
      </c>
      <c r="U95" s="1">
        <v>10</v>
      </c>
      <c r="V95" s="1">
        <v>51.88</v>
      </c>
      <c r="W95" s="1">
        <v>90</v>
      </c>
      <c r="X95" s="1">
        <v>16.670000000000002</v>
      </c>
      <c r="Y95" s="1">
        <v>50.83</v>
      </c>
      <c r="Z95" s="1">
        <v>83.33</v>
      </c>
      <c r="AA95" s="1">
        <v>10</v>
      </c>
      <c r="AB95" s="1">
        <v>50.83</v>
      </c>
      <c r="AC95" s="1">
        <v>90</v>
      </c>
      <c r="AD95" s="1">
        <v>51.875</v>
      </c>
      <c r="AE95" s="1">
        <v>50.8333333333333</v>
      </c>
      <c r="AF95" s="1">
        <v>50.8333333333333</v>
      </c>
      <c r="AG95" s="1">
        <v>2.4500000000000002</v>
      </c>
      <c r="AH95" s="1">
        <v>3</v>
      </c>
      <c r="AI95" s="1">
        <v>2.5</v>
      </c>
      <c r="AJ95" s="1">
        <v>1.6666666666666601</v>
      </c>
      <c r="AK95" s="1">
        <v>2.3333333333333299</v>
      </c>
      <c r="AL95" s="1">
        <v>2.6666666666666599</v>
      </c>
    </row>
    <row r="96" spans="4:71" x14ac:dyDescent="0.3">
      <c r="D96" s="1">
        <v>10</v>
      </c>
      <c r="E96" s="1">
        <v>4</v>
      </c>
      <c r="F96" s="1" t="s">
        <v>1</v>
      </c>
      <c r="G96" s="1">
        <v>9</v>
      </c>
      <c r="H96" s="1" t="s">
        <v>14</v>
      </c>
      <c r="I96" s="1">
        <v>2</v>
      </c>
      <c r="J96" s="1">
        <v>77595.999999999505</v>
      </c>
      <c r="K96" s="1">
        <v>56625.999999999498</v>
      </c>
      <c r="L96" s="1">
        <v>840</v>
      </c>
      <c r="M96" s="1">
        <v>18930</v>
      </c>
      <c r="N96" s="1">
        <v>1200</v>
      </c>
      <c r="O96" s="1">
        <v>90</v>
      </c>
      <c r="P96" s="1">
        <v>61.67</v>
      </c>
      <c r="Q96" s="1">
        <v>73.33</v>
      </c>
      <c r="R96" s="1">
        <v>4</v>
      </c>
      <c r="S96" s="1">
        <v>3</v>
      </c>
      <c r="T96" s="1">
        <v>3</v>
      </c>
      <c r="U96" s="1">
        <v>10</v>
      </c>
      <c r="V96" s="1">
        <v>51.88</v>
      </c>
      <c r="W96" s="1">
        <v>90</v>
      </c>
      <c r="X96" s="1">
        <v>16.670000000000002</v>
      </c>
      <c r="Y96" s="1">
        <v>50.83</v>
      </c>
      <c r="Z96" s="1">
        <v>83.33</v>
      </c>
      <c r="AA96" s="1">
        <v>10</v>
      </c>
      <c r="AB96" s="1">
        <v>50.83</v>
      </c>
      <c r="AC96" s="1">
        <v>90</v>
      </c>
      <c r="AD96" s="1">
        <v>51.875</v>
      </c>
      <c r="AE96" s="1">
        <v>50.8333333333333</v>
      </c>
      <c r="AF96" s="1">
        <v>50.8333333333333</v>
      </c>
      <c r="AG96" s="1">
        <v>1.4</v>
      </c>
      <c r="AH96" s="1">
        <v>1</v>
      </c>
      <c r="AI96" s="1">
        <v>1.6666666666666601</v>
      </c>
      <c r="AJ96" s="1">
        <v>1.6666666666666601</v>
      </c>
      <c r="AK96" s="1">
        <v>1.3333333333333299</v>
      </c>
      <c r="AL96" s="1">
        <v>2</v>
      </c>
    </row>
    <row r="97" spans="4:38" x14ac:dyDescent="0.3">
      <c r="D97" s="1">
        <v>10</v>
      </c>
      <c r="E97" s="1">
        <v>4</v>
      </c>
      <c r="F97" s="1" t="s">
        <v>1</v>
      </c>
      <c r="G97" s="1">
        <v>9</v>
      </c>
      <c r="H97" s="1" t="s">
        <v>14</v>
      </c>
      <c r="I97" s="1">
        <v>3</v>
      </c>
      <c r="J97" s="1">
        <v>58313</v>
      </c>
      <c r="K97" s="1">
        <v>43793</v>
      </c>
      <c r="L97" s="1">
        <v>2730</v>
      </c>
      <c r="M97" s="1">
        <v>10590</v>
      </c>
      <c r="N97" s="1">
        <v>1200</v>
      </c>
      <c r="O97" s="1">
        <v>67.5</v>
      </c>
      <c r="P97" s="1">
        <v>78.33</v>
      </c>
      <c r="Q97" s="1">
        <v>73.33</v>
      </c>
      <c r="R97" s="1">
        <v>4</v>
      </c>
      <c r="S97" s="1">
        <v>3</v>
      </c>
      <c r="T97" s="1">
        <v>3</v>
      </c>
      <c r="U97" s="1">
        <v>10</v>
      </c>
      <c r="V97" s="1">
        <v>51.88</v>
      </c>
      <c r="W97" s="1">
        <v>90</v>
      </c>
      <c r="X97" s="1">
        <v>16.670000000000002</v>
      </c>
      <c r="Y97" s="1">
        <v>50.83</v>
      </c>
      <c r="Z97" s="1">
        <v>83.33</v>
      </c>
      <c r="AA97" s="1">
        <v>10</v>
      </c>
      <c r="AB97" s="1">
        <v>50.83</v>
      </c>
      <c r="AC97" s="1">
        <v>90</v>
      </c>
      <c r="AD97" s="1">
        <v>51.875</v>
      </c>
      <c r="AE97" s="1">
        <v>50.8333333333333</v>
      </c>
      <c r="AF97" s="1">
        <v>50.8333333333333</v>
      </c>
      <c r="AG97" s="1">
        <v>1.7</v>
      </c>
      <c r="AH97" s="1">
        <v>2</v>
      </c>
      <c r="AI97" s="1">
        <v>1.3333333333333299</v>
      </c>
      <c r="AJ97" s="1">
        <v>1.6666666666666601</v>
      </c>
      <c r="AK97" s="1">
        <v>1</v>
      </c>
      <c r="AL97" s="1">
        <v>1.6666666666666601</v>
      </c>
    </row>
    <row r="98" spans="4:38" x14ac:dyDescent="0.3">
      <c r="D98" s="1">
        <v>10</v>
      </c>
      <c r="E98" s="1">
        <v>4</v>
      </c>
      <c r="F98" s="1" t="s">
        <v>1</v>
      </c>
      <c r="G98" s="1">
        <v>9</v>
      </c>
      <c r="H98" s="1" t="s">
        <v>14</v>
      </c>
      <c r="I98" s="1">
        <v>4</v>
      </c>
      <c r="J98" s="1">
        <v>53013</v>
      </c>
      <c r="K98" s="1">
        <v>30123</v>
      </c>
      <c r="L98" s="1">
        <v>2310</v>
      </c>
      <c r="M98" s="1">
        <v>19740</v>
      </c>
      <c r="N98" s="1">
        <v>840</v>
      </c>
      <c r="O98" s="1">
        <v>72.5</v>
      </c>
      <c r="P98" s="1">
        <v>60</v>
      </c>
      <c r="Q98" s="1">
        <v>83.33</v>
      </c>
      <c r="R98" s="1">
        <v>4</v>
      </c>
      <c r="S98" s="1">
        <v>3</v>
      </c>
      <c r="T98" s="1">
        <v>3</v>
      </c>
      <c r="U98" s="1">
        <v>10</v>
      </c>
      <c r="V98" s="1">
        <v>51.88</v>
      </c>
      <c r="W98" s="1">
        <v>90</v>
      </c>
      <c r="X98" s="1">
        <v>16.670000000000002</v>
      </c>
      <c r="Y98" s="1">
        <v>50.83</v>
      </c>
      <c r="Z98" s="1">
        <v>83.33</v>
      </c>
      <c r="AA98" s="1">
        <v>10</v>
      </c>
      <c r="AB98" s="1">
        <v>50.83</v>
      </c>
      <c r="AC98" s="1">
        <v>90</v>
      </c>
      <c r="AD98" s="1">
        <v>51.875</v>
      </c>
      <c r="AE98" s="1">
        <v>50.8333333333333</v>
      </c>
      <c r="AF98" s="1">
        <v>50.8333333333333</v>
      </c>
      <c r="AG98" s="1">
        <v>1.65</v>
      </c>
      <c r="AH98" s="1">
        <v>1.75</v>
      </c>
      <c r="AI98" s="1">
        <v>1.8333333333333299</v>
      </c>
      <c r="AJ98" s="1">
        <v>1.3333333333333299</v>
      </c>
      <c r="AK98" s="1">
        <v>1</v>
      </c>
      <c r="AL98" s="1">
        <v>2.6666666666666599</v>
      </c>
    </row>
    <row r="99" spans="4:38" x14ac:dyDescent="0.3">
      <c r="D99" s="1">
        <v>10</v>
      </c>
      <c r="E99" s="1">
        <v>4</v>
      </c>
      <c r="F99" s="1" t="s">
        <v>1</v>
      </c>
      <c r="G99" s="1">
        <v>9</v>
      </c>
      <c r="H99" s="1" t="s">
        <v>14</v>
      </c>
      <c r="I99" s="1">
        <v>5</v>
      </c>
      <c r="J99" s="1">
        <v>64343.9999999996</v>
      </c>
      <c r="K99" s="1">
        <v>50813.9999999996</v>
      </c>
      <c r="L99" s="1">
        <v>2100</v>
      </c>
      <c r="M99" s="1">
        <v>10590</v>
      </c>
      <c r="N99" s="1">
        <v>840</v>
      </c>
      <c r="O99" s="1">
        <v>75</v>
      </c>
      <c r="P99" s="1">
        <v>78.33</v>
      </c>
      <c r="Q99" s="1">
        <v>83.33</v>
      </c>
      <c r="R99" s="1">
        <v>4</v>
      </c>
      <c r="S99" s="1">
        <v>3</v>
      </c>
      <c r="T99" s="1">
        <v>3</v>
      </c>
      <c r="U99" s="1">
        <v>10</v>
      </c>
      <c r="V99" s="1">
        <v>51.88</v>
      </c>
      <c r="W99" s="1">
        <v>90</v>
      </c>
      <c r="X99" s="1">
        <v>16.670000000000002</v>
      </c>
      <c r="Y99" s="1">
        <v>50.83</v>
      </c>
      <c r="Z99" s="1">
        <v>83.33</v>
      </c>
      <c r="AA99" s="1">
        <v>10</v>
      </c>
      <c r="AB99" s="1">
        <v>50.83</v>
      </c>
      <c r="AC99" s="1">
        <v>90</v>
      </c>
      <c r="AD99" s="1">
        <v>51.875</v>
      </c>
      <c r="AE99" s="1">
        <v>50.8333333333333</v>
      </c>
      <c r="AF99" s="1">
        <v>50.8333333333333</v>
      </c>
      <c r="AG99" s="1">
        <v>1.5</v>
      </c>
      <c r="AH99" s="1">
        <v>1.75</v>
      </c>
      <c r="AI99" s="1">
        <v>1.3333333333333299</v>
      </c>
      <c r="AJ99" s="1">
        <v>1.3333333333333299</v>
      </c>
      <c r="AK99" s="1">
        <v>1</v>
      </c>
      <c r="AL99" s="1">
        <v>1.6666666666666601</v>
      </c>
    </row>
    <row r="100" spans="4:38" x14ac:dyDescent="0.3">
      <c r="D100" s="1">
        <v>10</v>
      </c>
      <c r="E100" s="1">
        <v>8</v>
      </c>
      <c r="F100" s="1" t="s">
        <v>1</v>
      </c>
      <c r="G100" s="1">
        <v>9</v>
      </c>
      <c r="H100" s="1" t="s">
        <v>14</v>
      </c>
      <c r="I100" s="1">
        <v>0</v>
      </c>
      <c r="J100" s="1">
        <v>43083</v>
      </c>
      <c r="K100" s="1">
        <v>28023</v>
      </c>
      <c r="L100" s="1">
        <v>3570</v>
      </c>
      <c r="M100" s="1">
        <v>10650</v>
      </c>
      <c r="N100" s="1">
        <v>840</v>
      </c>
      <c r="O100" s="1">
        <v>57.5</v>
      </c>
      <c r="P100" s="1">
        <v>78.33</v>
      </c>
      <c r="Q100" s="1">
        <v>83.33</v>
      </c>
      <c r="R100" s="1">
        <v>4</v>
      </c>
      <c r="S100" s="1">
        <v>3</v>
      </c>
      <c r="T100" s="1">
        <v>3</v>
      </c>
      <c r="U100" s="1">
        <v>10</v>
      </c>
      <c r="V100" s="1">
        <v>57.5</v>
      </c>
      <c r="W100" s="1">
        <v>87.5</v>
      </c>
      <c r="X100" s="1">
        <v>20</v>
      </c>
      <c r="Y100" s="1">
        <v>60.42</v>
      </c>
      <c r="Z100" s="1">
        <v>90</v>
      </c>
      <c r="AA100" s="1">
        <v>10</v>
      </c>
      <c r="AB100" s="1">
        <v>55.83</v>
      </c>
      <c r="AC100" s="1">
        <v>90</v>
      </c>
      <c r="AD100" s="1">
        <v>57.5</v>
      </c>
      <c r="AE100" s="1">
        <v>60.4166666666666</v>
      </c>
      <c r="AF100" s="1">
        <v>55.8333333333333</v>
      </c>
      <c r="AG100" s="1">
        <v>2.5499999999999998</v>
      </c>
      <c r="AH100" s="1">
        <v>3.75</v>
      </c>
      <c r="AI100" s="1">
        <v>1.8333333333333299</v>
      </c>
      <c r="AJ100" s="1">
        <v>1.6666666666666601</v>
      </c>
      <c r="AK100" s="1">
        <v>1.3333333333333299</v>
      </c>
      <c r="AL100" s="1">
        <v>2.3333333333333299</v>
      </c>
    </row>
    <row r="101" spans="4:38" x14ac:dyDescent="0.3">
      <c r="D101" s="1">
        <v>10</v>
      </c>
      <c r="E101" s="1">
        <v>8</v>
      </c>
      <c r="F101" s="1" t="s">
        <v>1</v>
      </c>
      <c r="G101" s="1">
        <v>9</v>
      </c>
      <c r="H101" s="1" t="s">
        <v>14</v>
      </c>
      <c r="I101" s="1">
        <v>1</v>
      </c>
      <c r="J101" s="1">
        <v>50141</v>
      </c>
      <c r="K101" s="1">
        <v>25091</v>
      </c>
      <c r="L101" s="1">
        <v>4830</v>
      </c>
      <c r="M101" s="1">
        <v>18180</v>
      </c>
      <c r="N101" s="1">
        <v>2040</v>
      </c>
      <c r="O101" s="1">
        <v>42.5</v>
      </c>
      <c r="P101" s="1">
        <v>63.33</v>
      </c>
      <c r="Q101" s="1">
        <v>63.33</v>
      </c>
      <c r="R101" s="1">
        <v>4</v>
      </c>
      <c r="S101" s="1">
        <v>3</v>
      </c>
      <c r="T101" s="1">
        <v>3</v>
      </c>
      <c r="U101" s="1">
        <v>10</v>
      </c>
      <c r="V101" s="1">
        <v>57.5</v>
      </c>
      <c r="W101" s="1">
        <v>87.5</v>
      </c>
      <c r="X101" s="1">
        <v>20</v>
      </c>
      <c r="Y101" s="1">
        <v>60.42</v>
      </c>
      <c r="Z101" s="1">
        <v>90</v>
      </c>
      <c r="AA101" s="1">
        <v>10</v>
      </c>
      <c r="AB101" s="1">
        <v>55.83</v>
      </c>
      <c r="AC101" s="1">
        <v>90</v>
      </c>
      <c r="AD101" s="1">
        <v>57.5</v>
      </c>
      <c r="AE101" s="1">
        <v>60.4166666666666</v>
      </c>
      <c r="AF101" s="1">
        <v>55.8333333333333</v>
      </c>
      <c r="AG101" s="1">
        <v>3.55</v>
      </c>
      <c r="AH101" s="1">
        <v>4.75</v>
      </c>
      <c r="AI101" s="1">
        <v>2.5</v>
      </c>
      <c r="AJ101" s="1">
        <v>3</v>
      </c>
      <c r="AK101" s="1">
        <v>3</v>
      </c>
      <c r="AL101" s="1">
        <v>2</v>
      </c>
    </row>
    <row r="102" spans="4:38" x14ac:dyDescent="0.3">
      <c r="D102" s="1">
        <v>10</v>
      </c>
      <c r="E102" s="1">
        <v>8</v>
      </c>
      <c r="F102" s="1" t="s">
        <v>1</v>
      </c>
      <c r="G102" s="1">
        <v>9</v>
      </c>
      <c r="H102" s="1" t="s">
        <v>14</v>
      </c>
      <c r="I102" s="1">
        <v>2</v>
      </c>
      <c r="J102" s="1">
        <v>72376</v>
      </c>
      <c r="K102" s="1">
        <v>56626</v>
      </c>
      <c r="L102" s="1">
        <v>1050</v>
      </c>
      <c r="M102" s="1">
        <v>13140</v>
      </c>
      <c r="N102" s="1">
        <v>1560</v>
      </c>
      <c r="O102" s="1">
        <v>87.5</v>
      </c>
      <c r="P102" s="1">
        <v>73.33</v>
      </c>
      <c r="Q102" s="1">
        <v>70</v>
      </c>
      <c r="R102" s="1">
        <v>4</v>
      </c>
      <c r="S102" s="1">
        <v>3</v>
      </c>
      <c r="T102" s="1">
        <v>3</v>
      </c>
      <c r="U102" s="1">
        <v>10</v>
      </c>
      <c r="V102" s="1">
        <v>57.5</v>
      </c>
      <c r="W102" s="1">
        <v>87.5</v>
      </c>
      <c r="X102" s="1">
        <v>20</v>
      </c>
      <c r="Y102" s="1">
        <v>60.42</v>
      </c>
      <c r="Z102" s="1">
        <v>90</v>
      </c>
      <c r="AA102" s="1">
        <v>10</v>
      </c>
      <c r="AB102" s="1">
        <v>55.83</v>
      </c>
      <c r="AC102" s="1">
        <v>90</v>
      </c>
      <c r="AD102" s="1">
        <v>57.5</v>
      </c>
      <c r="AE102" s="1">
        <v>60.4166666666666</v>
      </c>
      <c r="AF102" s="1">
        <v>55.8333333333333</v>
      </c>
      <c r="AG102" s="1">
        <v>1.8</v>
      </c>
      <c r="AH102" s="1">
        <v>1</v>
      </c>
      <c r="AI102" s="1">
        <v>2</v>
      </c>
      <c r="AJ102" s="1">
        <v>2.6666666666666599</v>
      </c>
      <c r="AK102" s="1">
        <v>2.6666666666666599</v>
      </c>
      <c r="AL102" s="1">
        <v>1.3333333333333299</v>
      </c>
    </row>
    <row r="103" spans="4:38" x14ac:dyDescent="0.3">
      <c r="D103" s="1">
        <v>10</v>
      </c>
      <c r="E103" s="1">
        <v>8</v>
      </c>
      <c r="F103" s="1" t="s">
        <v>1</v>
      </c>
      <c r="G103" s="1">
        <v>9</v>
      </c>
      <c r="H103" s="1" t="s">
        <v>14</v>
      </c>
      <c r="I103" s="1">
        <v>3</v>
      </c>
      <c r="J103" s="1">
        <v>47587</v>
      </c>
      <c r="K103" s="1">
        <v>34447</v>
      </c>
      <c r="L103" s="1">
        <v>4830</v>
      </c>
      <c r="M103" s="1">
        <v>7350</v>
      </c>
      <c r="N103" s="1">
        <v>960</v>
      </c>
      <c r="O103" s="1">
        <v>42.5</v>
      </c>
      <c r="P103" s="1">
        <v>85</v>
      </c>
      <c r="Q103" s="1">
        <v>80</v>
      </c>
      <c r="R103" s="1">
        <v>4</v>
      </c>
      <c r="S103" s="1">
        <v>3</v>
      </c>
      <c r="T103" s="1">
        <v>3</v>
      </c>
      <c r="U103" s="1">
        <v>10</v>
      </c>
      <c r="V103" s="1">
        <v>57.5</v>
      </c>
      <c r="W103" s="1">
        <v>87.5</v>
      </c>
      <c r="X103" s="1">
        <v>20</v>
      </c>
      <c r="Y103" s="1">
        <v>60.42</v>
      </c>
      <c r="Z103" s="1">
        <v>90</v>
      </c>
      <c r="AA103" s="1">
        <v>10</v>
      </c>
      <c r="AB103" s="1">
        <v>55.83</v>
      </c>
      <c r="AC103" s="1">
        <v>90</v>
      </c>
      <c r="AD103" s="1">
        <v>57.5</v>
      </c>
      <c r="AE103" s="1">
        <v>60.4166666666666</v>
      </c>
      <c r="AF103" s="1">
        <v>55.8333333333333</v>
      </c>
      <c r="AG103" s="1">
        <v>2.8</v>
      </c>
      <c r="AH103" s="1">
        <v>4.5</v>
      </c>
      <c r="AI103" s="1">
        <v>1.3333333333333299</v>
      </c>
      <c r="AJ103" s="1">
        <v>2</v>
      </c>
      <c r="AK103" s="1">
        <v>1.3333333333333299</v>
      </c>
      <c r="AL103" s="1">
        <v>1.3333333333333299</v>
      </c>
    </row>
    <row r="104" spans="4:38" x14ac:dyDescent="0.3">
      <c r="D104" s="1">
        <v>10</v>
      </c>
      <c r="E104" s="1">
        <v>8</v>
      </c>
      <c r="F104" s="1" t="s">
        <v>1</v>
      </c>
      <c r="G104" s="1">
        <v>9</v>
      </c>
      <c r="H104" s="1" t="s">
        <v>14</v>
      </c>
      <c r="I104" s="1">
        <v>5</v>
      </c>
      <c r="J104" s="1">
        <v>56053</v>
      </c>
      <c r="K104" s="1">
        <v>46093</v>
      </c>
      <c r="L104" s="1">
        <v>1890</v>
      </c>
      <c r="M104" s="1">
        <v>7350</v>
      </c>
      <c r="N104" s="1">
        <v>720</v>
      </c>
      <c r="O104" s="1">
        <v>77.5</v>
      </c>
      <c r="P104" s="1">
        <v>85</v>
      </c>
      <c r="Q104" s="1">
        <v>86.67</v>
      </c>
      <c r="R104" s="1">
        <v>4</v>
      </c>
      <c r="S104" s="1">
        <v>3</v>
      </c>
      <c r="T104" s="1">
        <v>3</v>
      </c>
      <c r="U104" s="1">
        <v>10</v>
      </c>
      <c r="V104" s="1">
        <v>57.5</v>
      </c>
      <c r="W104" s="1">
        <v>87.5</v>
      </c>
      <c r="X104" s="1">
        <v>20</v>
      </c>
      <c r="Y104" s="1">
        <v>60.42</v>
      </c>
      <c r="Z104" s="1">
        <v>90</v>
      </c>
      <c r="AA104" s="1">
        <v>10</v>
      </c>
      <c r="AB104" s="1">
        <v>55.83</v>
      </c>
      <c r="AC104" s="1">
        <v>90</v>
      </c>
      <c r="AD104" s="1">
        <v>57.5</v>
      </c>
      <c r="AE104" s="1">
        <v>60.4166666666666</v>
      </c>
      <c r="AF104" s="1">
        <v>55.8333333333333</v>
      </c>
      <c r="AG104" s="1">
        <v>1.6</v>
      </c>
      <c r="AH104" s="1">
        <v>2</v>
      </c>
      <c r="AI104" s="1">
        <v>1.3333333333333299</v>
      </c>
      <c r="AJ104" s="1">
        <v>1.3333333333333299</v>
      </c>
      <c r="AK104" s="1">
        <v>1.3333333333333299</v>
      </c>
      <c r="AL104" s="1">
        <v>1.3333333333333299</v>
      </c>
    </row>
    <row r="105" spans="4:38" x14ac:dyDescent="0.3">
      <c r="D105" s="1">
        <v>10</v>
      </c>
      <c r="E105" s="1">
        <v>8</v>
      </c>
      <c r="F105" s="1" t="s">
        <v>1</v>
      </c>
      <c r="G105" s="1">
        <v>9</v>
      </c>
      <c r="H105" s="1" t="s">
        <v>14</v>
      </c>
      <c r="I105" s="1">
        <v>4</v>
      </c>
      <c r="J105" s="1">
        <v>43715</v>
      </c>
      <c r="K105" s="1">
        <v>31025</v>
      </c>
      <c r="L105" s="1">
        <v>2940</v>
      </c>
      <c r="M105" s="1">
        <v>9030</v>
      </c>
      <c r="N105" s="1">
        <v>720</v>
      </c>
      <c r="O105" s="1">
        <v>65</v>
      </c>
      <c r="P105" s="1">
        <v>81.67</v>
      </c>
      <c r="Q105" s="1">
        <v>86.67</v>
      </c>
      <c r="R105" s="1">
        <v>4</v>
      </c>
      <c r="S105" s="1">
        <v>3</v>
      </c>
      <c r="T105" s="1">
        <v>3</v>
      </c>
      <c r="U105" s="1">
        <v>10</v>
      </c>
      <c r="V105" s="1">
        <v>57.5</v>
      </c>
      <c r="W105" s="1">
        <v>87.5</v>
      </c>
      <c r="X105" s="1">
        <v>20</v>
      </c>
      <c r="Y105" s="1">
        <v>60.42</v>
      </c>
      <c r="Z105" s="1">
        <v>90</v>
      </c>
      <c r="AA105" s="1">
        <v>10</v>
      </c>
      <c r="AB105" s="1">
        <v>55.83</v>
      </c>
      <c r="AC105" s="1">
        <v>90</v>
      </c>
      <c r="AD105" s="1">
        <v>57.5</v>
      </c>
      <c r="AE105" s="1">
        <v>60.4166666666666</v>
      </c>
      <c r="AF105" s="1">
        <v>55.8333333333333</v>
      </c>
      <c r="AG105" s="1">
        <v>2.15</v>
      </c>
      <c r="AH105" s="1">
        <v>3.25</v>
      </c>
      <c r="AI105" s="1">
        <v>1.5</v>
      </c>
      <c r="AJ105" s="1">
        <v>1.3333333333333299</v>
      </c>
      <c r="AK105" s="1">
        <v>1.3333333333333299</v>
      </c>
      <c r="AL105" s="1">
        <v>1.6666666666666601</v>
      </c>
    </row>
    <row r="106" spans="4:38" x14ac:dyDescent="0.3">
      <c r="D106" s="1">
        <v>10</v>
      </c>
      <c r="E106" s="1">
        <v>4</v>
      </c>
      <c r="F106" s="1" t="s">
        <v>1</v>
      </c>
      <c r="G106" s="1">
        <v>10</v>
      </c>
      <c r="H106" s="1" t="s">
        <v>14</v>
      </c>
      <c r="I106" s="1">
        <v>0</v>
      </c>
      <c r="J106" s="1">
        <v>33020.999999999898</v>
      </c>
      <c r="K106" s="1">
        <v>25910.999999999902</v>
      </c>
      <c r="L106" s="1">
        <v>2730</v>
      </c>
      <c r="M106" s="1">
        <v>3420</v>
      </c>
      <c r="N106" s="1">
        <v>960</v>
      </c>
      <c r="O106" s="1">
        <v>74</v>
      </c>
      <c r="P106" s="1">
        <v>83.33</v>
      </c>
      <c r="Q106" s="1">
        <v>80</v>
      </c>
      <c r="R106" s="1">
        <v>5</v>
      </c>
      <c r="S106" s="1">
        <v>3</v>
      </c>
      <c r="T106" s="1">
        <v>2</v>
      </c>
      <c r="U106" s="1">
        <v>10</v>
      </c>
      <c r="V106" s="1">
        <v>50.5</v>
      </c>
      <c r="W106" s="1">
        <v>90</v>
      </c>
      <c r="X106" s="1">
        <v>10</v>
      </c>
      <c r="Y106" s="1">
        <v>51.67</v>
      </c>
      <c r="Z106" s="1">
        <v>90</v>
      </c>
      <c r="AA106" s="1">
        <v>10</v>
      </c>
      <c r="AB106" s="1">
        <v>51.25</v>
      </c>
      <c r="AC106" s="1">
        <v>90</v>
      </c>
      <c r="AD106" s="1">
        <v>50.5</v>
      </c>
      <c r="AE106" s="1">
        <v>51.6666666666666</v>
      </c>
      <c r="AF106" s="1">
        <v>51.25</v>
      </c>
      <c r="AG106" s="1">
        <v>1.5</v>
      </c>
      <c r="AH106" s="1">
        <v>1.6</v>
      </c>
      <c r="AI106" s="1">
        <v>1.3333333333333299</v>
      </c>
      <c r="AJ106" s="1">
        <v>1.5</v>
      </c>
      <c r="AK106" s="1">
        <v>1</v>
      </c>
      <c r="AL106" s="1">
        <v>1.6666666666666601</v>
      </c>
    </row>
    <row r="107" spans="4:38" x14ac:dyDescent="0.3">
      <c r="D107" s="1">
        <v>10</v>
      </c>
      <c r="E107" s="1">
        <v>4</v>
      </c>
      <c r="F107" s="1" t="s">
        <v>1</v>
      </c>
      <c r="G107" s="1">
        <v>10</v>
      </c>
      <c r="H107" s="1" t="s">
        <v>14</v>
      </c>
      <c r="I107" s="1">
        <v>1</v>
      </c>
      <c r="J107" s="1">
        <v>41511</v>
      </c>
      <c r="K107" s="1">
        <v>24801</v>
      </c>
      <c r="L107" s="1">
        <v>7770</v>
      </c>
      <c r="M107" s="1">
        <v>7980</v>
      </c>
      <c r="N107" s="1">
        <v>960</v>
      </c>
      <c r="O107" s="1">
        <v>26</v>
      </c>
      <c r="P107" s="1">
        <v>70</v>
      </c>
      <c r="Q107" s="1">
        <v>80</v>
      </c>
      <c r="R107" s="1">
        <v>5</v>
      </c>
      <c r="S107" s="1">
        <v>3</v>
      </c>
      <c r="T107" s="1">
        <v>2</v>
      </c>
      <c r="U107" s="1">
        <v>10</v>
      </c>
      <c r="V107" s="1">
        <v>50.5</v>
      </c>
      <c r="W107" s="1">
        <v>90</v>
      </c>
      <c r="X107" s="1">
        <v>10</v>
      </c>
      <c r="Y107" s="1">
        <v>51.67</v>
      </c>
      <c r="Z107" s="1">
        <v>90</v>
      </c>
      <c r="AA107" s="1">
        <v>10</v>
      </c>
      <c r="AB107" s="1">
        <v>51.25</v>
      </c>
      <c r="AC107" s="1">
        <v>90</v>
      </c>
      <c r="AD107" s="1">
        <v>50.5</v>
      </c>
      <c r="AE107" s="1">
        <v>51.6666666666666</v>
      </c>
      <c r="AF107" s="1">
        <v>51.25</v>
      </c>
      <c r="AG107" s="1">
        <v>1.85</v>
      </c>
      <c r="AH107" s="1">
        <v>2.2000000000000002</v>
      </c>
      <c r="AI107" s="1">
        <v>1.5</v>
      </c>
      <c r="AJ107" s="1">
        <v>1.5</v>
      </c>
      <c r="AK107" s="1">
        <v>1.3333333333333299</v>
      </c>
      <c r="AL107" s="1">
        <v>1.6666666666666601</v>
      </c>
    </row>
    <row r="108" spans="4:38" x14ac:dyDescent="0.3">
      <c r="D108" s="1">
        <v>10</v>
      </c>
      <c r="E108" s="1">
        <v>4</v>
      </c>
      <c r="F108" s="1" t="s">
        <v>1</v>
      </c>
      <c r="G108" s="1">
        <v>10</v>
      </c>
      <c r="H108" s="1" t="s">
        <v>14</v>
      </c>
      <c r="I108" s="1">
        <v>2</v>
      </c>
      <c r="J108" s="1">
        <v>33308.999999999098</v>
      </c>
      <c r="K108" s="1">
        <v>27158.999999999101</v>
      </c>
      <c r="L108" s="1">
        <v>1050</v>
      </c>
      <c r="M108" s="1">
        <v>3420</v>
      </c>
      <c r="N108" s="1">
        <v>1680</v>
      </c>
      <c r="O108" s="1">
        <v>90</v>
      </c>
      <c r="P108" s="1">
        <v>83.33</v>
      </c>
      <c r="Q108" s="1">
        <v>65</v>
      </c>
      <c r="R108" s="1">
        <v>5</v>
      </c>
      <c r="S108" s="1">
        <v>3</v>
      </c>
      <c r="T108" s="1">
        <v>2</v>
      </c>
      <c r="U108" s="1">
        <v>10</v>
      </c>
      <c r="V108" s="1">
        <v>50.5</v>
      </c>
      <c r="W108" s="1">
        <v>90</v>
      </c>
      <c r="X108" s="1">
        <v>10</v>
      </c>
      <c r="Y108" s="1">
        <v>51.67</v>
      </c>
      <c r="Z108" s="1">
        <v>90</v>
      </c>
      <c r="AA108" s="1">
        <v>10</v>
      </c>
      <c r="AB108" s="1">
        <v>51.25</v>
      </c>
      <c r="AC108" s="1">
        <v>90</v>
      </c>
      <c r="AD108" s="1">
        <v>50.5</v>
      </c>
      <c r="AE108" s="1">
        <v>51.6666666666666</v>
      </c>
      <c r="AF108" s="1">
        <v>51.25</v>
      </c>
      <c r="AG108" s="1">
        <v>1.3</v>
      </c>
      <c r="AH108" s="1">
        <v>1</v>
      </c>
      <c r="AI108" s="1">
        <v>1.3333333333333299</v>
      </c>
      <c r="AJ108" s="1">
        <v>2</v>
      </c>
      <c r="AK108" s="1">
        <v>1</v>
      </c>
      <c r="AL108" s="1">
        <v>1.6666666666666601</v>
      </c>
    </row>
    <row r="109" spans="4:38" x14ac:dyDescent="0.3">
      <c r="D109" s="1">
        <v>10</v>
      </c>
      <c r="E109" s="1">
        <v>4</v>
      </c>
      <c r="F109" s="1" t="s">
        <v>1</v>
      </c>
      <c r="G109" s="1">
        <v>10</v>
      </c>
      <c r="H109" s="1" t="s">
        <v>14</v>
      </c>
      <c r="I109" s="1">
        <v>3</v>
      </c>
      <c r="J109" s="1">
        <v>33020.999999999898</v>
      </c>
      <c r="K109" s="1">
        <v>25910.999999999902</v>
      </c>
      <c r="L109" s="1">
        <v>2730</v>
      </c>
      <c r="M109" s="1">
        <v>3420</v>
      </c>
      <c r="N109" s="1">
        <v>960</v>
      </c>
      <c r="O109" s="1">
        <v>74</v>
      </c>
      <c r="P109" s="1">
        <v>83.33</v>
      </c>
      <c r="Q109" s="1">
        <v>80</v>
      </c>
      <c r="R109" s="1">
        <v>5</v>
      </c>
      <c r="S109" s="1">
        <v>3</v>
      </c>
      <c r="T109" s="1">
        <v>2</v>
      </c>
      <c r="U109" s="1">
        <v>10</v>
      </c>
      <c r="V109" s="1">
        <v>50.5</v>
      </c>
      <c r="W109" s="1">
        <v>90</v>
      </c>
      <c r="X109" s="1">
        <v>10</v>
      </c>
      <c r="Y109" s="1">
        <v>51.67</v>
      </c>
      <c r="Z109" s="1">
        <v>90</v>
      </c>
      <c r="AA109" s="1">
        <v>10</v>
      </c>
      <c r="AB109" s="1">
        <v>51.25</v>
      </c>
      <c r="AC109" s="1">
        <v>90</v>
      </c>
      <c r="AD109" s="1">
        <v>50.5</v>
      </c>
      <c r="AE109" s="1">
        <v>51.6666666666666</v>
      </c>
      <c r="AF109" s="1">
        <v>51.25</v>
      </c>
      <c r="AG109" s="1">
        <v>1.5</v>
      </c>
      <c r="AH109" s="1">
        <v>1.6</v>
      </c>
      <c r="AI109" s="1">
        <v>1.3333333333333299</v>
      </c>
      <c r="AJ109" s="1">
        <v>1.5</v>
      </c>
      <c r="AK109" s="1">
        <v>1</v>
      </c>
      <c r="AL109" s="1">
        <v>1.6666666666666601</v>
      </c>
    </row>
    <row r="110" spans="4:38" x14ac:dyDescent="0.3">
      <c r="D110" s="1">
        <v>10</v>
      </c>
      <c r="E110" s="1">
        <v>4</v>
      </c>
      <c r="F110" s="1" t="s">
        <v>1</v>
      </c>
      <c r="G110" s="1">
        <v>10</v>
      </c>
      <c r="H110" s="1" t="s">
        <v>14</v>
      </c>
      <c r="I110" s="1">
        <v>4</v>
      </c>
      <c r="J110" s="1">
        <v>34084.999999998501</v>
      </c>
      <c r="K110" s="1">
        <v>27454.999999998501</v>
      </c>
      <c r="L110" s="1">
        <v>2730</v>
      </c>
      <c r="M110" s="1">
        <v>3420</v>
      </c>
      <c r="N110" s="1">
        <v>480</v>
      </c>
      <c r="O110" s="1">
        <v>74</v>
      </c>
      <c r="P110" s="1">
        <v>83.33</v>
      </c>
      <c r="Q110" s="1">
        <v>90</v>
      </c>
      <c r="R110" s="1">
        <v>5</v>
      </c>
      <c r="S110" s="1">
        <v>3</v>
      </c>
      <c r="T110" s="1">
        <v>2</v>
      </c>
      <c r="U110" s="1">
        <v>10</v>
      </c>
      <c r="V110" s="1">
        <v>50.5</v>
      </c>
      <c r="W110" s="1">
        <v>90</v>
      </c>
      <c r="X110" s="1">
        <v>10</v>
      </c>
      <c r="Y110" s="1">
        <v>51.67</v>
      </c>
      <c r="Z110" s="1">
        <v>90</v>
      </c>
      <c r="AA110" s="1">
        <v>10</v>
      </c>
      <c r="AB110" s="1">
        <v>51.25</v>
      </c>
      <c r="AC110" s="1">
        <v>90</v>
      </c>
      <c r="AD110" s="1">
        <v>50.5</v>
      </c>
      <c r="AE110" s="1">
        <v>51.6666666666666</v>
      </c>
      <c r="AF110" s="1">
        <v>51.25</v>
      </c>
      <c r="AG110" s="1">
        <v>1.4</v>
      </c>
      <c r="AH110" s="1">
        <v>1.6</v>
      </c>
      <c r="AI110" s="1">
        <v>1.3333333333333299</v>
      </c>
      <c r="AJ110" s="1">
        <v>1</v>
      </c>
      <c r="AK110" s="1">
        <v>1</v>
      </c>
      <c r="AL110" s="1">
        <v>1.6666666666666601</v>
      </c>
    </row>
    <row r="111" spans="4:38" x14ac:dyDescent="0.3">
      <c r="D111" s="1">
        <v>10</v>
      </c>
      <c r="E111" s="1">
        <v>4</v>
      </c>
      <c r="F111" s="1" t="s">
        <v>1</v>
      </c>
      <c r="G111" s="1">
        <v>10</v>
      </c>
      <c r="H111" s="1" t="s">
        <v>14</v>
      </c>
      <c r="I111" s="1">
        <v>5</v>
      </c>
      <c r="J111" s="1">
        <v>40011</v>
      </c>
      <c r="K111" s="1">
        <v>35061</v>
      </c>
      <c r="L111" s="1">
        <v>1050</v>
      </c>
      <c r="M111" s="1">
        <v>3420</v>
      </c>
      <c r="N111" s="1">
        <v>480</v>
      </c>
      <c r="O111" s="1">
        <v>90</v>
      </c>
      <c r="P111" s="1">
        <v>83.33</v>
      </c>
      <c r="Q111" s="1">
        <v>90</v>
      </c>
      <c r="R111" s="1">
        <v>5</v>
      </c>
      <c r="S111" s="1">
        <v>3</v>
      </c>
      <c r="T111" s="1">
        <v>2</v>
      </c>
      <c r="U111" s="1">
        <v>10</v>
      </c>
      <c r="V111" s="1">
        <v>50.5</v>
      </c>
      <c r="W111" s="1">
        <v>90</v>
      </c>
      <c r="X111" s="1">
        <v>10</v>
      </c>
      <c r="Y111" s="1">
        <v>51.67</v>
      </c>
      <c r="Z111" s="1">
        <v>90</v>
      </c>
      <c r="AA111" s="1">
        <v>10</v>
      </c>
      <c r="AB111" s="1">
        <v>51.25</v>
      </c>
      <c r="AC111" s="1">
        <v>90</v>
      </c>
      <c r="AD111" s="1">
        <v>50.5</v>
      </c>
      <c r="AE111" s="1">
        <v>51.6666666666666</v>
      </c>
      <c r="AF111" s="1">
        <v>51.25</v>
      </c>
      <c r="AG111" s="1">
        <v>1.1000000000000001</v>
      </c>
      <c r="AH111" s="1">
        <v>1</v>
      </c>
      <c r="AI111" s="1">
        <v>1.3333333333333299</v>
      </c>
      <c r="AJ111" s="1">
        <v>1</v>
      </c>
      <c r="AK111" s="1">
        <v>1</v>
      </c>
      <c r="AL111" s="1">
        <v>1.6666666666666601</v>
      </c>
    </row>
    <row r="112" spans="4:38" x14ac:dyDescent="0.3">
      <c r="D112" s="1">
        <v>10</v>
      </c>
      <c r="E112" s="1">
        <v>8</v>
      </c>
      <c r="F112" s="1" t="s">
        <v>1</v>
      </c>
      <c r="G112" s="1">
        <v>10</v>
      </c>
      <c r="H112" s="1" t="s">
        <v>14</v>
      </c>
      <c r="I112" s="1">
        <v>0</v>
      </c>
      <c r="J112" s="1">
        <v>33271.999999999898</v>
      </c>
      <c r="K112" s="1">
        <v>25951.999999999902</v>
      </c>
      <c r="L112" s="1">
        <v>2310</v>
      </c>
      <c r="M112" s="1">
        <v>3810</v>
      </c>
      <c r="N112" s="1">
        <v>1200</v>
      </c>
      <c r="O112" s="1">
        <v>78</v>
      </c>
      <c r="P112" s="1">
        <v>85</v>
      </c>
      <c r="Q112" s="1">
        <v>75</v>
      </c>
      <c r="R112" s="1">
        <v>5</v>
      </c>
      <c r="S112" s="1">
        <v>3</v>
      </c>
      <c r="T112" s="1">
        <v>2</v>
      </c>
      <c r="U112" s="1">
        <v>10</v>
      </c>
      <c r="V112" s="1">
        <v>56</v>
      </c>
      <c r="W112" s="1">
        <v>88</v>
      </c>
      <c r="X112" s="1">
        <v>10</v>
      </c>
      <c r="Y112" s="1">
        <v>56.67</v>
      </c>
      <c r="Z112" s="1">
        <v>86.67</v>
      </c>
      <c r="AA112" s="1">
        <v>10</v>
      </c>
      <c r="AB112" s="1">
        <v>58.75</v>
      </c>
      <c r="AC112" s="1">
        <v>90</v>
      </c>
      <c r="AD112" s="1">
        <v>56</v>
      </c>
      <c r="AE112" s="1">
        <v>56.6666666666666</v>
      </c>
      <c r="AF112" s="1">
        <v>58.75</v>
      </c>
      <c r="AG112" s="1">
        <v>1.65</v>
      </c>
      <c r="AH112" s="1">
        <v>1.6</v>
      </c>
      <c r="AI112" s="1">
        <v>1.1666666666666601</v>
      </c>
      <c r="AJ112" s="1">
        <v>2.5</v>
      </c>
      <c r="AK112" s="1">
        <v>1</v>
      </c>
      <c r="AL112" s="1">
        <v>1.3333333333333299</v>
      </c>
    </row>
    <row r="113" spans="4:38" x14ac:dyDescent="0.3">
      <c r="D113" s="1">
        <v>10</v>
      </c>
      <c r="E113" s="1">
        <v>8</v>
      </c>
      <c r="F113" s="1" t="s">
        <v>1</v>
      </c>
      <c r="G113" s="1">
        <v>10</v>
      </c>
      <c r="H113" s="1" t="s">
        <v>14</v>
      </c>
      <c r="I113" s="1">
        <v>1</v>
      </c>
      <c r="J113" s="1">
        <v>36058</v>
      </c>
      <c r="K113" s="1">
        <v>24118</v>
      </c>
      <c r="L113" s="1">
        <v>5670</v>
      </c>
      <c r="M113" s="1">
        <v>4590</v>
      </c>
      <c r="N113" s="1">
        <v>1680</v>
      </c>
      <c r="O113" s="1">
        <v>46</v>
      </c>
      <c r="P113" s="1">
        <v>81.67</v>
      </c>
      <c r="Q113" s="1">
        <v>65</v>
      </c>
      <c r="R113" s="1">
        <v>5</v>
      </c>
      <c r="S113" s="1">
        <v>3</v>
      </c>
      <c r="T113" s="1">
        <v>2</v>
      </c>
      <c r="U113" s="1">
        <v>10</v>
      </c>
      <c r="V113" s="1">
        <v>56</v>
      </c>
      <c r="W113" s="1">
        <v>88</v>
      </c>
      <c r="X113" s="1">
        <v>10</v>
      </c>
      <c r="Y113" s="1">
        <v>56.67</v>
      </c>
      <c r="Z113" s="1">
        <v>86.67</v>
      </c>
      <c r="AA113" s="1">
        <v>10</v>
      </c>
      <c r="AB113" s="1">
        <v>58.75</v>
      </c>
      <c r="AC113" s="1">
        <v>90</v>
      </c>
      <c r="AD113" s="1">
        <v>56</v>
      </c>
      <c r="AE113" s="1">
        <v>56.6666666666666</v>
      </c>
      <c r="AF113" s="1">
        <v>58.75</v>
      </c>
      <c r="AG113" s="1">
        <v>2.65</v>
      </c>
      <c r="AH113" s="1">
        <v>3.4</v>
      </c>
      <c r="AI113" s="1">
        <v>1.5</v>
      </c>
      <c r="AJ113" s="1">
        <v>2.5</v>
      </c>
      <c r="AK113" s="1">
        <v>1.3333333333333299</v>
      </c>
      <c r="AL113" s="1">
        <v>1.6666666666666601</v>
      </c>
    </row>
    <row r="114" spans="4:38" x14ac:dyDescent="0.3">
      <c r="D114" s="1">
        <v>10</v>
      </c>
      <c r="E114" s="1">
        <v>8</v>
      </c>
      <c r="F114" s="1" t="s">
        <v>1</v>
      </c>
      <c r="G114" s="1">
        <v>10</v>
      </c>
      <c r="H114" s="1" t="s">
        <v>14</v>
      </c>
      <c r="I114" s="1">
        <v>2</v>
      </c>
      <c r="J114" s="1">
        <v>34405.999999998799</v>
      </c>
      <c r="K114" s="1">
        <v>27175.999999998799</v>
      </c>
      <c r="L114" s="1">
        <v>1260</v>
      </c>
      <c r="M114" s="1">
        <v>3810</v>
      </c>
      <c r="N114" s="1">
        <v>2160</v>
      </c>
      <c r="O114" s="1">
        <v>88</v>
      </c>
      <c r="P114" s="1">
        <v>85</v>
      </c>
      <c r="Q114" s="1">
        <v>55</v>
      </c>
      <c r="R114" s="1">
        <v>5</v>
      </c>
      <c r="S114" s="1">
        <v>3</v>
      </c>
      <c r="T114" s="1">
        <v>2</v>
      </c>
      <c r="U114" s="1">
        <v>10</v>
      </c>
      <c r="V114" s="1">
        <v>56</v>
      </c>
      <c r="W114" s="1">
        <v>88</v>
      </c>
      <c r="X114" s="1">
        <v>10</v>
      </c>
      <c r="Y114" s="1">
        <v>56.67</v>
      </c>
      <c r="Z114" s="1">
        <v>86.67</v>
      </c>
      <c r="AA114" s="1">
        <v>10</v>
      </c>
      <c r="AB114" s="1">
        <v>58.75</v>
      </c>
      <c r="AC114" s="1">
        <v>90</v>
      </c>
      <c r="AD114" s="1">
        <v>56</v>
      </c>
      <c r="AE114" s="1">
        <v>56.6666666666666</v>
      </c>
      <c r="AF114" s="1">
        <v>58.75</v>
      </c>
      <c r="AG114" s="1">
        <v>1.55</v>
      </c>
      <c r="AH114" s="1">
        <v>1</v>
      </c>
      <c r="AI114" s="1">
        <v>1.1666666666666601</v>
      </c>
      <c r="AJ114" s="1">
        <v>3.5</v>
      </c>
      <c r="AK114" s="1">
        <v>1</v>
      </c>
      <c r="AL114" s="1">
        <v>1.3333333333333299</v>
      </c>
    </row>
    <row r="115" spans="4:38" x14ac:dyDescent="0.3">
      <c r="D115" s="1">
        <v>10</v>
      </c>
      <c r="E115" s="1">
        <v>8</v>
      </c>
      <c r="F115" s="1" t="s">
        <v>1</v>
      </c>
      <c r="G115" s="1">
        <v>10</v>
      </c>
      <c r="H115" s="1" t="s">
        <v>14</v>
      </c>
      <c r="I115" s="1">
        <v>3</v>
      </c>
      <c r="J115" s="1">
        <v>33367.999999999898</v>
      </c>
      <c r="K115" s="1">
        <v>26287.999999999902</v>
      </c>
      <c r="L115" s="1">
        <v>2940</v>
      </c>
      <c r="M115" s="1">
        <v>3420</v>
      </c>
      <c r="N115" s="1">
        <v>720</v>
      </c>
      <c r="O115" s="1">
        <v>72</v>
      </c>
      <c r="P115" s="1">
        <v>86.67</v>
      </c>
      <c r="Q115" s="1">
        <v>85</v>
      </c>
      <c r="R115" s="1">
        <v>5</v>
      </c>
      <c r="S115" s="1">
        <v>3</v>
      </c>
      <c r="T115" s="1">
        <v>2</v>
      </c>
      <c r="U115" s="1">
        <v>10</v>
      </c>
      <c r="V115" s="1">
        <v>56</v>
      </c>
      <c r="W115" s="1">
        <v>88</v>
      </c>
      <c r="X115" s="1">
        <v>10</v>
      </c>
      <c r="Y115" s="1">
        <v>56.67</v>
      </c>
      <c r="Z115" s="1">
        <v>86.67</v>
      </c>
      <c r="AA115" s="1">
        <v>10</v>
      </c>
      <c r="AB115" s="1">
        <v>58.75</v>
      </c>
      <c r="AC115" s="1">
        <v>90</v>
      </c>
      <c r="AD115" s="1">
        <v>56</v>
      </c>
      <c r="AE115" s="1">
        <v>56.6666666666666</v>
      </c>
      <c r="AF115" s="1">
        <v>58.75</v>
      </c>
      <c r="AG115" s="1">
        <v>1.7</v>
      </c>
      <c r="AH115" s="1">
        <v>2.2000000000000002</v>
      </c>
      <c r="AI115" s="1">
        <v>1</v>
      </c>
      <c r="AJ115" s="1">
        <v>1.5</v>
      </c>
      <c r="AK115" s="1">
        <v>1</v>
      </c>
      <c r="AL115" s="1">
        <v>1</v>
      </c>
    </row>
    <row r="116" spans="4:38" x14ac:dyDescent="0.3">
      <c r="D116" s="1">
        <v>10</v>
      </c>
      <c r="E116" s="1">
        <v>8</v>
      </c>
      <c r="F116" s="1" t="s">
        <v>1</v>
      </c>
      <c r="G116" s="1">
        <v>10</v>
      </c>
      <c r="H116" s="1" t="s">
        <v>14</v>
      </c>
      <c r="I116" s="1">
        <v>5</v>
      </c>
      <c r="J116" s="1">
        <v>40221</v>
      </c>
      <c r="K116" s="1">
        <v>35061</v>
      </c>
      <c r="L116" s="1">
        <v>1260</v>
      </c>
      <c r="M116" s="1">
        <v>3420</v>
      </c>
      <c r="N116" s="1">
        <v>480</v>
      </c>
      <c r="O116" s="1">
        <v>88</v>
      </c>
      <c r="P116" s="1">
        <v>86.67</v>
      </c>
      <c r="Q116" s="1">
        <v>90</v>
      </c>
      <c r="R116" s="1">
        <v>5</v>
      </c>
      <c r="S116" s="1">
        <v>3</v>
      </c>
      <c r="T116" s="1">
        <v>2</v>
      </c>
      <c r="U116" s="1">
        <v>10</v>
      </c>
      <c r="V116" s="1">
        <v>56</v>
      </c>
      <c r="W116" s="1">
        <v>88</v>
      </c>
      <c r="X116" s="1">
        <v>10</v>
      </c>
      <c r="Y116" s="1">
        <v>56.67</v>
      </c>
      <c r="Z116" s="1">
        <v>86.67</v>
      </c>
      <c r="AA116" s="1">
        <v>10</v>
      </c>
      <c r="AB116" s="1">
        <v>58.75</v>
      </c>
      <c r="AC116" s="1">
        <v>90</v>
      </c>
      <c r="AD116" s="1">
        <v>56</v>
      </c>
      <c r="AE116" s="1">
        <v>56.6666666666666</v>
      </c>
      <c r="AF116" s="1">
        <v>58.75</v>
      </c>
      <c r="AG116" s="1">
        <v>1</v>
      </c>
      <c r="AH116" s="1">
        <v>1</v>
      </c>
      <c r="AI116" s="1">
        <v>1</v>
      </c>
      <c r="AJ116" s="1">
        <v>1</v>
      </c>
      <c r="AK116" s="1">
        <v>1</v>
      </c>
      <c r="AL116" s="1">
        <v>1</v>
      </c>
    </row>
    <row r="117" spans="4:38" x14ac:dyDescent="0.3">
      <c r="D117" s="1">
        <v>10</v>
      </c>
      <c r="E117" s="1">
        <v>8</v>
      </c>
      <c r="F117" s="1" t="s">
        <v>1</v>
      </c>
      <c r="G117" s="1">
        <v>10</v>
      </c>
      <c r="H117" s="1" t="s">
        <v>14</v>
      </c>
      <c r="I117" s="1">
        <v>4</v>
      </c>
      <c r="J117" s="1">
        <v>33862</v>
      </c>
      <c r="K117" s="1">
        <v>27022</v>
      </c>
      <c r="L117" s="1">
        <v>2940</v>
      </c>
      <c r="M117" s="1">
        <v>3420</v>
      </c>
      <c r="N117" s="1">
        <v>480</v>
      </c>
      <c r="O117" s="1">
        <v>72</v>
      </c>
      <c r="P117" s="1">
        <v>86.67</v>
      </c>
      <c r="Q117" s="1">
        <v>90</v>
      </c>
      <c r="R117" s="1">
        <v>5</v>
      </c>
      <c r="S117" s="1">
        <v>3</v>
      </c>
      <c r="T117" s="1">
        <v>2</v>
      </c>
      <c r="U117" s="1">
        <v>10</v>
      </c>
      <c r="V117" s="1">
        <v>56</v>
      </c>
      <c r="W117" s="1">
        <v>88</v>
      </c>
      <c r="X117" s="1">
        <v>10</v>
      </c>
      <c r="Y117" s="1">
        <v>56.67</v>
      </c>
      <c r="Z117" s="1">
        <v>86.67</v>
      </c>
      <c r="AA117" s="1">
        <v>10</v>
      </c>
      <c r="AB117" s="1">
        <v>58.75</v>
      </c>
      <c r="AC117" s="1">
        <v>90</v>
      </c>
      <c r="AD117" s="1">
        <v>56</v>
      </c>
      <c r="AE117" s="1">
        <v>56.6666666666666</v>
      </c>
      <c r="AF117" s="1">
        <v>58.75</v>
      </c>
      <c r="AG117" s="1">
        <v>1.6</v>
      </c>
      <c r="AH117" s="1">
        <v>2.2000000000000002</v>
      </c>
      <c r="AI117" s="1">
        <v>1</v>
      </c>
      <c r="AJ117" s="1">
        <v>1</v>
      </c>
      <c r="AK117" s="1">
        <v>1</v>
      </c>
      <c r="AL117" s="1">
        <v>1</v>
      </c>
    </row>
    <row r="118" spans="4:38" x14ac:dyDescent="0.3">
      <c r="D118" s="1">
        <v>10</v>
      </c>
      <c r="E118" s="1">
        <v>4</v>
      </c>
      <c r="F118" s="1" t="s">
        <v>1</v>
      </c>
      <c r="G118" s="1">
        <v>11</v>
      </c>
      <c r="H118" s="1" t="s">
        <v>14</v>
      </c>
      <c r="I118" s="1">
        <v>0</v>
      </c>
      <c r="J118" s="1">
        <v>46405</v>
      </c>
      <c r="K118" s="1">
        <v>33685</v>
      </c>
      <c r="L118" s="1">
        <v>1050</v>
      </c>
      <c r="M118" s="1">
        <v>9270</v>
      </c>
      <c r="N118" s="1">
        <v>2400</v>
      </c>
      <c r="O118" s="1">
        <v>75</v>
      </c>
      <c r="P118" s="1">
        <v>78.75</v>
      </c>
      <c r="Q118" s="1">
        <v>60</v>
      </c>
      <c r="R118" s="1">
        <v>2</v>
      </c>
      <c r="S118" s="1">
        <v>4</v>
      </c>
      <c r="T118" s="1">
        <v>4</v>
      </c>
      <c r="U118" s="1">
        <v>5</v>
      </c>
      <c r="V118" s="1">
        <v>37.5</v>
      </c>
      <c r="W118" s="1">
        <v>75</v>
      </c>
      <c r="X118" s="1">
        <v>10</v>
      </c>
      <c r="Y118" s="1">
        <v>51.25</v>
      </c>
      <c r="Z118" s="1">
        <v>90</v>
      </c>
      <c r="AA118" s="1">
        <v>10</v>
      </c>
      <c r="AB118" s="1">
        <v>51.25</v>
      </c>
      <c r="AC118" s="1">
        <v>90</v>
      </c>
      <c r="AD118" s="1">
        <v>37.5</v>
      </c>
      <c r="AE118" s="1">
        <v>51.25</v>
      </c>
      <c r="AF118" s="1">
        <v>51.25</v>
      </c>
      <c r="AG118" s="1">
        <v>1.5</v>
      </c>
      <c r="AH118" s="1">
        <v>1</v>
      </c>
      <c r="AI118" s="1">
        <v>1.5</v>
      </c>
      <c r="AJ118" s="1">
        <v>1.75</v>
      </c>
      <c r="AK118" s="1">
        <v>1.5</v>
      </c>
      <c r="AL118" s="1">
        <v>1.5</v>
      </c>
    </row>
    <row r="119" spans="4:38" x14ac:dyDescent="0.3">
      <c r="D119" s="1">
        <v>10</v>
      </c>
      <c r="E119" s="1">
        <v>4</v>
      </c>
      <c r="F119" s="1" t="s">
        <v>1</v>
      </c>
      <c r="G119" s="1">
        <v>11</v>
      </c>
      <c r="H119" s="1" t="s">
        <v>14</v>
      </c>
      <c r="I119" s="1">
        <v>1</v>
      </c>
      <c r="J119" s="1">
        <v>57099.999999999898</v>
      </c>
      <c r="K119" s="1">
        <v>25299.999999999902</v>
      </c>
      <c r="L119" s="1">
        <v>2730</v>
      </c>
      <c r="M119" s="1">
        <v>23970</v>
      </c>
      <c r="N119" s="1">
        <v>5100</v>
      </c>
      <c r="O119" s="1">
        <v>35</v>
      </c>
      <c r="P119" s="1">
        <v>45</v>
      </c>
      <c r="Q119" s="1">
        <v>30</v>
      </c>
      <c r="R119" s="1">
        <v>2</v>
      </c>
      <c r="S119" s="1">
        <v>4</v>
      </c>
      <c r="T119" s="1">
        <v>4</v>
      </c>
      <c r="U119" s="1">
        <v>5</v>
      </c>
      <c r="V119" s="1">
        <v>37.5</v>
      </c>
      <c r="W119" s="1">
        <v>75</v>
      </c>
      <c r="X119" s="1">
        <v>10</v>
      </c>
      <c r="Y119" s="1">
        <v>51.25</v>
      </c>
      <c r="Z119" s="1">
        <v>90</v>
      </c>
      <c r="AA119" s="1">
        <v>10</v>
      </c>
      <c r="AB119" s="1">
        <v>51.25</v>
      </c>
      <c r="AC119" s="1">
        <v>90</v>
      </c>
      <c r="AD119" s="1">
        <v>37.5</v>
      </c>
      <c r="AE119" s="1">
        <v>51.25</v>
      </c>
      <c r="AF119" s="1">
        <v>51.25</v>
      </c>
      <c r="AG119" s="1">
        <v>2.2999999999999998</v>
      </c>
      <c r="AH119" s="1">
        <v>1.5</v>
      </c>
      <c r="AI119" s="1">
        <v>2.25</v>
      </c>
      <c r="AJ119" s="1">
        <v>2.75</v>
      </c>
      <c r="AK119" s="1">
        <v>2.25</v>
      </c>
      <c r="AL119" s="1">
        <v>2.25</v>
      </c>
    </row>
    <row r="120" spans="4:38" x14ac:dyDescent="0.3">
      <c r="D120" s="1">
        <v>10</v>
      </c>
      <c r="E120" s="1">
        <v>4</v>
      </c>
      <c r="F120" s="1" t="s">
        <v>1</v>
      </c>
      <c r="G120" s="1">
        <v>11</v>
      </c>
      <c r="H120" s="1" t="s">
        <v>14</v>
      </c>
      <c r="I120" s="1">
        <v>2</v>
      </c>
      <c r="J120" s="1">
        <v>46404.999999999804</v>
      </c>
      <c r="K120" s="1">
        <v>33684.999999999804</v>
      </c>
      <c r="L120" s="1">
        <v>1050</v>
      </c>
      <c r="M120" s="1">
        <v>9270</v>
      </c>
      <c r="N120" s="1">
        <v>2400</v>
      </c>
      <c r="O120" s="1">
        <v>75</v>
      </c>
      <c r="P120" s="1">
        <v>78.75</v>
      </c>
      <c r="Q120" s="1">
        <v>60</v>
      </c>
      <c r="R120" s="1">
        <v>2</v>
      </c>
      <c r="S120" s="1">
        <v>4</v>
      </c>
      <c r="T120" s="1">
        <v>4</v>
      </c>
      <c r="U120" s="1">
        <v>5</v>
      </c>
      <c r="V120" s="1">
        <v>37.5</v>
      </c>
      <c r="W120" s="1">
        <v>75</v>
      </c>
      <c r="X120" s="1">
        <v>10</v>
      </c>
      <c r="Y120" s="1">
        <v>51.25</v>
      </c>
      <c r="Z120" s="1">
        <v>90</v>
      </c>
      <c r="AA120" s="1">
        <v>10</v>
      </c>
      <c r="AB120" s="1">
        <v>51.25</v>
      </c>
      <c r="AC120" s="1">
        <v>90</v>
      </c>
      <c r="AD120" s="1">
        <v>37.5</v>
      </c>
      <c r="AE120" s="1">
        <v>51.25</v>
      </c>
      <c r="AF120" s="1">
        <v>51.25</v>
      </c>
      <c r="AG120" s="1">
        <v>1.5</v>
      </c>
      <c r="AH120" s="1">
        <v>1</v>
      </c>
      <c r="AI120" s="1">
        <v>1.5</v>
      </c>
      <c r="AJ120" s="1">
        <v>1.75</v>
      </c>
      <c r="AK120" s="1">
        <v>1.5</v>
      </c>
      <c r="AL120" s="1">
        <v>1.5</v>
      </c>
    </row>
    <row r="121" spans="4:38" x14ac:dyDescent="0.3">
      <c r="D121" s="1">
        <v>10</v>
      </c>
      <c r="E121" s="1">
        <v>4</v>
      </c>
      <c r="F121" s="1" t="s">
        <v>1</v>
      </c>
      <c r="G121" s="1">
        <v>11</v>
      </c>
      <c r="H121" s="1" t="s">
        <v>14</v>
      </c>
      <c r="I121" s="1">
        <v>3</v>
      </c>
      <c r="J121" s="1">
        <v>49069.999999999804</v>
      </c>
      <c r="K121" s="1">
        <v>37759.999999999804</v>
      </c>
      <c r="L121" s="1">
        <v>1050</v>
      </c>
      <c r="M121" s="1">
        <v>6420</v>
      </c>
      <c r="N121" s="1">
        <v>3840</v>
      </c>
      <c r="O121" s="1">
        <v>75</v>
      </c>
      <c r="P121" s="1">
        <v>85</v>
      </c>
      <c r="Q121" s="1">
        <v>45</v>
      </c>
      <c r="R121" s="1">
        <v>2</v>
      </c>
      <c r="S121" s="1">
        <v>4</v>
      </c>
      <c r="T121" s="1">
        <v>4</v>
      </c>
      <c r="U121" s="1">
        <v>5</v>
      </c>
      <c r="V121" s="1">
        <v>37.5</v>
      </c>
      <c r="W121" s="1">
        <v>75</v>
      </c>
      <c r="X121" s="1">
        <v>10</v>
      </c>
      <c r="Y121" s="1">
        <v>51.25</v>
      </c>
      <c r="Z121" s="1">
        <v>90</v>
      </c>
      <c r="AA121" s="1">
        <v>10</v>
      </c>
      <c r="AB121" s="1">
        <v>51.25</v>
      </c>
      <c r="AC121" s="1">
        <v>90</v>
      </c>
      <c r="AD121" s="1">
        <v>37.5</v>
      </c>
      <c r="AE121" s="1">
        <v>51.25</v>
      </c>
      <c r="AF121" s="1">
        <v>51.25</v>
      </c>
      <c r="AG121" s="1">
        <v>1.6</v>
      </c>
      <c r="AH121" s="1">
        <v>1</v>
      </c>
      <c r="AI121" s="1">
        <v>1.25</v>
      </c>
      <c r="AJ121" s="1">
        <v>2.25</v>
      </c>
      <c r="AK121" s="1">
        <v>1.25</v>
      </c>
      <c r="AL121" s="1">
        <v>1.25</v>
      </c>
    </row>
    <row r="122" spans="4:38" x14ac:dyDescent="0.3">
      <c r="D122" s="1">
        <v>10</v>
      </c>
      <c r="E122" s="1">
        <v>4</v>
      </c>
      <c r="F122" s="1" t="s">
        <v>1</v>
      </c>
      <c r="G122" s="1">
        <v>11</v>
      </c>
      <c r="H122" s="1" t="s">
        <v>14</v>
      </c>
      <c r="I122" s="1">
        <v>4</v>
      </c>
      <c r="J122" s="1">
        <v>57539</v>
      </c>
      <c r="K122" s="1">
        <v>41399</v>
      </c>
      <c r="L122" s="1">
        <v>1050</v>
      </c>
      <c r="M122" s="1">
        <v>14310</v>
      </c>
      <c r="N122" s="1">
        <v>780</v>
      </c>
      <c r="O122" s="1">
        <v>75</v>
      </c>
      <c r="P122" s="1">
        <v>68.75</v>
      </c>
      <c r="Q122" s="1">
        <v>90</v>
      </c>
      <c r="R122" s="1">
        <v>2</v>
      </c>
      <c r="S122" s="1">
        <v>4</v>
      </c>
      <c r="T122" s="1">
        <v>4</v>
      </c>
      <c r="U122" s="1">
        <v>5</v>
      </c>
      <c r="V122" s="1">
        <v>37.5</v>
      </c>
      <c r="W122" s="1">
        <v>75</v>
      </c>
      <c r="X122" s="1">
        <v>10</v>
      </c>
      <c r="Y122" s="1">
        <v>51.25</v>
      </c>
      <c r="Z122" s="1">
        <v>90</v>
      </c>
      <c r="AA122" s="1">
        <v>10</v>
      </c>
      <c r="AB122" s="1">
        <v>51.25</v>
      </c>
      <c r="AC122" s="1">
        <v>90</v>
      </c>
      <c r="AD122" s="1">
        <v>37.5</v>
      </c>
      <c r="AE122" s="1">
        <v>51.25</v>
      </c>
      <c r="AF122" s="1">
        <v>51.25</v>
      </c>
      <c r="AG122" s="1">
        <v>1.25</v>
      </c>
      <c r="AH122" s="1">
        <v>1</v>
      </c>
      <c r="AI122" s="1">
        <v>1.625</v>
      </c>
      <c r="AJ122" s="1">
        <v>1</v>
      </c>
      <c r="AK122" s="1">
        <v>1.75</v>
      </c>
      <c r="AL122" s="1">
        <v>1.5</v>
      </c>
    </row>
    <row r="123" spans="4:38" x14ac:dyDescent="0.3">
      <c r="D123" s="1">
        <v>10</v>
      </c>
      <c r="E123" s="1">
        <v>4</v>
      </c>
      <c r="F123" s="1" t="s">
        <v>1</v>
      </c>
      <c r="G123" s="1">
        <v>11</v>
      </c>
      <c r="H123" s="1" t="s">
        <v>14</v>
      </c>
      <c r="I123" s="1">
        <v>5</v>
      </c>
      <c r="J123" s="1">
        <v>52837</v>
      </c>
      <c r="K123" s="1">
        <v>43687</v>
      </c>
      <c r="L123" s="1">
        <v>1050</v>
      </c>
      <c r="M123" s="1">
        <v>6420</v>
      </c>
      <c r="N123" s="1">
        <v>1680</v>
      </c>
      <c r="O123" s="1">
        <v>75</v>
      </c>
      <c r="P123" s="1">
        <v>85</v>
      </c>
      <c r="Q123" s="1">
        <v>80</v>
      </c>
      <c r="R123" s="1">
        <v>2</v>
      </c>
      <c r="S123" s="1">
        <v>4</v>
      </c>
      <c r="T123" s="1">
        <v>4</v>
      </c>
      <c r="U123" s="1">
        <v>5</v>
      </c>
      <c r="V123" s="1">
        <v>37.5</v>
      </c>
      <c r="W123" s="1">
        <v>75</v>
      </c>
      <c r="X123" s="1">
        <v>10</v>
      </c>
      <c r="Y123" s="1">
        <v>51.25</v>
      </c>
      <c r="Z123" s="1">
        <v>90</v>
      </c>
      <c r="AA123" s="1">
        <v>10</v>
      </c>
      <c r="AB123" s="1">
        <v>51.25</v>
      </c>
      <c r="AC123" s="1">
        <v>90</v>
      </c>
      <c r="AD123" s="1">
        <v>37.5</v>
      </c>
      <c r="AE123" s="1">
        <v>51.25</v>
      </c>
      <c r="AF123" s="1">
        <v>51.25</v>
      </c>
      <c r="AG123" s="1">
        <v>1.3</v>
      </c>
      <c r="AH123" s="1">
        <v>1</v>
      </c>
      <c r="AI123" s="1">
        <v>1.25</v>
      </c>
      <c r="AJ123" s="1">
        <v>1.5</v>
      </c>
      <c r="AK123" s="1">
        <v>1.25</v>
      </c>
      <c r="AL123" s="1">
        <v>1.25</v>
      </c>
    </row>
    <row r="124" spans="4:38" x14ac:dyDescent="0.3">
      <c r="D124" s="1">
        <v>10</v>
      </c>
      <c r="E124" s="1">
        <v>8</v>
      </c>
      <c r="F124" s="1" t="s">
        <v>1</v>
      </c>
      <c r="G124" s="1">
        <v>11</v>
      </c>
      <c r="H124" s="1" t="s">
        <v>14</v>
      </c>
      <c r="I124" s="1">
        <v>0</v>
      </c>
      <c r="J124" s="1">
        <v>42342</v>
      </c>
      <c r="K124" s="1">
        <v>29442</v>
      </c>
      <c r="L124" s="1">
        <v>1470</v>
      </c>
      <c r="M124" s="1">
        <v>8550</v>
      </c>
      <c r="N124" s="1">
        <v>2880</v>
      </c>
      <c r="O124" s="1">
        <v>65</v>
      </c>
      <c r="P124" s="1">
        <v>81.25</v>
      </c>
      <c r="Q124" s="1">
        <v>67.5</v>
      </c>
      <c r="R124" s="1">
        <v>2</v>
      </c>
      <c r="S124" s="1">
        <v>4</v>
      </c>
      <c r="T124" s="1">
        <v>4</v>
      </c>
      <c r="U124" s="1">
        <v>15</v>
      </c>
      <c r="V124" s="1">
        <v>53.13</v>
      </c>
      <c r="W124" s="1">
        <v>80</v>
      </c>
      <c r="X124" s="1">
        <v>10</v>
      </c>
      <c r="Y124" s="1">
        <v>58.13</v>
      </c>
      <c r="Z124" s="1">
        <v>90</v>
      </c>
      <c r="AA124" s="1">
        <v>10</v>
      </c>
      <c r="AB124" s="1">
        <v>57.5</v>
      </c>
      <c r="AC124" s="1">
        <v>90</v>
      </c>
      <c r="AD124" s="1">
        <v>53.125</v>
      </c>
      <c r="AE124" s="1">
        <v>58.125</v>
      </c>
      <c r="AF124" s="1">
        <v>57.5</v>
      </c>
      <c r="AG124" s="1">
        <v>2.15</v>
      </c>
      <c r="AH124" s="1">
        <v>2</v>
      </c>
      <c r="AI124" s="1">
        <v>1.625</v>
      </c>
      <c r="AJ124" s="1">
        <v>2.75</v>
      </c>
      <c r="AK124" s="1">
        <v>2</v>
      </c>
      <c r="AL124" s="1">
        <v>1.25</v>
      </c>
    </row>
    <row r="125" spans="4:38" x14ac:dyDescent="0.3">
      <c r="D125" s="1">
        <v>10</v>
      </c>
      <c r="E125" s="1">
        <v>8</v>
      </c>
      <c r="F125" s="1" t="s">
        <v>1</v>
      </c>
      <c r="G125" s="1">
        <v>11</v>
      </c>
      <c r="H125" s="1" t="s">
        <v>14</v>
      </c>
      <c r="I125" s="1">
        <v>1</v>
      </c>
      <c r="J125" s="1">
        <v>49335</v>
      </c>
      <c r="K125" s="1">
        <v>24735</v>
      </c>
      <c r="L125" s="1">
        <v>2520</v>
      </c>
      <c r="M125" s="1">
        <v>17070</v>
      </c>
      <c r="N125" s="1">
        <v>5010</v>
      </c>
      <c r="O125" s="1">
        <v>40</v>
      </c>
      <c r="P125" s="1">
        <v>60</v>
      </c>
      <c r="Q125" s="1">
        <v>32.5</v>
      </c>
      <c r="R125" s="1">
        <v>2</v>
      </c>
      <c r="S125" s="1">
        <v>4</v>
      </c>
      <c r="T125" s="1">
        <v>4</v>
      </c>
      <c r="U125" s="1">
        <v>15</v>
      </c>
      <c r="V125" s="1">
        <v>53.13</v>
      </c>
      <c r="W125" s="1">
        <v>80</v>
      </c>
      <c r="X125" s="1">
        <v>10</v>
      </c>
      <c r="Y125" s="1">
        <v>58.13</v>
      </c>
      <c r="Z125" s="1">
        <v>90</v>
      </c>
      <c r="AA125" s="1">
        <v>10</v>
      </c>
      <c r="AB125" s="1">
        <v>57.5</v>
      </c>
      <c r="AC125" s="1">
        <v>90</v>
      </c>
      <c r="AD125" s="1">
        <v>53.125</v>
      </c>
      <c r="AE125" s="1">
        <v>58.125</v>
      </c>
      <c r="AF125" s="1">
        <v>57.5</v>
      </c>
      <c r="AG125" s="1">
        <v>3.55</v>
      </c>
      <c r="AH125" s="1">
        <v>3</v>
      </c>
      <c r="AI125" s="1">
        <v>2.875</v>
      </c>
      <c r="AJ125" s="1">
        <v>4.5</v>
      </c>
      <c r="AK125" s="1">
        <v>3.25</v>
      </c>
      <c r="AL125" s="1">
        <v>2.5</v>
      </c>
    </row>
    <row r="126" spans="4:38" x14ac:dyDescent="0.3">
      <c r="D126" s="1">
        <v>10</v>
      </c>
      <c r="E126" s="1">
        <v>8</v>
      </c>
      <c r="F126" s="1" t="s">
        <v>1</v>
      </c>
      <c r="G126" s="1">
        <v>11</v>
      </c>
      <c r="H126" s="1" t="s">
        <v>14</v>
      </c>
      <c r="I126" s="1">
        <v>2</v>
      </c>
      <c r="J126" s="1">
        <v>42813</v>
      </c>
      <c r="K126" s="1">
        <v>31713</v>
      </c>
      <c r="L126" s="1">
        <v>1050</v>
      </c>
      <c r="M126" s="1">
        <v>7410</v>
      </c>
      <c r="N126" s="1">
        <v>2640</v>
      </c>
      <c r="O126" s="1">
        <v>75</v>
      </c>
      <c r="P126" s="1">
        <v>83.75</v>
      </c>
      <c r="Q126" s="1">
        <v>57.5</v>
      </c>
      <c r="R126" s="1">
        <v>2</v>
      </c>
      <c r="S126" s="1">
        <v>4</v>
      </c>
      <c r="T126" s="1">
        <v>4</v>
      </c>
      <c r="U126" s="1">
        <v>15</v>
      </c>
      <c r="V126" s="1">
        <v>53.13</v>
      </c>
      <c r="W126" s="1">
        <v>80</v>
      </c>
      <c r="X126" s="1">
        <v>10</v>
      </c>
      <c r="Y126" s="1">
        <v>58.13</v>
      </c>
      <c r="Z126" s="1">
        <v>90</v>
      </c>
      <c r="AA126" s="1">
        <v>10</v>
      </c>
      <c r="AB126" s="1">
        <v>57.5</v>
      </c>
      <c r="AC126" s="1">
        <v>90</v>
      </c>
      <c r="AD126" s="1">
        <v>53.125</v>
      </c>
      <c r="AE126" s="1">
        <v>58.125</v>
      </c>
      <c r="AF126" s="1">
        <v>57.5</v>
      </c>
      <c r="AG126" s="1">
        <v>2.0499999999999998</v>
      </c>
      <c r="AH126" s="1">
        <v>1.5</v>
      </c>
      <c r="AI126" s="1">
        <v>1.375</v>
      </c>
      <c r="AJ126" s="1">
        <v>3</v>
      </c>
      <c r="AK126" s="1">
        <v>1.75</v>
      </c>
      <c r="AL126" s="1">
        <v>1</v>
      </c>
    </row>
    <row r="127" spans="4:38" x14ac:dyDescent="0.3">
      <c r="D127" s="1">
        <v>10</v>
      </c>
      <c r="E127" s="1">
        <v>8</v>
      </c>
      <c r="F127" s="1" t="s">
        <v>1</v>
      </c>
      <c r="G127" s="1">
        <v>11</v>
      </c>
      <c r="H127" s="1" t="s">
        <v>14</v>
      </c>
      <c r="I127" s="1">
        <v>3</v>
      </c>
      <c r="J127" s="1">
        <v>47329.999999999702</v>
      </c>
      <c r="K127" s="1">
        <v>37759.999999999702</v>
      </c>
      <c r="L127" s="1">
        <v>1050</v>
      </c>
      <c r="M127" s="1">
        <v>4890</v>
      </c>
      <c r="N127" s="1">
        <v>3630</v>
      </c>
      <c r="O127" s="1">
        <v>75</v>
      </c>
      <c r="P127" s="1">
        <v>88.75</v>
      </c>
      <c r="Q127" s="1">
        <v>47.5</v>
      </c>
      <c r="R127" s="1">
        <v>2</v>
      </c>
      <c r="S127" s="1">
        <v>4</v>
      </c>
      <c r="T127" s="1">
        <v>4</v>
      </c>
      <c r="U127" s="1">
        <v>15</v>
      </c>
      <c r="V127" s="1">
        <v>53.13</v>
      </c>
      <c r="W127" s="1">
        <v>80</v>
      </c>
      <c r="X127" s="1">
        <v>10</v>
      </c>
      <c r="Y127" s="1">
        <v>58.13</v>
      </c>
      <c r="Z127" s="1">
        <v>90</v>
      </c>
      <c r="AA127" s="1">
        <v>10</v>
      </c>
      <c r="AB127" s="1">
        <v>57.5</v>
      </c>
      <c r="AC127" s="1">
        <v>90</v>
      </c>
      <c r="AD127" s="1">
        <v>53.125</v>
      </c>
      <c r="AE127" s="1">
        <v>58.125</v>
      </c>
      <c r="AF127" s="1">
        <v>57.5</v>
      </c>
      <c r="AG127" s="1">
        <v>2.15</v>
      </c>
      <c r="AH127" s="1">
        <v>1.5</v>
      </c>
      <c r="AI127" s="1">
        <v>1.125</v>
      </c>
      <c r="AJ127" s="1">
        <v>3.5</v>
      </c>
      <c r="AK127" s="1">
        <v>1.25</v>
      </c>
      <c r="AL127" s="1">
        <v>1</v>
      </c>
    </row>
    <row r="128" spans="4:38" x14ac:dyDescent="0.3">
      <c r="D128" s="1">
        <v>10</v>
      </c>
      <c r="E128" s="1">
        <v>8</v>
      </c>
      <c r="F128" s="1" t="s">
        <v>1</v>
      </c>
      <c r="G128" s="1">
        <v>11</v>
      </c>
      <c r="H128" s="1" t="s">
        <v>14</v>
      </c>
      <c r="I128" s="1">
        <v>5</v>
      </c>
      <c r="J128" s="1">
        <v>52915.9999999996</v>
      </c>
      <c r="K128" s="1">
        <v>45745.9999999996</v>
      </c>
      <c r="L128" s="1">
        <v>1050</v>
      </c>
      <c r="M128" s="1">
        <v>4890</v>
      </c>
      <c r="N128" s="1">
        <v>1230</v>
      </c>
      <c r="O128" s="1">
        <v>75</v>
      </c>
      <c r="P128" s="1">
        <v>88.75</v>
      </c>
      <c r="Q128" s="1">
        <v>85</v>
      </c>
      <c r="R128" s="1">
        <v>2</v>
      </c>
      <c r="S128" s="1">
        <v>4</v>
      </c>
      <c r="T128" s="1">
        <v>4</v>
      </c>
      <c r="U128" s="1">
        <v>15</v>
      </c>
      <c r="V128" s="1">
        <v>53.13</v>
      </c>
      <c r="W128" s="1">
        <v>80</v>
      </c>
      <c r="X128" s="1">
        <v>10</v>
      </c>
      <c r="Y128" s="1">
        <v>58.13</v>
      </c>
      <c r="Z128" s="1">
        <v>90</v>
      </c>
      <c r="AA128" s="1">
        <v>10</v>
      </c>
      <c r="AB128" s="1">
        <v>57.5</v>
      </c>
      <c r="AC128" s="1">
        <v>90</v>
      </c>
      <c r="AD128" s="1">
        <v>53.125</v>
      </c>
      <c r="AE128" s="1">
        <v>58.125</v>
      </c>
      <c r="AF128" s="1">
        <v>57.5</v>
      </c>
      <c r="AG128" s="1">
        <v>1.35</v>
      </c>
      <c r="AH128" s="1">
        <v>1.5</v>
      </c>
      <c r="AI128" s="1">
        <v>1.125</v>
      </c>
      <c r="AJ128" s="1">
        <v>1.5</v>
      </c>
      <c r="AK128" s="1">
        <v>1.25</v>
      </c>
      <c r="AL128" s="1">
        <v>1</v>
      </c>
    </row>
    <row r="129" spans="4:38" x14ac:dyDescent="0.3">
      <c r="D129" s="1">
        <v>10</v>
      </c>
      <c r="E129" s="1">
        <v>8</v>
      </c>
      <c r="F129" s="1" t="s">
        <v>1</v>
      </c>
      <c r="G129" s="1">
        <v>11</v>
      </c>
      <c r="H129" s="1" t="s">
        <v>14</v>
      </c>
      <c r="I129" s="1">
        <v>4</v>
      </c>
      <c r="J129" s="1">
        <v>53857</v>
      </c>
      <c r="K129" s="1">
        <v>43267</v>
      </c>
      <c r="L129" s="1">
        <v>2520</v>
      </c>
      <c r="M129" s="1">
        <v>7290</v>
      </c>
      <c r="N129" s="1">
        <v>780</v>
      </c>
      <c r="O129" s="1">
        <v>40</v>
      </c>
      <c r="P129" s="1">
        <v>83.75</v>
      </c>
      <c r="Q129" s="1">
        <v>90</v>
      </c>
      <c r="R129" s="1">
        <v>2</v>
      </c>
      <c r="S129" s="1">
        <v>4</v>
      </c>
      <c r="T129" s="1">
        <v>4</v>
      </c>
      <c r="U129" s="1">
        <v>15</v>
      </c>
      <c r="V129" s="1">
        <v>53.13</v>
      </c>
      <c r="W129" s="1">
        <v>80</v>
      </c>
      <c r="X129" s="1">
        <v>10</v>
      </c>
      <c r="Y129" s="1">
        <v>58.13</v>
      </c>
      <c r="Z129" s="1">
        <v>90</v>
      </c>
      <c r="AA129" s="1">
        <v>10</v>
      </c>
      <c r="AB129" s="1">
        <v>57.5</v>
      </c>
      <c r="AC129" s="1">
        <v>90</v>
      </c>
      <c r="AD129" s="1">
        <v>53.125</v>
      </c>
      <c r="AE129" s="1">
        <v>58.125</v>
      </c>
      <c r="AF129" s="1">
        <v>57.5</v>
      </c>
      <c r="AG129" s="1">
        <v>1.6</v>
      </c>
      <c r="AH129" s="1">
        <v>3</v>
      </c>
      <c r="AI129" s="1">
        <v>1.5</v>
      </c>
      <c r="AJ129" s="1">
        <v>1</v>
      </c>
      <c r="AK129" s="1">
        <v>1.5</v>
      </c>
      <c r="AL129" s="1">
        <v>1.5</v>
      </c>
    </row>
    <row r="130" spans="4:38" x14ac:dyDescent="0.3">
      <c r="D130" s="1">
        <v>10</v>
      </c>
      <c r="E130" s="1">
        <v>4</v>
      </c>
      <c r="F130" s="1" t="s">
        <v>1</v>
      </c>
      <c r="G130" s="1">
        <v>12</v>
      </c>
      <c r="H130" s="1" t="s">
        <v>14</v>
      </c>
      <c r="I130" s="1">
        <v>0</v>
      </c>
      <c r="J130" s="1">
        <v>46465</v>
      </c>
      <c r="K130" s="1">
        <v>31345</v>
      </c>
      <c r="L130" s="1">
        <v>630</v>
      </c>
      <c r="M130" s="1">
        <v>12960</v>
      </c>
      <c r="N130" s="1">
        <v>1530</v>
      </c>
      <c r="O130" s="1">
        <v>90</v>
      </c>
      <c r="P130" s="1">
        <v>61.67</v>
      </c>
      <c r="Q130" s="1">
        <v>77.5</v>
      </c>
      <c r="R130" s="1">
        <v>3</v>
      </c>
      <c r="S130" s="1">
        <v>3</v>
      </c>
      <c r="T130" s="1">
        <v>4</v>
      </c>
      <c r="U130" s="1">
        <v>10</v>
      </c>
      <c r="V130" s="1">
        <v>50</v>
      </c>
      <c r="W130" s="1">
        <v>90</v>
      </c>
      <c r="X130" s="1">
        <v>10</v>
      </c>
      <c r="Y130" s="1">
        <v>51.67</v>
      </c>
      <c r="Z130" s="1">
        <v>90</v>
      </c>
      <c r="AA130" s="1">
        <v>10</v>
      </c>
      <c r="AB130" s="1">
        <v>50.63</v>
      </c>
      <c r="AC130" s="1">
        <v>90</v>
      </c>
      <c r="AD130" s="1">
        <v>50</v>
      </c>
      <c r="AE130" s="1">
        <v>51.6666666666666</v>
      </c>
      <c r="AF130" s="1">
        <v>50.625</v>
      </c>
      <c r="AG130" s="1">
        <v>1.45</v>
      </c>
      <c r="AH130" s="1">
        <v>1</v>
      </c>
      <c r="AI130" s="1">
        <v>1.8333333333333299</v>
      </c>
      <c r="AJ130" s="1">
        <v>1.5</v>
      </c>
      <c r="AK130" s="1">
        <v>1.6666666666666601</v>
      </c>
      <c r="AL130" s="1">
        <v>2</v>
      </c>
    </row>
    <row r="131" spans="4:38" x14ac:dyDescent="0.3">
      <c r="D131" s="1">
        <v>10</v>
      </c>
      <c r="E131" s="1">
        <v>4</v>
      </c>
      <c r="F131" s="1" t="s">
        <v>1</v>
      </c>
      <c r="G131" s="1">
        <v>12</v>
      </c>
      <c r="H131" s="1" t="s">
        <v>14</v>
      </c>
      <c r="I131" s="1">
        <v>1</v>
      </c>
      <c r="J131" s="1">
        <v>56300.999999998901</v>
      </c>
      <c r="K131" s="1">
        <v>30350.999999998901</v>
      </c>
      <c r="L131" s="1">
        <v>5670</v>
      </c>
      <c r="M131" s="1">
        <v>17310</v>
      </c>
      <c r="N131" s="1">
        <v>2970</v>
      </c>
      <c r="O131" s="1">
        <v>10</v>
      </c>
      <c r="P131" s="1">
        <v>53.33</v>
      </c>
      <c r="Q131" s="1">
        <v>37.5</v>
      </c>
      <c r="R131" s="1">
        <v>3</v>
      </c>
      <c r="S131" s="1">
        <v>3</v>
      </c>
      <c r="T131" s="1">
        <v>4</v>
      </c>
      <c r="U131" s="1">
        <v>10</v>
      </c>
      <c r="V131" s="1">
        <v>50</v>
      </c>
      <c r="W131" s="1">
        <v>90</v>
      </c>
      <c r="X131" s="1">
        <v>10</v>
      </c>
      <c r="Y131" s="1">
        <v>51.67</v>
      </c>
      <c r="Z131" s="1">
        <v>90</v>
      </c>
      <c r="AA131" s="1">
        <v>10</v>
      </c>
      <c r="AB131" s="1">
        <v>50.63</v>
      </c>
      <c r="AC131" s="1">
        <v>90</v>
      </c>
      <c r="AD131" s="1">
        <v>50</v>
      </c>
      <c r="AE131" s="1">
        <v>51.6666666666666</v>
      </c>
      <c r="AF131" s="1">
        <v>50.625</v>
      </c>
      <c r="AG131" s="1">
        <v>2.0499999999999998</v>
      </c>
      <c r="AH131" s="1">
        <v>2</v>
      </c>
      <c r="AI131" s="1">
        <v>2.1666666666666599</v>
      </c>
      <c r="AJ131" s="1">
        <v>2</v>
      </c>
      <c r="AK131" s="1">
        <v>2</v>
      </c>
      <c r="AL131" s="1">
        <v>2.3333333333333299</v>
      </c>
    </row>
    <row r="132" spans="4:38" x14ac:dyDescent="0.3">
      <c r="D132" s="1">
        <v>10</v>
      </c>
      <c r="E132" s="1">
        <v>4</v>
      </c>
      <c r="F132" s="1" t="s">
        <v>1</v>
      </c>
      <c r="G132" s="1">
        <v>12</v>
      </c>
      <c r="H132" s="1" t="s">
        <v>14</v>
      </c>
      <c r="I132" s="1">
        <v>2</v>
      </c>
      <c r="J132" s="1">
        <v>46465</v>
      </c>
      <c r="K132" s="1">
        <v>31345</v>
      </c>
      <c r="L132" s="1">
        <v>630</v>
      </c>
      <c r="M132" s="1">
        <v>12960</v>
      </c>
      <c r="N132" s="1">
        <v>1530</v>
      </c>
      <c r="O132" s="1">
        <v>90</v>
      </c>
      <c r="P132" s="1">
        <v>61.67</v>
      </c>
      <c r="Q132" s="1">
        <v>77.5</v>
      </c>
      <c r="R132" s="1">
        <v>3</v>
      </c>
      <c r="S132" s="1">
        <v>3</v>
      </c>
      <c r="T132" s="1">
        <v>4</v>
      </c>
      <c r="U132" s="1">
        <v>10</v>
      </c>
      <c r="V132" s="1">
        <v>50</v>
      </c>
      <c r="W132" s="1">
        <v>90</v>
      </c>
      <c r="X132" s="1">
        <v>10</v>
      </c>
      <c r="Y132" s="1">
        <v>51.67</v>
      </c>
      <c r="Z132" s="1">
        <v>90</v>
      </c>
      <c r="AA132" s="1">
        <v>10</v>
      </c>
      <c r="AB132" s="1">
        <v>50.63</v>
      </c>
      <c r="AC132" s="1">
        <v>90</v>
      </c>
      <c r="AD132" s="1">
        <v>50</v>
      </c>
      <c r="AE132" s="1">
        <v>51.6666666666666</v>
      </c>
      <c r="AF132" s="1">
        <v>50.625</v>
      </c>
      <c r="AG132" s="1">
        <v>1.45</v>
      </c>
      <c r="AH132" s="1">
        <v>1</v>
      </c>
      <c r="AI132" s="1">
        <v>1.8333333333333299</v>
      </c>
      <c r="AJ132" s="1">
        <v>1.5</v>
      </c>
      <c r="AK132" s="1">
        <v>1.6666666666666601</v>
      </c>
      <c r="AL132" s="1">
        <v>2</v>
      </c>
    </row>
    <row r="133" spans="4:38" x14ac:dyDescent="0.3">
      <c r="D133" s="1">
        <v>10</v>
      </c>
      <c r="E133" s="1">
        <v>4</v>
      </c>
      <c r="F133" s="1" t="s">
        <v>1</v>
      </c>
      <c r="G133" s="1">
        <v>12</v>
      </c>
      <c r="H133" s="1" t="s">
        <v>14</v>
      </c>
      <c r="I133" s="1">
        <v>3</v>
      </c>
      <c r="J133" s="1">
        <v>48891</v>
      </c>
      <c r="K133" s="1">
        <v>34011</v>
      </c>
      <c r="L133" s="1">
        <v>630</v>
      </c>
      <c r="M133" s="1">
        <v>12720</v>
      </c>
      <c r="N133" s="1">
        <v>1530</v>
      </c>
      <c r="O133" s="1">
        <v>90</v>
      </c>
      <c r="P133" s="1">
        <v>75</v>
      </c>
      <c r="Q133" s="1">
        <v>77.5</v>
      </c>
      <c r="R133" s="1">
        <v>3</v>
      </c>
      <c r="S133" s="1">
        <v>3</v>
      </c>
      <c r="T133" s="1">
        <v>4</v>
      </c>
      <c r="U133" s="1">
        <v>10</v>
      </c>
      <c r="V133" s="1">
        <v>50</v>
      </c>
      <c r="W133" s="1">
        <v>90</v>
      </c>
      <c r="X133" s="1">
        <v>10</v>
      </c>
      <c r="Y133" s="1">
        <v>51.67</v>
      </c>
      <c r="Z133" s="1">
        <v>90</v>
      </c>
      <c r="AA133" s="1">
        <v>10</v>
      </c>
      <c r="AB133" s="1">
        <v>50.63</v>
      </c>
      <c r="AC133" s="1">
        <v>90</v>
      </c>
      <c r="AD133" s="1">
        <v>50</v>
      </c>
      <c r="AE133" s="1">
        <v>51.6666666666666</v>
      </c>
      <c r="AF133" s="1">
        <v>50.625</v>
      </c>
      <c r="AG133" s="1">
        <v>1.4</v>
      </c>
      <c r="AH133" s="1">
        <v>1</v>
      </c>
      <c r="AI133" s="1">
        <v>1.6666666666666601</v>
      </c>
      <c r="AJ133" s="1">
        <v>1.5</v>
      </c>
      <c r="AK133" s="1">
        <v>1.6666666666666601</v>
      </c>
      <c r="AL133" s="1">
        <v>1.6666666666666601</v>
      </c>
    </row>
    <row r="134" spans="4:38" x14ac:dyDescent="0.3">
      <c r="D134" s="1">
        <v>10</v>
      </c>
      <c r="E134" s="1">
        <v>4</v>
      </c>
      <c r="F134" s="1" t="s">
        <v>1</v>
      </c>
      <c r="G134" s="1">
        <v>12</v>
      </c>
      <c r="H134" s="1" t="s">
        <v>14</v>
      </c>
      <c r="I134" s="1">
        <v>4</v>
      </c>
      <c r="J134" s="1">
        <v>46728</v>
      </c>
      <c r="K134" s="1">
        <v>32238</v>
      </c>
      <c r="L134" s="1">
        <v>630</v>
      </c>
      <c r="M134" s="1">
        <v>12960</v>
      </c>
      <c r="N134" s="1">
        <v>900</v>
      </c>
      <c r="O134" s="1">
        <v>90</v>
      </c>
      <c r="P134" s="1">
        <v>61.67</v>
      </c>
      <c r="Q134" s="1">
        <v>85</v>
      </c>
      <c r="R134" s="1">
        <v>3</v>
      </c>
      <c r="S134" s="1">
        <v>3</v>
      </c>
      <c r="T134" s="1">
        <v>4</v>
      </c>
      <c r="U134" s="1">
        <v>10</v>
      </c>
      <c r="V134" s="1">
        <v>50</v>
      </c>
      <c r="W134" s="1">
        <v>90</v>
      </c>
      <c r="X134" s="1">
        <v>10</v>
      </c>
      <c r="Y134" s="1">
        <v>51.67</v>
      </c>
      <c r="Z134" s="1">
        <v>90</v>
      </c>
      <c r="AA134" s="1">
        <v>10</v>
      </c>
      <c r="AB134" s="1">
        <v>50.63</v>
      </c>
      <c r="AC134" s="1">
        <v>90</v>
      </c>
      <c r="AD134" s="1">
        <v>50</v>
      </c>
      <c r="AE134" s="1">
        <v>51.6666666666666</v>
      </c>
      <c r="AF134" s="1">
        <v>50.625</v>
      </c>
      <c r="AG134" s="1">
        <v>1.35</v>
      </c>
      <c r="AH134" s="1">
        <v>1</v>
      </c>
      <c r="AI134" s="1">
        <v>1.8333333333333299</v>
      </c>
      <c r="AJ134" s="1">
        <v>1.25</v>
      </c>
      <c r="AK134" s="1">
        <v>1.6666666666666601</v>
      </c>
      <c r="AL134" s="1">
        <v>2</v>
      </c>
    </row>
    <row r="135" spans="4:38" x14ac:dyDescent="0.3">
      <c r="D135" s="1">
        <v>10</v>
      </c>
      <c r="E135" s="1">
        <v>4</v>
      </c>
      <c r="F135" s="1" t="s">
        <v>1</v>
      </c>
      <c r="G135" s="1">
        <v>12</v>
      </c>
      <c r="H135" s="1" t="s">
        <v>14</v>
      </c>
      <c r="I135" s="1">
        <v>5</v>
      </c>
      <c r="J135" s="1">
        <v>49446</v>
      </c>
      <c r="K135" s="1">
        <v>35196</v>
      </c>
      <c r="L135" s="1">
        <v>630</v>
      </c>
      <c r="M135" s="1">
        <v>12720</v>
      </c>
      <c r="N135" s="1">
        <v>900</v>
      </c>
      <c r="O135" s="1">
        <v>90</v>
      </c>
      <c r="P135" s="1">
        <v>75</v>
      </c>
      <c r="Q135" s="1">
        <v>85</v>
      </c>
      <c r="R135" s="1">
        <v>3</v>
      </c>
      <c r="S135" s="1">
        <v>3</v>
      </c>
      <c r="T135" s="1">
        <v>4</v>
      </c>
      <c r="U135" s="1">
        <v>10</v>
      </c>
      <c r="V135" s="1">
        <v>50</v>
      </c>
      <c r="W135" s="1">
        <v>90</v>
      </c>
      <c r="X135" s="1">
        <v>10</v>
      </c>
      <c r="Y135" s="1">
        <v>51.67</v>
      </c>
      <c r="Z135" s="1">
        <v>90</v>
      </c>
      <c r="AA135" s="1">
        <v>10</v>
      </c>
      <c r="AB135" s="1">
        <v>50.63</v>
      </c>
      <c r="AC135" s="1">
        <v>90</v>
      </c>
      <c r="AD135" s="1">
        <v>50</v>
      </c>
      <c r="AE135" s="1">
        <v>51.6666666666666</v>
      </c>
      <c r="AF135" s="1">
        <v>50.625</v>
      </c>
      <c r="AG135" s="1">
        <v>1.3</v>
      </c>
      <c r="AH135" s="1">
        <v>1</v>
      </c>
      <c r="AI135" s="1">
        <v>1.6666666666666601</v>
      </c>
      <c r="AJ135" s="1">
        <v>1.25</v>
      </c>
      <c r="AK135" s="1">
        <v>1.6666666666666601</v>
      </c>
      <c r="AL135" s="1">
        <v>1.6666666666666601</v>
      </c>
    </row>
    <row r="136" spans="4:38" x14ac:dyDescent="0.3">
      <c r="D136" s="1">
        <v>10</v>
      </c>
      <c r="E136" s="1">
        <v>8</v>
      </c>
      <c r="F136" s="1" t="s">
        <v>1</v>
      </c>
      <c r="G136" s="1">
        <v>12</v>
      </c>
      <c r="H136" s="1" t="s">
        <v>14</v>
      </c>
      <c r="I136" s="1">
        <v>0</v>
      </c>
      <c r="J136" s="1">
        <v>42758.999999999898</v>
      </c>
      <c r="K136" s="1">
        <v>31688.999999999902</v>
      </c>
      <c r="L136" s="1">
        <v>1680</v>
      </c>
      <c r="M136" s="1">
        <v>7830</v>
      </c>
      <c r="N136" s="1">
        <v>1560</v>
      </c>
      <c r="O136" s="1">
        <v>73.33</v>
      </c>
      <c r="P136" s="1">
        <v>80</v>
      </c>
      <c r="Q136" s="1">
        <v>60</v>
      </c>
      <c r="R136" s="1">
        <v>3</v>
      </c>
      <c r="S136" s="1">
        <v>3</v>
      </c>
      <c r="T136" s="1">
        <v>4</v>
      </c>
      <c r="U136" s="1">
        <v>10</v>
      </c>
      <c r="V136" s="1">
        <v>51.67</v>
      </c>
      <c r="W136" s="1">
        <v>86.67</v>
      </c>
      <c r="X136" s="1">
        <v>10</v>
      </c>
      <c r="Y136" s="1">
        <v>56.67</v>
      </c>
      <c r="Z136" s="1">
        <v>90</v>
      </c>
      <c r="AA136" s="1">
        <v>10</v>
      </c>
      <c r="AB136" s="1">
        <v>54.38</v>
      </c>
      <c r="AC136" s="1">
        <v>90</v>
      </c>
      <c r="AD136" s="1">
        <v>51.6666666666666</v>
      </c>
      <c r="AE136" s="1">
        <v>56.6666666666666</v>
      </c>
      <c r="AF136" s="1">
        <v>54.375</v>
      </c>
      <c r="AG136" s="1">
        <v>2.0499999999999998</v>
      </c>
      <c r="AH136" s="1">
        <v>1.6666666666666601</v>
      </c>
      <c r="AI136" s="1">
        <v>1.8333333333333299</v>
      </c>
      <c r="AJ136" s="1">
        <v>2.5</v>
      </c>
      <c r="AK136" s="1">
        <v>1.6666666666666601</v>
      </c>
      <c r="AL136" s="1">
        <v>2</v>
      </c>
    </row>
    <row r="137" spans="4:38" x14ac:dyDescent="0.3">
      <c r="D137" s="1">
        <v>10</v>
      </c>
      <c r="E137" s="1">
        <v>8</v>
      </c>
      <c r="F137" s="1" t="s">
        <v>1</v>
      </c>
      <c r="G137" s="1">
        <v>12</v>
      </c>
      <c r="H137" s="1" t="s">
        <v>14</v>
      </c>
      <c r="I137" s="1">
        <v>1</v>
      </c>
      <c r="J137" s="1">
        <v>44310.999999999804</v>
      </c>
      <c r="K137" s="1">
        <v>28620.9999999998</v>
      </c>
      <c r="L137" s="1">
        <v>2520</v>
      </c>
      <c r="M137" s="1">
        <v>11610</v>
      </c>
      <c r="N137" s="1">
        <v>1560</v>
      </c>
      <c r="O137" s="1">
        <v>60</v>
      </c>
      <c r="P137" s="1">
        <v>73.33</v>
      </c>
      <c r="Q137" s="1">
        <v>65</v>
      </c>
      <c r="R137" s="1">
        <v>3</v>
      </c>
      <c r="S137" s="1">
        <v>3</v>
      </c>
      <c r="T137" s="1">
        <v>4</v>
      </c>
      <c r="U137" s="1">
        <v>10</v>
      </c>
      <c r="V137" s="1">
        <v>51.67</v>
      </c>
      <c r="W137" s="1">
        <v>86.67</v>
      </c>
      <c r="X137" s="1">
        <v>10</v>
      </c>
      <c r="Y137" s="1">
        <v>56.67</v>
      </c>
      <c r="Z137" s="1">
        <v>90</v>
      </c>
      <c r="AA137" s="1">
        <v>10</v>
      </c>
      <c r="AB137" s="1">
        <v>54.38</v>
      </c>
      <c r="AC137" s="1">
        <v>90</v>
      </c>
      <c r="AD137" s="1">
        <v>51.6666666666666</v>
      </c>
      <c r="AE137" s="1">
        <v>56.6666666666666</v>
      </c>
      <c r="AF137" s="1">
        <v>54.375</v>
      </c>
      <c r="AG137" s="1">
        <v>2.35</v>
      </c>
      <c r="AH137" s="1">
        <v>2.3333333333333299</v>
      </c>
      <c r="AI137" s="1">
        <v>2.5</v>
      </c>
      <c r="AJ137" s="1">
        <v>2.25</v>
      </c>
      <c r="AK137" s="1">
        <v>2.3333333333333299</v>
      </c>
      <c r="AL137" s="1">
        <v>2.6666666666666599</v>
      </c>
    </row>
    <row r="138" spans="4:38" x14ac:dyDescent="0.3">
      <c r="D138" s="1">
        <v>10</v>
      </c>
      <c r="E138" s="1">
        <v>8</v>
      </c>
      <c r="F138" s="1" t="s">
        <v>1</v>
      </c>
      <c r="G138" s="1">
        <v>12</v>
      </c>
      <c r="H138" s="1" t="s">
        <v>14</v>
      </c>
      <c r="I138" s="1">
        <v>2</v>
      </c>
      <c r="J138" s="1">
        <v>43143</v>
      </c>
      <c r="K138" s="1">
        <v>31023</v>
      </c>
      <c r="L138" s="1">
        <v>840</v>
      </c>
      <c r="M138" s="1">
        <v>9870</v>
      </c>
      <c r="N138" s="1">
        <v>1410</v>
      </c>
      <c r="O138" s="1">
        <v>86.67</v>
      </c>
      <c r="P138" s="1">
        <v>76.67</v>
      </c>
      <c r="Q138" s="1">
        <v>72.5</v>
      </c>
      <c r="R138" s="1">
        <v>3</v>
      </c>
      <c r="S138" s="1">
        <v>3</v>
      </c>
      <c r="T138" s="1">
        <v>4</v>
      </c>
      <c r="U138" s="1">
        <v>10</v>
      </c>
      <c r="V138" s="1">
        <v>51.67</v>
      </c>
      <c r="W138" s="1">
        <v>86.67</v>
      </c>
      <c r="X138" s="1">
        <v>10</v>
      </c>
      <c r="Y138" s="1">
        <v>56.67</v>
      </c>
      <c r="Z138" s="1">
        <v>90</v>
      </c>
      <c r="AA138" s="1">
        <v>10</v>
      </c>
      <c r="AB138" s="1">
        <v>54.38</v>
      </c>
      <c r="AC138" s="1">
        <v>90</v>
      </c>
      <c r="AD138" s="1">
        <v>51.6666666666666</v>
      </c>
      <c r="AE138" s="1">
        <v>56.6666666666666</v>
      </c>
      <c r="AF138" s="1">
        <v>54.375</v>
      </c>
      <c r="AG138" s="1">
        <v>1.85</v>
      </c>
      <c r="AH138" s="1">
        <v>1</v>
      </c>
      <c r="AI138" s="1">
        <v>2.1666666666666599</v>
      </c>
      <c r="AJ138" s="1">
        <v>2.25</v>
      </c>
      <c r="AK138" s="1">
        <v>2</v>
      </c>
      <c r="AL138" s="1">
        <v>2.3333333333333299</v>
      </c>
    </row>
    <row r="139" spans="4:38" x14ac:dyDescent="0.3">
      <c r="D139" s="1">
        <v>10</v>
      </c>
      <c r="E139" s="1">
        <v>8</v>
      </c>
      <c r="F139" s="1" t="s">
        <v>1</v>
      </c>
      <c r="G139" s="1">
        <v>12</v>
      </c>
      <c r="H139" s="1" t="s">
        <v>14</v>
      </c>
      <c r="I139" s="1">
        <v>3</v>
      </c>
      <c r="J139" s="1">
        <v>46809</v>
      </c>
      <c r="K139" s="1">
        <v>35019</v>
      </c>
      <c r="L139" s="1">
        <v>2310</v>
      </c>
      <c r="M139" s="1">
        <v>7770</v>
      </c>
      <c r="N139" s="1">
        <v>1710</v>
      </c>
      <c r="O139" s="1">
        <v>63.33</v>
      </c>
      <c r="P139" s="1">
        <v>83.33</v>
      </c>
      <c r="Q139" s="1">
        <v>67.5</v>
      </c>
      <c r="R139" s="1">
        <v>3</v>
      </c>
      <c r="S139" s="1">
        <v>3</v>
      </c>
      <c r="T139" s="1">
        <v>4</v>
      </c>
      <c r="U139" s="1">
        <v>10</v>
      </c>
      <c r="V139" s="1">
        <v>51.67</v>
      </c>
      <c r="W139" s="1">
        <v>86.67</v>
      </c>
      <c r="X139" s="1">
        <v>10</v>
      </c>
      <c r="Y139" s="1">
        <v>56.67</v>
      </c>
      <c r="Z139" s="1">
        <v>90</v>
      </c>
      <c r="AA139" s="1">
        <v>10</v>
      </c>
      <c r="AB139" s="1">
        <v>54.38</v>
      </c>
      <c r="AC139" s="1">
        <v>90</v>
      </c>
      <c r="AD139" s="1">
        <v>51.6666666666666</v>
      </c>
      <c r="AE139" s="1">
        <v>56.6666666666666</v>
      </c>
      <c r="AF139" s="1">
        <v>54.375</v>
      </c>
      <c r="AG139" s="1">
        <v>2.2000000000000002</v>
      </c>
      <c r="AH139" s="1">
        <v>2.3333333333333299</v>
      </c>
      <c r="AI139" s="1">
        <v>1.6666666666666601</v>
      </c>
      <c r="AJ139" s="1">
        <v>2.5</v>
      </c>
      <c r="AK139" s="1">
        <v>1.6666666666666601</v>
      </c>
      <c r="AL139" s="1">
        <v>1.6666666666666601</v>
      </c>
    </row>
    <row r="140" spans="4:38" x14ac:dyDescent="0.3">
      <c r="D140" s="1">
        <v>10</v>
      </c>
      <c r="E140" s="1">
        <v>8</v>
      </c>
      <c r="F140" s="1" t="s">
        <v>1</v>
      </c>
      <c r="G140" s="1">
        <v>12</v>
      </c>
      <c r="H140" s="1" t="s">
        <v>14</v>
      </c>
      <c r="I140" s="1">
        <v>5</v>
      </c>
      <c r="J140" s="1">
        <v>51274.999999999403</v>
      </c>
      <c r="K140" s="1">
        <v>41854.999999999403</v>
      </c>
      <c r="L140" s="1">
        <v>840</v>
      </c>
      <c r="M140" s="1">
        <v>7770</v>
      </c>
      <c r="N140" s="1">
        <v>810</v>
      </c>
      <c r="O140" s="1">
        <v>86.67</v>
      </c>
      <c r="P140" s="1">
        <v>83.33</v>
      </c>
      <c r="Q140" s="1">
        <v>82.5</v>
      </c>
      <c r="R140" s="1">
        <v>3</v>
      </c>
      <c r="S140" s="1">
        <v>3</v>
      </c>
      <c r="T140" s="1">
        <v>4</v>
      </c>
      <c r="U140" s="1">
        <v>10</v>
      </c>
      <c r="V140" s="1">
        <v>51.67</v>
      </c>
      <c r="W140" s="1">
        <v>86.67</v>
      </c>
      <c r="X140" s="1">
        <v>10</v>
      </c>
      <c r="Y140" s="1">
        <v>56.67</v>
      </c>
      <c r="Z140" s="1">
        <v>90</v>
      </c>
      <c r="AA140" s="1">
        <v>10</v>
      </c>
      <c r="AB140" s="1">
        <v>54.38</v>
      </c>
      <c r="AC140" s="1">
        <v>90</v>
      </c>
      <c r="AD140" s="1">
        <v>51.6666666666666</v>
      </c>
      <c r="AE140" s="1">
        <v>56.6666666666666</v>
      </c>
      <c r="AF140" s="1">
        <v>54.375</v>
      </c>
      <c r="AG140" s="1">
        <v>1.4</v>
      </c>
      <c r="AH140" s="1">
        <v>1</v>
      </c>
      <c r="AI140" s="1">
        <v>1.6666666666666601</v>
      </c>
      <c r="AJ140" s="1">
        <v>1.5</v>
      </c>
      <c r="AK140" s="1">
        <v>1.6666666666666601</v>
      </c>
      <c r="AL140" s="1">
        <v>1.6666666666666601</v>
      </c>
    </row>
    <row r="141" spans="4:38" x14ac:dyDescent="0.3">
      <c r="D141" s="1">
        <v>10</v>
      </c>
      <c r="E141" s="1">
        <v>8</v>
      </c>
      <c r="F141" s="1" t="s">
        <v>1</v>
      </c>
      <c r="G141" s="1">
        <v>12</v>
      </c>
      <c r="H141" s="1" t="s">
        <v>14</v>
      </c>
      <c r="I141" s="1">
        <v>4</v>
      </c>
      <c r="J141" s="1">
        <v>45772</v>
      </c>
      <c r="K141" s="1">
        <v>34252</v>
      </c>
      <c r="L141" s="1">
        <v>840</v>
      </c>
      <c r="M141" s="1">
        <v>9870</v>
      </c>
      <c r="N141" s="1">
        <v>810</v>
      </c>
      <c r="O141" s="1">
        <v>86.67</v>
      </c>
      <c r="P141" s="1">
        <v>76.67</v>
      </c>
      <c r="Q141" s="1">
        <v>82.5</v>
      </c>
      <c r="R141" s="1">
        <v>3</v>
      </c>
      <c r="S141" s="1">
        <v>3</v>
      </c>
      <c r="T141" s="1">
        <v>4</v>
      </c>
      <c r="U141" s="1">
        <v>10</v>
      </c>
      <c r="V141" s="1">
        <v>51.67</v>
      </c>
      <c r="W141" s="1">
        <v>86.67</v>
      </c>
      <c r="X141" s="1">
        <v>10</v>
      </c>
      <c r="Y141" s="1">
        <v>56.67</v>
      </c>
      <c r="Z141" s="1">
        <v>90</v>
      </c>
      <c r="AA141" s="1">
        <v>10</v>
      </c>
      <c r="AB141" s="1">
        <v>54.38</v>
      </c>
      <c r="AC141" s="1">
        <v>90</v>
      </c>
      <c r="AD141" s="1">
        <v>51.6666666666666</v>
      </c>
      <c r="AE141" s="1">
        <v>56.6666666666666</v>
      </c>
      <c r="AF141" s="1">
        <v>54.375</v>
      </c>
      <c r="AG141" s="1">
        <v>1.55</v>
      </c>
      <c r="AH141" s="1">
        <v>1</v>
      </c>
      <c r="AI141" s="1">
        <v>2.1666666666666599</v>
      </c>
      <c r="AJ141" s="1">
        <v>1.5</v>
      </c>
      <c r="AK141" s="1">
        <v>2</v>
      </c>
      <c r="AL141" s="1">
        <v>2.3333333333333299</v>
      </c>
    </row>
    <row r="142" spans="4:38" x14ac:dyDescent="0.3">
      <c r="D142" s="1">
        <v>10</v>
      </c>
      <c r="E142" s="1">
        <v>4</v>
      </c>
      <c r="F142" s="1" t="s">
        <v>1</v>
      </c>
      <c r="G142" s="1">
        <v>13</v>
      </c>
      <c r="H142" s="1" t="s">
        <v>14</v>
      </c>
      <c r="I142" s="1">
        <v>0</v>
      </c>
      <c r="J142" s="1">
        <v>44781</v>
      </c>
      <c r="K142" s="1">
        <v>28791</v>
      </c>
      <c r="L142" s="1">
        <v>1260</v>
      </c>
      <c r="M142" s="1">
        <v>12270</v>
      </c>
      <c r="N142" s="1">
        <v>2460</v>
      </c>
      <c r="O142" s="1">
        <v>85</v>
      </c>
      <c r="P142" s="1">
        <v>71.67</v>
      </c>
      <c r="Q142" s="1">
        <v>63.33</v>
      </c>
      <c r="R142" s="1">
        <v>4</v>
      </c>
      <c r="S142" s="1">
        <v>3</v>
      </c>
      <c r="T142" s="1">
        <v>3</v>
      </c>
      <c r="U142" s="1">
        <v>10</v>
      </c>
      <c r="V142" s="1">
        <v>50.63</v>
      </c>
      <c r="W142" s="1">
        <v>90</v>
      </c>
      <c r="X142" s="1">
        <v>6.67</v>
      </c>
      <c r="Y142" s="1">
        <v>46.67</v>
      </c>
      <c r="Z142" s="1">
        <v>86.67</v>
      </c>
      <c r="AA142" s="1">
        <v>10</v>
      </c>
      <c r="AB142" s="1">
        <v>50</v>
      </c>
      <c r="AC142" s="1">
        <v>90</v>
      </c>
      <c r="AD142" s="1">
        <v>50.625</v>
      </c>
      <c r="AE142" s="1">
        <v>46.6666666666666</v>
      </c>
      <c r="AF142" s="1">
        <v>50</v>
      </c>
      <c r="AG142" s="1">
        <v>1.4</v>
      </c>
      <c r="AH142" s="1">
        <v>1.25</v>
      </c>
      <c r="AI142" s="1">
        <v>1.6666666666666601</v>
      </c>
      <c r="AJ142" s="1">
        <v>1.3333333333333299</v>
      </c>
      <c r="AK142" s="1">
        <v>1.6666666666666601</v>
      </c>
      <c r="AL142" s="1">
        <v>1.6666666666666601</v>
      </c>
    </row>
    <row r="143" spans="4:38" x14ac:dyDescent="0.3">
      <c r="D143" s="1">
        <v>10</v>
      </c>
      <c r="E143" s="1">
        <v>4</v>
      </c>
      <c r="F143" s="1" t="s">
        <v>1</v>
      </c>
      <c r="G143" s="1">
        <v>13</v>
      </c>
      <c r="H143" s="1" t="s">
        <v>14</v>
      </c>
      <c r="I143" s="1">
        <v>1</v>
      </c>
      <c r="J143" s="1">
        <v>58592</v>
      </c>
      <c r="K143" s="1">
        <v>25262</v>
      </c>
      <c r="L143" s="1">
        <v>7560</v>
      </c>
      <c r="M143" s="1">
        <v>20910</v>
      </c>
      <c r="N143" s="1">
        <v>4860</v>
      </c>
      <c r="O143" s="1">
        <v>10</v>
      </c>
      <c r="P143" s="1">
        <v>45</v>
      </c>
      <c r="Q143" s="1">
        <v>10</v>
      </c>
      <c r="R143" s="1">
        <v>4</v>
      </c>
      <c r="S143" s="1">
        <v>3</v>
      </c>
      <c r="T143" s="1">
        <v>3</v>
      </c>
      <c r="U143" s="1">
        <v>10</v>
      </c>
      <c r="V143" s="1">
        <v>50.63</v>
      </c>
      <c r="W143" s="1">
        <v>90</v>
      </c>
      <c r="X143" s="1">
        <v>6.67</v>
      </c>
      <c r="Y143" s="1">
        <v>46.67</v>
      </c>
      <c r="Z143" s="1">
        <v>86.67</v>
      </c>
      <c r="AA143" s="1">
        <v>10</v>
      </c>
      <c r="AB143" s="1">
        <v>50</v>
      </c>
      <c r="AC143" s="1">
        <v>90</v>
      </c>
      <c r="AD143" s="1">
        <v>50.625</v>
      </c>
      <c r="AE143" s="1">
        <v>46.6666666666666</v>
      </c>
      <c r="AF143" s="1">
        <v>50</v>
      </c>
      <c r="AG143" s="1">
        <v>2.2999999999999998</v>
      </c>
      <c r="AH143" s="1">
        <v>2.5</v>
      </c>
      <c r="AI143" s="1">
        <v>2.3333333333333299</v>
      </c>
      <c r="AJ143" s="1">
        <v>2</v>
      </c>
      <c r="AK143" s="1">
        <v>2.3333333333333299</v>
      </c>
      <c r="AL143" s="1">
        <v>2.3333333333333299</v>
      </c>
    </row>
    <row r="144" spans="4:38" x14ac:dyDescent="0.3">
      <c r="D144" s="1">
        <v>10</v>
      </c>
      <c r="E144" s="1">
        <v>4</v>
      </c>
      <c r="F144" s="1" t="s">
        <v>1</v>
      </c>
      <c r="G144" s="1">
        <v>13</v>
      </c>
      <c r="H144" s="1" t="s">
        <v>14</v>
      </c>
      <c r="I144" s="1">
        <v>2</v>
      </c>
      <c r="J144" s="1">
        <v>45102.999999999898</v>
      </c>
      <c r="K144" s="1">
        <v>29532.999999999902</v>
      </c>
      <c r="L144" s="1">
        <v>840</v>
      </c>
      <c r="M144" s="1">
        <v>12270</v>
      </c>
      <c r="N144" s="1">
        <v>2460</v>
      </c>
      <c r="O144" s="1">
        <v>90</v>
      </c>
      <c r="P144" s="1">
        <v>71.67</v>
      </c>
      <c r="Q144" s="1">
        <v>63.33</v>
      </c>
      <c r="R144" s="1">
        <v>4</v>
      </c>
      <c r="S144" s="1">
        <v>3</v>
      </c>
      <c r="T144" s="1">
        <v>3</v>
      </c>
      <c r="U144" s="1">
        <v>10</v>
      </c>
      <c r="V144" s="1">
        <v>50.63</v>
      </c>
      <c r="W144" s="1">
        <v>90</v>
      </c>
      <c r="X144" s="1">
        <v>6.67</v>
      </c>
      <c r="Y144" s="1">
        <v>46.67</v>
      </c>
      <c r="Z144" s="1">
        <v>86.67</v>
      </c>
      <c r="AA144" s="1">
        <v>10</v>
      </c>
      <c r="AB144" s="1">
        <v>50</v>
      </c>
      <c r="AC144" s="1">
        <v>90</v>
      </c>
      <c r="AD144" s="1">
        <v>50.625</v>
      </c>
      <c r="AE144" s="1">
        <v>46.6666666666666</v>
      </c>
      <c r="AF144" s="1">
        <v>50</v>
      </c>
      <c r="AG144" s="1">
        <v>1.3</v>
      </c>
      <c r="AH144" s="1">
        <v>1</v>
      </c>
      <c r="AI144" s="1">
        <v>1.6666666666666601</v>
      </c>
      <c r="AJ144" s="1">
        <v>1.3333333333333299</v>
      </c>
      <c r="AK144" s="1">
        <v>1.6666666666666601</v>
      </c>
      <c r="AL144" s="1">
        <v>1.6666666666666601</v>
      </c>
    </row>
    <row r="145" spans="4:38" x14ac:dyDescent="0.3">
      <c r="D145" s="1">
        <v>10</v>
      </c>
      <c r="E145" s="1">
        <v>4</v>
      </c>
      <c r="F145" s="1" t="s">
        <v>1</v>
      </c>
      <c r="G145" s="1">
        <v>13</v>
      </c>
      <c r="H145" s="1" t="s">
        <v>14</v>
      </c>
      <c r="I145" s="1">
        <v>3</v>
      </c>
      <c r="J145" s="1">
        <v>45608</v>
      </c>
      <c r="K145" s="1">
        <v>33668</v>
      </c>
      <c r="L145" s="1">
        <v>2520</v>
      </c>
      <c r="M145" s="1">
        <v>7920</v>
      </c>
      <c r="N145" s="1">
        <v>1500</v>
      </c>
      <c r="O145" s="1">
        <v>70</v>
      </c>
      <c r="P145" s="1">
        <v>80</v>
      </c>
      <c r="Q145" s="1">
        <v>63.33</v>
      </c>
      <c r="R145" s="1">
        <v>4</v>
      </c>
      <c r="S145" s="1">
        <v>3</v>
      </c>
      <c r="T145" s="1">
        <v>3</v>
      </c>
      <c r="U145" s="1">
        <v>10</v>
      </c>
      <c r="V145" s="1">
        <v>50.63</v>
      </c>
      <c r="W145" s="1">
        <v>90</v>
      </c>
      <c r="X145" s="1">
        <v>6.67</v>
      </c>
      <c r="Y145" s="1">
        <v>46.67</v>
      </c>
      <c r="Z145" s="1">
        <v>86.67</v>
      </c>
      <c r="AA145" s="1">
        <v>10</v>
      </c>
      <c r="AB145" s="1">
        <v>50</v>
      </c>
      <c r="AC145" s="1">
        <v>90</v>
      </c>
      <c r="AD145" s="1">
        <v>50.625</v>
      </c>
      <c r="AE145" s="1">
        <v>46.6666666666666</v>
      </c>
      <c r="AF145" s="1">
        <v>50</v>
      </c>
      <c r="AG145" s="1">
        <v>1.5</v>
      </c>
      <c r="AH145" s="1">
        <v>1.75</v>
      </c>
      <c r="AI145" s="1">
        <v>1.3333333333333299</v>
      </c>
      <c r="AJ145" s="1">
        <v>1.3333333333333299</v>
      </c>
      <c r="AK145" s="1">
        <v>1.3333333333333299</v>
      </c>
      <c r="AL145" s="1">
        <v>1.3333333333333299</v>
      </c>
    </row>
    <row r="146" spans="4:38" x14ac:dyDescent="0.3">
      <c r="D146" s="1">
        <v>10</v>
      </c>
      <c r="E146" s="1">
        <v>4</v>
      </c>
      <c r="F146" s="1" t="s">
        <v>1</v>
      </c>
      <c r="G146" s="1">
        <v>13</v>
      </c>
      <c r="H146" s="1" t="s">
        <v>14</v>
      </c>
      <c r="I146" s="1">
        <v>4</v>
      </c>
      <c r="J146" s="1">
        <v>45007</v>
      </c>
      <c r="K146" s="1">
        <v>30937</v>
      </c>
      <c r="L146" s="1">
        <v>1260</v>
      </c>
      <c r="M146" s="1">
        <v>12270</v>
      </c>
      <c r="N146" s="1">
        <v>540</v>
      </c>
      <c r="O146" s="1">
        <v>85</v>
      </c>
      <c r="P146" s="1">
        <v>71.67</v>
      </c>
      <c r="Q146" s="1">
        <v>90</v>
      </c>
      <c r="R146" s="1">
        <v>4</v>
      </c>
      <c r="S146" s="1">
        <v>3</v>
      </c>
      <c r="T146" s="1">
        <v>3</v>
      </c>
      <c r="U146" s="1">
        <v>10</v>
      </c>
      <c r="V146" s="1">
        <v>50.63</v>
      </c>
      <c r="W146" s="1">
        <v>90</v>
      </c>
      <c r="X146" s="1">
        <v>6.67</v>
      </c>
      <c r="Y146" s="1">
        <v>46.67</v>
      </c>
      <c r="Z146" s="1">
        <v>86.67</v>
      </c>
      <c r="AA146" s="1">
        <v>10</v>
      </c>
      <c r="AB146" s="1">
        <v>50</v>
      </c>
      <c r="AC146" s="1">
        <v>90</v>
      </c>
      <c r="AD146" s="1">
        <v>50.625</v>
      </c>
      <c r="AE146" s="1">
        <v>46.6666666666666</v>
      </c>
      <c r="AF146" s="1">
        <v>50</v>
      </c>
      <c r="AG146" s="1">
        <v>1.3</v>
      </c>
      <c r="AH146" s="1">
        <v>1.25</v>
      </c>
      <c r="AI146" s="1">
        <v>1.6666666666666601</v>
      </c>
      <c r="AJ146" s="1">
        <v>1</v>
      </c>
      <c r="AK146" s="1">
        <v>1.6666666666666601</v>
      </c>
      <c r="AL146" s="1">
        <v>1.6666666666666601</v>
      </c>
    </row>
    <row r="147" spans="4:38" x14ac:dyDescent="0.3">
      <c r="D147" s="1">
        <v>10</v>
      </c>
      <c r="E147" s="1">
        <v>4</v>
      </c>
      <c r="F147" s="1" t="s">
        <v>1</v>
      </c>
      <c r="G147" s="1">
        <v>13</v>
      </c>
      <c r="H147" s="1" t="s">
        <v>14</v>
      </c>
      <c r="I147" s="1">
        <v>5</v>
      </c>
      <c r="J147" s="1">
        <v>53968</v>
      </c>
      <c r="K147" s="1">
        <v>44668</v>
      </c>
      <c r="L147" s="1">
        <v>840</v>
      </c>
      <c r="M147" s="1">
        <v>7920</v>
      </c>
      <c r="N147" s="1">
        <v>540</v>
      </c>
      <c r="O147" s="1">
        <v>90</v>
      </c>
      <c r="P147" s="1">
        <v>80</v>
      </c>
      <c r="Q147" s="1">
        <v>90</v>
      </c>
      <c r="R147" s="1">
        <v>4</v>
      </c>
      <c r="S147" s="1">
        <v>3</v>
      </c>
      <c r="T147" s="1">
        <v>3</v>
      </c>
      <c r="U147" s="1">
        <v>10</v>
      </c>
      <c r="V147" s="1">
        <v>50.63</v>
      </c>
      <c r="W147" s="1">
        <v>90</v>
      </c>
      <c r="X147" s="1">
        <v>6.67</v>
      </c>
      <c r="Y147" s="1">
        <v>46.67</v>
      </c>
      <c r="Z147" s="1">
        <v>86.67</v>
      </c>
      <c r="AA147" s="1">
        <v>10</v>
      </c>
      <c r="AB147" s="1">
        <v>50</v>
      </c>
      <c r="AC147" s="1">
        <v>90</v>
      </c>
      <c r="AD147" s="1">
        <v>50.625</v>
      </c>
      <c r="AE147" s="1">
        <v>46.6666666666666</v>
      </c>
      <c r="AF147" s="1">
        <v>50</v>
      </c>
      <c r="AG147" s="1">
        <v>1.1000000000000001</v>
      </c>
      <c r="AH147" s="1">
        <v>1</v>
      </c>
      <c r="AI147" s="1">
        <v>1.3333333333333299</v>
      </c>
      <c r="AJ147" s="1">
        <v>1</v>
      </c>
      <c r="AK147" s="1">
        <v>1.3333333333333299</v>
      </c>
      <c r="AL147" s="1">
        <v>1.3333333333333299</v>
      </c>
    </row>
    <row r="148" spans="4:38" x14ac:dyDescent="0.3">
      <c r="D148" s="1">
        <v>10</v>
      </c>
      <c r="E148" s="1">
        <v>8</v>
      </c>
      <c r="F148" s="1" t="s">
        <v>1</v>
      </c>
      <c r="G148" s="1">
        <v>13</v>
      </c>
      <c r="H148" s="1" t="s">
        <v>14</v>
      </c>
      <c r="I148" s="1">
        <v>0</v>
      </c>
      <c r="J148" s="1">
        <v>45243</v>
      </c>
      <c r="K148" s="1">
        <v>30633</v>
      </c>
      <c r="L148" s="1">
        <v>2310</v>
      </c>
      <c r="M148" s="1">
        <v>10320</v>
      </c>
      <c r="N148" s="1">
        <v>1980</v>
      </c>
      <c r="O148" s="1">
        <v>72.5</v>
      </c>
      <c r="P148" s="1">
        <v>73.33</v>
      </c>
      <c r="Q148" s="1">
        <v>56.67</v>
      </c>
      <c r="R148" s="1">
        <v>4</v>
      </c>
      <c r="S148" s="1">
        <v>3</v>
      </c>
      <c r="T148" s="1">
        <v>3</v>
      </c>
      <c r="U148" s="1">
        <v>10</v>
      </c>
      <c r="V148" s="1">
        <v>56.25</v>
      </c>
      <c r="W148" s="1">
        <v>87.5</v>
      </c>
      <c r="X148" s="1">
        <v>10</v>
      </c>
      <c r="Y148" s="1">
        <v>52.08</v>
      </c>
      <c r="Z148" s="1">
        <v>83.33</v>
      </c>
      <c r="AA148" s="1">
        <v>10</v>
      </c>
      <c r="AB148" s="1">
        <v>51.67</v>
      </c>
      <c r="AC148" s="1">
        <v>86.67</v>
      </c>
      <c r="AD148" s="1">
        <v>56.25</v>
      </c>
      <c r="AE148" s="1">
        <v>52.0833333333333</v>
      </c>
      <c r="AF148" s="1">
        <v>51.6666666666666</v>
      </c>
      <c r="AG148" s="1">
        <v>2.15</v>
      </c>
      <c r="AH148" s="1">
        <v>2.25</v>
      </c>
      <c r="AI148" s="1">
        <v>1.8333333333333299</v>
      </c>
      <c r="AJ148" s="1">
        <v>2.3333333333333299</v>
      </c>
      <c r="AK148" s="1">
        <v>2.3333333333333299</v>
      </c>
      <c r="AL148" s="1">
        <v>1.3333333333333299</v>
      </c>
    </row>
    <row r="149" spans="4:38" x14ac:dyDescent="0.3">
      <c r="D149" s="1">
        <v>10</v>
      </c>
      <c r="E149" s="1">
        <v>8</v>
      </c>
      <c r="F149" s="1" t="s">
        <v>1</v>
      </c>
      <c r="G149" s="1">
        <v>13</v>
      </c>
      <c r="H149" s="1" t="s">
        <v>14</v>
      </c>
      <c r="I149" s="1">
        <v>1</v>
      </c>
      <c r="J149" s="1">
        <v>49355</v>
      </c>
      <c r="K149" s="1">
        <v>25055</v>
      </c>
      <c r="L149" s="1">
        <v>6090</v>
      </c>
      <c r="M149" s="1">
        <v>14070</v>
      </c>
      <c r="N149" s="1">
        <v>4140</v>
      </c>
      <c r="O149" s="1">
        <v>27.5</v>
      </c>
      <c r="P149" s="1">
        <v>61.67</v>
      </c>
      <c r="Q149" s="1">
        <v>23.33</v>
      </c>
      <c r="R149" s="1">
        <v>4</v>
      </c>
      <c r="S149" s="1">
        <v>3</v>
      </c>
      <c r="T149" s="1">
        <v>3</v>
      </c>
      <c r="U149" s="1">
        <v>10</v>
      </c>
      <c r="V149" s="1">
        <v>56.25</v>
      </c>
      <c r="W149" s="1">
        <v>87.5</v>
      </c>
      <c r="X149" s="1">
        <v>10</v>
      </c>
      <c r="Y149" s="1">
        <v>52.08</v>
      </c>
      <c r="Z149" s="1">
        <v>83.33</v>
      </c>
      <c r="AA149" s="1">
        <v>10</v>
      </c>
      <c r="AB149" s="1">
        <v>51.67</v>
      </c>
      <c r="AC149" s="1">
        <v>86.67</v>
      </c>
      <c r="AD149" s="1">
        <v>56.25</v>
      </c>
      <c r="AE149" s="1">
        <v>52.0833333333333</v>
      </c>
      <c r="AF149" s="1">
        <v>51.6666666666666</v>
      </c>
      <c r="AG149" s="1">
        <v>3.55</v>
      </c>
      <c r="AH149" s="1">
        <v>4.25</v>
      </c>
      <c r="AI149" s="1">
        <v>2.5</v>
      </c>
      <c r="AJ149" s="1">
        <v>3.6666666666666599</v>
      </c>
      <c r="AK149" s="1">
        <v>3</v>
      </c>
      <c r="AL149" s="1">
        <v>2</v>
      </c>
    </row>
    <row r="150" spans="4:38" x14ac:dyDescent="0.3">
      <c r="D150" s="1">
        <v>10</v>
      </c>
      <c r="E150" s="1">
        <v>8</v>
      </c>
      <c r="F150" s="1" t="s">
        <v>1</v>
      </c>
      <c r="G150" s="1">
        <v>13</v>
      </c>
      <c r="H150" s="1" t="s">
        <v>14</v>
      </c>
      <c r="I150" s="1">
        <v>2</v>
      </c>
      <c r="J150" s="1">
        <v>49516</v>
      </c>
      <c r="K150" s="1">
        <v>30136</v>
      </c>
      <c r="L150" s="1">
        <v>1050</v>
      </c>
      <c r="M150" s="1">
        <v>14670</v>
      </c>
      <c r="N150" s="1">
        <v>3660</v>
      </c>
      <c r="O150" s="1">
        <v>87.5</v>
      </c>
      <c r="P150" s="1">
        <v>61.67</v>
      </c>
      <c r="Q150" s="1">
        <v>30</v>
      </c>
      <c r="R150" s="1">
        <v>4</v>
      </c>
      <c r="S150" s="1">
        <v>3</v>
      </c>
      <c r="T150" s="1">
        <v>3</v>
      </c>
      <c r="U150" s="1">
        <v>10</v>
      </c>
      <c r="V150" s="1">
        <v>56.25</v>
      </c>
      <c r="W150" s="1">
        <v>87.5</v>
      </c>
      <c r="X150" s="1">
        <v>10</v>
      </c>
      <c r="Y150" s="1">
        <v>52.08</v>
      </c>
      <c r="Z150" s="1">
        <v>83.33</v>
      </c>
      <c r="AA150" s="1">
        <v>10</v>
      </c>
      <c r="AB150" s="1">
        <v>51.67</v>
      </c>
      <c r="AC150" s="1">
        <v>86.67</v>
      </c>
      <c r="AD150" s="1">
        <v>56.25</v>
      </c>
      <c r="AE150" s="1">
        <v>52.0833333333333</v>
      </c>
      <c r="AF150" s="1">
        <v>51.6666666666666</v>
      </c>
      <c r="AG150" s="1">
        <v>2.2000000000000002</v>
      </c>
      <c r="AH150" s="1">
        <v>1</v>
      </c>
      <c r="AI150" s="1">
        <v>2.6666666666666599</v>
      </c>
      <c r="AJ150" s="1">
        <v>3.3333333333333299</v>
      </c>
      <c r="AK150" s="1">
        <v>3.3333333333333299</v>
      </c>
      <c r="AL150" s="1">
        <v>2</v>
      </c>
    </row>
    <row r="151" spans="4:38" x14ac:dyDescent="0.3">
      <c r="D151" s="1">
        <v>10</v>
      </c>
      <c r="E151" s="1">
        <v>8</v>
      </c>
      <c r="F151" s="1" t="s">
        <v>1</v>
      </c>
      <c r="G151" s="1">
        <v>13</v>
      </c>
      <c r="H151" s="1" t="s">
        <v>14</v>
      </c>
      <c r="I151" s="1">
        <v>3</v>
      </c>
      <c r="J151" s="1">
        <v>51013</v>
      </c>
      <c r="K151" s="1">
        <v>38233</v>
      </c>
      <c r="L151" s="1">
        <v>2730</v>
      </c>
      <c r="M151" s="1">
        <v>8070</v>
      </c>
      <c r="N151" s="1">
        <v>1980</v>
      </c>
      <c r="O151" s="1">
        <v>67.5</v>
      </c>
      <c r="P151" s="1">
        <v>78.33</v>
      </c>
      <c r="Q151" s="1">
        <v>56.67</v>
      </c>
      <c r="R151" s="1">
        <v>4</v>
      </c>
      <c r="S151" s="1">
        <v>3</v>
      </c>
      <c r="T151" s="1">
        <v>3</v>
      </c>
      <c r="U151" s="1">
        <v>10</v>
      </c>
      <c r="V151" s="1">
        <v>56.25</v>
      </c>
      <c r="W151" s="1">
        <v>87.5</v>
      </c>
      <c r="X151" s="1">
        <v>10</v>
      </c>
      <c r="Y151" s="1">
        <v>52.08</v>
      </c>
      <c r="Z151" s="1">
        <v>83.33</v>
      </c>
      <c r="AA151" s="1">
        <v>10</v>
      </c>
      <c r="AB151" s="1">
        <v>51.67</v>
      </c>
      <c r="AC151" s="1">
        <v>86.67</v>
      </c>
      <c r="AD151" s="1">
        <v>56.25</v>
      </c>
      <c r="AE151" s="1">
        <v>52.0833333333333</v>
      </c>
      <c r="AF151" s="1">
        <v>51.6666666666666</v>
      </c>
      <c r="AG151" s="1">
        <v>2.1</v>
      </c>
      <c r="AH151" s="1">
        <v>2.5</v>
      </c>
      <c r="AI151" s="1">
        <v>1.3333333333333299</v>
      </c>
      <c r="AJ151" s="1">
        <v>2.3333333333333299</v>
      </c>
      <c r="AK151" s="1">
        <v>1.6666666666666601</v>
      </c>
      <c r="AL151" s="1">
        <v>1</v>
      </c>
    </row>
    <row r="152" spans="4:38" x14ac:dyDescent="0.3">
      <c r="D152" s="1">
        <v>10</v>
      </c>
      <c r="E152" s="1">
        <v>8</v>
      </c>
      <c r="F152" s="1" t="s">
        <v>1</v>
      </c>
      <c r="G152" s="1">
        <v>13</v>
      </c>
      <c r="H152" s="1" t="s">
        <v>14</v>
      </c>
      <c r="I152" s="1">
        <v>5</v>
      </c>
      <c r="J152" s="1">
        <v>56675</v>
      </c>
      <c r="K152" s="1">
        <v>45005</v>
      </c>
      <c r="L152" s="1">
        <v>1890</v>
      </c>
      <c r="M152" s="1">
        <v>8640</v>
      </c>
      <c r="N152" s="1">
        <v>1140</v>
      </c>
      <c r="O152" s="1">
        <v>77.5</v>
      </c>
      <c r="P152" s="1">
        <v>76.67</v>
      </c>
      <c r="Q152" s="1">
        <v>80</v>
      </c>
      <c r="R152" s="1">
        <v>4</v>
      </c>
      <c r="S152" s="1">
        <v>3</v>
      </c>
      <c r="T152" s="1">
        <v>3</v>
      </c>
      <c r="U152" s="1">
        <v>10</v>
      </c>
      <c r="V152" s="1">
        <v>56.25</v>
      </c>
      <c r="W152" s="1">
        <v>87.5</v>
      </c>
      <c r="X152" s="1">
        <v>10</v>
      </c>
      <c r="Y152" s="1">
        <v>52.08</v>
      </c>
      <c r="Z152" s="1">
        <v>83.33</v>
      </c>
      <c r="AA152" s="1">
        <v>10</v>
      </c>
      <c r="AB152" s="1">
        <v>51.67</v>
      </c>
      <c r="AC152" s="1">
        <v>86.67</v>
      </c>
      <c r="AD152" s="1">
        <v>56.25</v>
      </c>
      <c r="AE152" s="1">
        <v>52.0833333333333</v>
      </c>
      <c r="AF152" s="1">
        <v>51.6666666666666</v>
      </c>
      <c r="AG152" s="1">
        <v>1.45</v>
      </c>
      <c r="AH152" s="1">
        <v>1.5</v>
      </c>
      <c r="AI152" s="1">
        <v>1.5</v>
      </c>
      <c r="AJ152" s="1">
        <v>1.3333333333333299</v>
      </c>
      <c r="AK152" s="1">
        <v>2</v>
      </c>
      <c r="AL152" s="1">
        <v>1</v>
      </c>
    </row>
    <row r="153" spans="4:38" x14ac:dyDescent="0.3">
      <c r="D153" s="1">
        <v>10</v>
      </c>
      <c r="E153" s="1">
        <v>8</v>
      </c>
      <c r="F153" s="1" t="s">
        <v>1</v>
      </c>
      <c r="G153" s="1">
        <v>13</v>
      </c>
      <c r="H153" s="1" t="s">
        <v>14</v>
      </c>
      <c r="I153" s="1">
        <v>4</v>
      </c>
      <c r="J153" s="1">
        <v>47153</v>
      </c>
      <c r="K153" s="1">
        <v>31553</v>
      </c>
      <c r="L153" s="1">
        <v>2940</v>
      </c>
      <c r="M153" s="1">
        <v>11520</v>
      </c>
      <c r="N153" s="1">
        <v>1140</v>
      </c>
      <c r="O153" s="1">
        <v>65</v>
      </c>
      <c r="P153" s="1">
        <v>70</v>
      </c>
      <c r="Q153" s="1">
        <v>80</v>
      </c>
      <c r="R153" s="1">
        <v>4</v>
      </c>
      <c r="S153" s="1">
        <v>3</v>
      </c>
      <c r="T153" s="1">
        <v>3</v>
      </c>
      <c r="U153" s="1">
        <v>10</v>
      </c>
      <c r="V153" s="1">
        <v>56.25</v>
      </c>
      <c r="W153" s="1">
        <v>87.5</v>
      </c>
      <c r="X153" s="1">
        <v>10</v>
      </c>
      <c r="Y153" s="1">
        <v>52.08</v>
      </c>
      <c r="Z153" s="1">
        <v>83.33</v>
      </c>
      <c r="AA153" s="1">
        <v>10</v>
      </c>
      <c r="AB153" s="1">
        <v>51.67</v>
      </c>
      <c r="AC153" s="1">
        <v>86.67</v>
      </c>
      <c r="AD153" s="1">
        <v>56.25</v>
      </c>
      <c r="AE153" s="1">
        <v>52.0833333333333</v>
      </c>
      <c r="AF153" s="1">
        <v>51.6666666666666</v>
      </c>
      <c r="AG153" s="1">
        <v>1.9</v>
      </c>
      <c r="AH153" s="1">
        <v>2.25</v>
      </c>
      <c r="AI153" s="1">
        <v>2</v>
      </c>
      <c r="AJ153" s="1">
        <v>1.3333333333333299</v>
      </c>
      <c r="AK153" s="1">
        <v>2.3333333333333299</v>
      </c>
      <c r="AL153" s="1">
        <v>1.6666666666666601</v>
      </c>
    </row>
    <row r="154" spans="4:38" x14ac:dyDescent="0.3">
      <c r="D154" s="1">
        <v>10</v>
      </c>
      <c r="E154" s="1">
        <v>4</v>
      </c>
      <c r="F154" s="1" t="s">
        <v>1</v>
      </c>
      <c r="G154" s="1">
        <v>14</v>
      </c>
      <c r="H154" s="1" t="s">
        <v>14</v>
      </c>
      <c r="I154" s="1">
        <v>0</v>
      </c>
      <c r="J154" s="1">
        <v>48279</v>
      </c>
      <c r="K154" s="1">
        <v>36459</v>
      </c>
      <c r="L154" s="1">
        <v>2310</v>
      </c>
      <c r="M154" s="1">
        <v>8100</v>
      </c>
      <c r="N154" s="1">
        <v>1410</v>
      </c>
      <c r="O154" s="1">
        <v>63.33</v>
      </c>
      <c r="P154" s="1">
        <v>75</v>
      </c>
      <c r="Q154" s="1">
        <v>76.67</v>
      </c>
      <c r="R154" s="1">
        <v>3</v>
      </c>
      <c r="S154" s="1">
        <v>4</v>
      </c>
      <c r="T154" s="1">
        <v>3</v>
      </c>
      <c r="U154" s="1">
        <v>10</v>
      </c>
      <c r="V154" s="1">
        <v>44.17</v>
      </c>
      <c r="W154" s="1">
        <v>76.67</v>
      </c>
      <c r="X154" s="1">
        <v>10</v>
      </c>
      <c r="Y154" s="1">
        <v>51.25</v>
      </c>
      <c r="Z154" s="1">
        <v>90</v>
      </c>
      <c r="AA154" s="1">
        <v>10</v>
      </c>
      <c r="AB154" s="1">
        <v>44.17</v>
      </c>
      <c r="AC154" s="1">
        <v>76.67</v>
      </c>
      <c r="AD154" s="1">
        <v>44.1666666666666</v>
      </c>
      <c r="AE154" s="1">
        <v>51.25</v>
      </c>
      <c r="AF154" s="1">
        <v>44.1666666666666</v>
      </c>
      <c r="AG154" s="1">
        <v>1.35</v>
      </c>
      <c r="AH154" s="1">
        <v>1.6666666666666601</v>
      </c>
      <c r="AI154" s="1">
        <v>1.375</v>
      </c>
      <c r="AJ154" s="1">
        <v>1</v>
      </c>
      <c r="AK154" s="1">
        <v>1.5</v>
      </c>
      <c r="AL154" s="1">
        <v>1.25</v>
      </c>
    </row>
    <row r="155" spans="4:38" x14ac:dyDescent="0.3">
      <c r="D155" s="1">
        <v>10</v>
      </c>
      <c r="E155" s="1">
        <v>4</v>
      </c>
      <c r="F155" s="1" t="s">
        <v>1</v>
      </c>
      <c r="G155" s="1">
        <v>14</v>
      </c>
      <c r="H155" s="1" t="s">
        <v>14</v>
      </c>
      <c r="I155" s="1">
        <v>1</v>
      </c>
      <c r="J155" s="1">
        <v>57105</v>
      </c>
      <c r="K155" s="1">
        <v>29295</v>
      </c>
      <c r="L155" s="1">
        <v>2520</v>
      </c>
      <c r="M155" s="1">
        <v>22800</v>
      </c>
      <c r="N155" s="1">
        <v>2490</v>
      </c>
      <c r="O155" s="1">
        <v>60</v>
      </c>
      <c r="P155" s="1">
        <v>45</v>
      </c>
      <c r="Q155" s="1">
        <v>53.33</v>
      </c>
      <c r="R155" s="1">
        <v>3</v>
      </c>
      <c r="S155" s="1">
        <v>4</v>
      </c>
      <c r="T155" s="1">
        <v>3</v>
      </c>
      <c r="U155" s="1">
        <v>10</v>
      </c>
      <c r="V155" s="1">
        <v>44.17</v>
      </c>
      <c r="W155" s="1">
        <v>76.67</v>
      </c>
      <c r="X155" s="1">
        <v>10</v>
      </c>
      <c r="Y155" s="1">
        <v>51.25</v>
      </c>
      <c r="Z155" s="1">
        <v>90</v>
      </c>
      <c r="AA155" s="1">
        <v>10</v>
      </c>
      <c r="AB155" s="1">
        <v>44.17</v>
      </c>
      <c r="AC155" s="1">
        <v>76.67</v>
      </c>
      <c r="AD155" s="1">
        <v>44.1666666666666</v>
      </c>
      <c r="AE155" s="1">
        <v>51.25</v>
      </c>
      <c r="AF155" s="1">
        <v>44.1666666666666</v>
      </c>
      <c r="AG155" s="1">
        <v>2</v>
      </c>
      <c r="AH155" s="1">
        <v>1.6666666666666601</v>
      </c>
      <c r="AI155" s="1">
        <v>2.25</v>
      </c>
      <c r="AJ155" s="1">
        <v>2</v>
      </c>
      <c r="AK155" s="1">
        <v>2.5</v>
      </c>
      <c r="AL155" s="1">
        <v>2</v>
      </c>
    </row>
    <row r="156" spans="4:38" x14ac:dyDescent="0.3">
      <c r="D156" s="1">
        <v>10</v>
      </c>
      <c r="E156" s="1">
        <v>4</v>
      </c>
      <c r="F156" s="1" t="s">
        <v>1</v>
      </c>
      <c r="G156" s="1">
        <v>14</v>
      </c>
      <c r="H156" s="1" t="s">
        <v>14</v>
      </c>
      <c r="I156" s="1">
        <v>2</v>
      </c>
      <c r="J156" s="1">
        <v>48970</v>
      </c>
      <c r="K156" s="1">
        <v>34330</v>
      </c>
      <c r="L156" s="1">
        <v>1470</v>
      </c>
      <c r="M156" s="1">
        <v>10800</v>
      </c>
      <c r="N156" s="1">
        <v>2370</v>
      </c>
      <c r="O156" s="1">
        <v>76.67</v>
      </c>
      <c r="P156" s="1">
        <v>68.75</v>
      </c>
      <c r="Q156" s="1">
        <v>43.33</v>
      </c>
      <c r="R156" s="1">
        <v>3</v>
      </c>
      <c r="S156" s="1">
        <v>4</v>
      </c>
      <c r="T156" s="1">
        <v>3</v>
      </c>
      <c r="U156" s="1">
        <v>10</v>
      </c>
      <c r="V156" s="1">
        <v>44.17</v>
      </c>
      <c r="W156" s="1">
        <v>76.67</v>
      </c>
      <c r="X156" s="1">
        <v>10</v>
      </c>
      <c r="Y156" s="1">
        <v>51.25</v>
      </c>
      <c r="Z156" s="1">
        <v>90</v>
      </c>
      <c r="AA156" s="1">
        <v>10</v>
      </c>
      <c r="AB156" s="1">
        <v>44.17</v>
      </c>
      <c r="AC156" s="1">
        <v>76.67</v>
      </c>
      <c r="AD156" s="1">
        <v>44.1666666666666</v>
      </c>
      <c r="AE156" s="1">
        <v>51.25</v>
      </c>
      <c r="AF156" s="1">
        <v>44.1666666666666</v>
      </c>
      <c r="AG156" s="1">
        <v>1.45</v>
      </c>
      <c r="AH156" s="1">
        <v>1</v>
      </c>
      <c r="AI156" s="1">
        <v>1.625</v>
      </c>
      <c r="AJ156" s="1">
        <v>1.6666666666666601</v>
      </c>
      <c r="AK156" s="1">
        <v>1.75</v>
      </c>
      <c r="AL156" s="1">
        <v>1.5</v>
      </c>
    </row>
    <row r="157" spans="4:38" x14ac:dyDescent="0.3">
      <c r="D157" s="1">
        <v>10</v>
      </c>
      <c r="E157" s="1">
        <v>4</v>
      </c>
      <c r="F157" s="1" t="s">
        <v>1</v>
      </c>
      <c r="G157" s="1">
        <v>14</v>
      </c>
      <c r="H157" s="1" t="s">
        <v>14</v>
      </c>
      <c r="I157" s="1">
        <v>3</v>
      </c>
      <c r="J157" s="1">
        <v>52797</v>
      </c>
      <c r="K157" s="1">
        <v>43077</v>
      </c>
      <c r="L157" s="1">
        <v>1890</v>
      </c>
      <c r="M157" s="1">
        <v>6420</v>
      </c>
      <c r="N157" s="1">
        <v>1410</v>
      </c>
      <c r="O157" s="1">
        <v>70</v>
      </c>
      <c r="P157" s="1">
        <v>85</v>
      </c>
      <c r="Q157" s="1">
        <v>76.67</v>
      </c>
      <c r="R157" s="1">
        <v>3</v>
      </c>
      <c r="S157" s="1">
        <v>4</v>
      </c>
      <c r="T157" s="1">
        <v>3</v>
      </c>
      <c r="U157" s="1">
        <v>10</v>
      </c>
      <c r="V157" s="1">
        <v>44.17</v>
      </c>
      <c r="W157" s="1">
        <v>76.67</v>
      </c>
      <c r="X157" s="1">
        <v>10</v>
      </c>
      <c r="Y157" s="1">
        <v>51.25</v>
      </c>
      <c r="Z157" s="1">
        <v>90</v>
      </c>
      <c r="AA157" s="1">
        <v>10</v>
      </c>
      <c r="AB157" s="1">
        <v>44.17</v>
      </c>
      <c r="AC157" s="1">
        <v>76.67</v>
      </c>
      <c r="AD157" s="1">
        <v>44.1666666666666</v>
      </c>
      <c r="AE157" s="1">
        <v>51.25</v>
      </c>
      <c r="AF157" s="1">
        <v>44.1666666666666</v>
      </c>
      <c r="AG157" s="1">
        <v>1.2</v>
      </c>
      <c r="AH157" s="1">
        <v>1.3333333333333299</v>
      </c>
      <c r="AI157" s="1">
        <v>1.25</v>
      </c>
      <c r="AJ157" s="1">
        <v>1</v>
      </c>
      <c r="AK157" s="1">
        <v>1.25</v>
      </c>
      <c r="AL157" s="1">
        <v>1.25</v>
      </c>
    </row>
    <row r="158" spans="4:38" x14ac:dyDescent="0.3">
      <c r="D158" s="1">
        <v>10</v>
      </c>
      <c r="E158" s="1">
        <v>4</v>
      </c>
      <c r="F158" s="1" t="s">
        <v>1</v>
      </c>
      <c r="G158" s="1">
        <v>14</v>
      </c>
      <c r="H158" s="1" t="s">
        <v>14</v>
      </c>
      <c r="I158" s="1">
        <v>4</v>
      </c>
      <c r="J158" s="1">
        <v>48279</v>
      </c>
      <c r="K158" s="1">
        <v>36459</v>
      </c>
      <c r="L158" s="1">
        <v>2310</v>
      </c>
      <c r="M158" s="1">
        <v>8100</v>
      </c>
      <c r="N158" s="1">
        <v>1410</v>
      </c>
      <c r="O158" s="1">
        <v>63.33</v>
      </c>
      <c r="P158" s="1">
        <v>75</v>
      </c>
      <c r="Q158" s="1">
        <v>76.67</v>
      </c>
      <c r="R158" s="1">
        <v>3</v>
      </c>
      <c r="S158" s="1">
        <v>4</v>
      </c>
      <c r="T158" s="1">
        <v>3</v>
      </c>
      <c r="U158" s="1">
        <v>10</v>
      </c>
      <c r="V158" s="1">
        <v>44.17</v>
      </c>
      <c r="W158" s="1">
        <v>76.67</v>
      </c>
      <c r="X158" s="1">
        <v>10</v>
      </c>
      <c r="Y158" s="1">
        <v>51.25</v>
      </c>
      <c r="Z158" s="1">
        <v>90</v>
      </c>
      <c r="AA158" s="1">
        <v>10</v>
      </c>
      <c r="AB158" s="1">
        <v>44.17</v>
      </c>
      <c r="AC158" s="1">
        <v>76.67</v>
      </c>
      <c r="AD158" s="1">
        <v>44.1666666666666</v>
      </c>
      <c r="AE158" s="1">
        <v>51.25</v>
      </c>
      <c r="AF158" s="1">
        <v>44.1666666666666</v>
      </c>
      <c r="AG158" s="1">
        <v>1.35</v>
      </c>
      <c r="AH158" s="1">
        <v>1.6666666666666601</v>
      </c>
      <c r="AI158" s="1">
        <v>1.375</v>
      </c>
      <c r="AJ158" s="1">
        <v>1</v>
      </c>
      <c r="AK158" s="1">
        <v>1.5</v>
      </c>
      <c r="AL158" s="1">
        <v>1.25</v>
      </c>
    </row>
    <row r="159" spans="4:38" x14ac:dyDescent="0.3">
      <c r="D159" s="1">
        <v>10</v>
      </c>
      <c r="E159" s="1">
        <v>4</v>
      </c>
      <c r="F159" s="1" t="s">
        <v>1</v>
      </c>
      <c r="G159" s="1">
        <v>14</v>
      </c>
      <c r="H159" s="1" t="s">
        <v>14</v>
      </c>
      <c r="I159" s="1">
        <v>5</v>
      </c>
      <c r="J159" s="1">
        <v>53580.999999999898</v>
      </c>
      <c r="K159" s="1">
        <v>44280.999999999898</v>
      </c>
      <c r="L159" s="1">
        <v>1470</v>
      </c>
      <c r="M159" s="1">
        <v>6420</v>
      </c>
      <c r="N159" s="1">
        <v>1410</v>
      </c>
      <c r="O159" s="1">
        <v>76.67</v>
      </c>
      <c r="P159" s="1">
        <v>85</v>
      </c>
      <c r="Q159" s="1">
        <v>76.67</v>
      </c>
      <c r="R159" s="1">
        <v>3</v>
      </c>
      <c r="S159" s="1">
        <v>4</v>
      </c>
      <c r="T159" s="1">
        <v>3</v>
      </c>
      <c r="U159" s="1">
        <v>10</v>
      </c>
      <c r="V159" s="1">
        <v>44.17</v>
      </c>
      <c r="W159" s="1">
        <v>76.67</v>
      </c>
      <c r="X159" s="1">
        <v>10</v>
      </c>
      <c r="Y159" s="1">
        <v>51.25</v>
      </c>
      <c r="Z159" s="1">
        <v>90</v>
      </c>
      <c r="AA159" s="1">
        <v>10</v>
      </c>
      <c r="AB159" s="1">
        <v>44.17</v>
      </c>
      <c r="AC159" s="1">
        <v>76.67</v>
      </c>
      <c r="AD159" s="1">
        <v>44.1666666666666</v>
      </c>
      <c r="AE159" s="1">
        <v>51.25</v>
      </c>
      <c r="AF159" s="1">
        <v>44.1666666666666</v>
      </c>
      <c r="AG159" s="1">
        <v>1.1000000000000001</v>
      </c>
      <c r="AH159" s="1">
        <v>1</v>
      </c>
      <c r="AI159" s="1">
        <v>1.25</v>
      </c>
      <c r="AJ159" s="1">
        <v>1</v>
      </c>
      <c r="AK159" s="1">
        <v>1.25</v>
      </c>
      <c r="AL159" s="1">
        <v>1.25</v>
      </c>
    </row>
    <row r="160" spans="4:38" x14ac:dyDescent="0.3">
      <c r="D160" s="1">
        <v>10</v>
      </c>
      <c r="E160" s="1">
        <v>8</v>
      </c>
      <c r="F160" s="1" t="s">
        <v>1</v>
      </c>
      <c r="G160" s="1">
        <v>14</v>
      </c>
      <c r="H160" s="1" t="s">
        <v>14</v>
      </c>
      <c r="I160" s="1">
        <v>0</v>
      </c>
      <c r="J160" s="1">
        <v>46185</v>
      </c>
      <c r="K160" s="1">
        <v>30405</v>
      </c>
      <c r="L160" s="1">
        <v>1890</v>
      </c>
      <c r="M160" s="1">
        <v>12420</v>
      </c>
      <c r="N160" s="1">
        <v>1470</v>
      </c>
      <c r="O160" s="1">
        <v>70</v>
      </c>
      <c r="P160" s="1">
        <v>68.75</v>
      </c>
      <c r="Q160" s="1">
        <v>66.67</v>
      </c>
      <c r="R160" s="1">
        <v>3</v>
      </c>
      <c r="S160" s="1">
        <v>4</v>
      </c>
      <c r="T160" s="1">
        <v>3</v>
      </c>
      <c r="U160" s="1">
        <v>10</v>
      </c>
      <c r="V160" s="1">
        <v>56.25</v>
      </c>
      <c r="W160" s="1">
        <v>86.67</v>
      </c>
      <c r="X160" s="1">
        <v>10</v>
      </c>
      <c r="Y160" s="1">
        <v>58.13</v>
      </c>
      <c r="Z160" s="1">
        <v>90</v>
      </c>
      <c r="AA160" s="1">
        <v>10</v>
      </c>
      <c r="AB160" s="1">
        <v>56.25</v>
      </c>
      <c r="AC160" s="1">
        <v>86.67</v>
      </c>
      <c r="AD160" s="1">
        <v>56.25</v>
      </c>
      <c r="AE160" s="1">
        <v>58.125</v>
      </c>
      <c r="AF160" s="1">
        <v>56.25</v>
      </c>
      <c r="AG160" s="1">
        <v>2.65</v>
      </c>
      <c r="AH160" s="1">
        <v>2.6666666666666599</v>
      </c>
      <c r="AI160" s="1">
        <v>2.625</v>
      </c>
      <c r="AJ160" s="1">
        <v>2.6666666666666599</v>
      </c>
      <c r="AK160" s="1">
        <v>2.25</v>
      </c>
      <c r="AL160" s="1">
        <v>3</v>
      </c>
    </row>
    <row r="161" spans="4:38" x14ac:dyDescent="0.3">
      <c r="D161" s="1">
        <v>10</v>
      </c>
      <c r="E161" s="1">
        <v>8</v>
      </c>
      <c r="F161" s="1" t="s">
        <v>1</v>
      </c>
      <c r="G161" s="1">
        <v>14</v>
      </c>
      <c r="H161" s="1" t="s">
        <v>14</v>
      </c>
      <c r="I161" s="1">
        <v>1</v>
      </c>
      <c r="J161" s="1">
        <v>53549</v>
      </c>
      <c r="K161" s="1">
        <v>27719</v>
      </c>
      <c r="L161" s="1">
        <v>4200</v>
      </c>
      <c r="M161" s="1">
        <v>18900</v>
      </c>
      <c r="N161" s="1">
        <v>2730</v>
      </c>
      <c r="O161" s="1">
        <v>33.33</v>
      </c>
      <c r="P161" s="1">
        <v>48.75</v>
      </c>
      <c r="Q161" s="1">
        <v>53.33</v>
      </c>
      <c r="R161" s="1">
        <v>3</v>
      </c>
      <c r="S161" s="1">
        <v>4</v>
      </c>
      <c r="T161" s="1">
        <v>3</v>
      </c>
      <c r="U161" s="1">
        <v>10</v>
      </c>
      <c r="V161" s="1">
        <v>56.25</v>
      </c>
      <c r="W161" s="1">
        <v>86.67</v>
      </c>
      <c r="X161" s="1">
        <v>10</v>
      </c>
      <c r="Y161" s="1">
        <v>58.13</v>
      </c>
      <c r="Z161" s="1">
        <v>90</v>
      </c>
      <c r="AA161" s="1">
        <v>10</v>
      </c>
      <c r="AB161" s="1">
        <v>56.25</v>
      </c>
      <c r="AC161" s="1">
        <v>86.67</v>
      </c>
      <c r="AD161" s="1">
        <v>56.25</v>
      </c>
      <c r="AE161" s="1">
        <v>58.125</v>
      </c>
      <c r="AF161" s="1">
        <v>56.25</v>
      </c>
      <c r="AG161" s="1">
        <v>3.75</v>
      </c>
      <c r="AH161" s="1">
        <v>4</v>
      </c>
      <c r="AI161" s="1">
        <v>3.625</v>
      </c>
      <c r="AJ161" s="1">
        <v>3.6666666666666599</v>
      </c>
      <c r="AK161" s="1">
        <v>4</v>
      </c>
      <c r="AL161" s="1">
        <v>3.25</v>
      </c>
    </row>
    <row r="162" spans="4:38" x14ac:dyDescent="0.3">
      <c r="D162" s="1">
        <v>10</v>
      </c>
      <c r="E162" s="1">
        <v>8</v>
      </c>
      <c r="F162" s="1" t="s">
        <v>1</v>
      </c>
      <c r="G162" s="1">
        <v>14</v>
      </c>
      <c r="H162" s="1" t="s">
        <v>14</v>
      </c>
      <c r="I162" s="1">
        <v>2</v>
      </c>
      <c r="J162" s="1">
        <v>49357</v>
      </c>
      <c r="K162" s="1">
        <v>34447</v>
      </c>
      <c r="L162" s="1">
        <v>840</v>
      </c>
      <c r="M162" s="1">
        <v>12420</v>
      </c>
      <c r="N162" s="1">
        <v>1650</v>
      </c>
      <c r="O162" s="1">
        <v>86.67</v>
      </c>
      <c r="P162" s="1">
        <v>68.75</v>
      </c>
      <c r="Q162" s="1">
        <v>63.33</v>
      </c>
      <c r="R162" s="1">
        <v>3</v>
      </c>
      <c r="S162" s="1">
        <v>4</v>
      </c>
      <c r="T162" s="1">
        <v>3</v>
      </c>
      <c r="U162" s="1">
        <v>10</v>
      </c>
      <c r="V162" s="1">
        <v>56.25</v>
      </c>
      <c r="W162" s="1">
        <v>86.67</v>
      </c>
      <c r="X162" s="1">
        <v>10</v>
      </c>
      <c r="Y162" s="1">
        <v>58.13</v>
      </c>
      <c r="Z162" s="1">
        <v>90</v>
      </c>
      <c r="AA162" s="1">
        <v>10</v>
      </c>
      <c r="AB162" s="1">
        <v>56.25</v>
      </c>
      <c r="AC162" s="1">
        <v>86.67</v>
      </c>
      <c r="AD162" s="1">
        <v>56.25</v>
      </c>
      <c r="AE162" s="1">
        <v>58.125</v>
      </c>
      <c r="AF162" s="1">
        <v>56.25</v>
      </c>
      <c r="AG162" s="1">
        <v>2.15</v>
      </c>
      <c r="AH162" s="1">
        <v>1</v>
      </c>
      <c r="AI162" s="1">
        <v>2.625</v>
      </c>
      <c r="AJ162" s="1">
        <v>2.6666666666666599</v>
      </c>
      <c r="AK162" s="1">
        <v>2.75</v>
      </c>
      <c r="AL162" s="1">
        <v>2.5</v>
      </c>
    </row>
    <row r="163" spans="4:38" x14ac:dyDescent="0.3">
      <c r="D163" s="1">
        <v>10</v>
      </c>
      <c r="E163" s="1">
        <v>8</v>
      </c>
      <c r="F163" s="1" t="s">
        <v>1</v>
      </c>
      <c r="G163" s="1">
        <v>14</v>
      </c>
      <c r="H163" s="1" t="s">
        <v>14</v>
      </c>
      <c r="I163" s="1">
        <v>3</v>
      </c>
      <c r="J163" s="1">
        <v>52882</v>
      </c>
      <c r="K163" s="1">
        <v>43342</v>
      </c>
      <c r="L163" s="1">
        <v>1050</v>
      </c>
      <c r="M163" s="1">
        <v>6720</v>
      </c>
      <c r="N163" s="1">
        <v>1770</v>
      </c>
      <c r="O163" s="1">
        <v>83.33</v>
      </c>
      <c r="P163" s="1">
        <v>85</v>
      </c>
      <c r="Q163" s="1">
        <v>60</v>
      </c>
      <c r="R163" s="1">
        <v>3</v>
      </c>
      <c r="S163" s="1">
        <v>4</v>
      </c>
      <c r="T163" s="1">
        <v>3</v>
      </c>
      <c r="U163" s="1">
        <v>10</v>
      </c>
      <c r="V163" s="1">
        <v>56.25</v>
      </c>
      <c r="W163" s="1">
        <v>86.67</v>
      </c>
      <c r="X163" s="1">
        <v>10</v>
      </c>
      <c r="Y163" s="1">
        <v>58.13</v>
      </c>
      <c r="Z163" s="1">
        <v>90</v>
      </c>
      <c r="AA163" s="1">
        <v>10</v>
      </c>
      <c r="AB163" s="1">
        <v>56.25</v>
      </c>
      <c r="AC163" s="1">
        <v>86.67</v>
      </c>
      <c r="AD163" s="1">
        <v>56.25</v>
      </c>
      <c r="AE163" s="1">
        <v>58.125</v>
      </c>
      <c r="AF163" s="1">
        <v>56.25</v>
      </c>
      <c r="AG163" s="1">
        <v>1.85</v>
      </c>
      <c r="AH163" s="1">
        <v>1.3333333333333299</v>
      </c>
      <c r="AI163" s="1">
        <v>1.375</v>
      </c>
      <c r="AJ163" s="1">
        <v>3</v>
      </c>
      <c r="AK163" s="1">
        <v>1.25</v>
      </c>
      <c r="AL163" s="1">
        <v>1.5</v>
      </c>
    </row>
    <row r="164" spans="4:38" x14ac:dyDescent="0.3">
      <c r="D164" s="1">
        <v>10</v>
      </c>
      <c r="E164" s="1">
        <v>8</v>
      </c>
      <c r="F164" s="1" t="s">
        <v>1</v>
      </c>
      <c r="G164" s="1">
        <v>14</v>
      </c>
      <c r="H164" s="1" t="s">
        <v>14</v>
      </c>
      <c r="I164" s="1">
        <v>5</v>
      </c>
      <c r="J164" s="1">
        <v>64516.999999998799</v>
      </c>
      <c r="K164" s="1">
        <v>56026.999999998799</v>
      </c>
      <c r="L164" s="1">
        <v>840</v>
      </c>
      <c r="M164" s="1">
        <v>6720</v>
      </c>
      <c r="N164" s="1">
        <v>930</v>
      </c>
      <c r="O164" s="1">
        <v>86.67</v>
      </c>
      <c r="P164" s="1">
        <v>85</v>
      </c>
      <c r="Q164" s="1">
        <v>83.33</v>
      </c>
      <c r="R164" s="1">
        <v>3</v>
      </c>
      <c r="S164" s="1">
        <v>4</v>
      </c>
      <c r="T164" s="1">
        <v>3</v>
      </c>
      <c r="U164" s="1">
        <v>10</v>
      </c>
      <c r="V164" s="1">
        <v>56.25</v>
      </c>
      <c r="W164" s="1">
        <v>86.67</v>
      </c>
      <c r="X164" s="1">
        <v>10</v>
      </c>
      <c r="Y164" s="1">
        <v>58.13</v>
      </c>
      <c r="Z164" s="1">
        <v>90</v>
      </c>
      <c r="AA164" s="1">
        <v>10</v>
      </c>
      <c r="AB164" s="1">
        <v>56.25</v>
      </c>
      <c r="AC164" s="1">
        <v>86.67</v>
      </c>
      <c r="AD164" s="1">
        <v>56.25</v>
      </c>
      <c r="AE164" s="1">
        <v>58.125</v>
      </c>
      <c r="AF164" s="1">
        <v>56.25</v>
      </c>
      <c r="AG164" s="1">
        <v>1.25</v>
      </c>
      <c r="AH164" s="1">
        <v>1</v>
      </c>
      <c r="AI164" s="1">
        <v>1.375</v>
      </c>
      <c r="AJ164" s="1">
        <v>1.3333333333333299</v>
      </c>
      <c r="AK164" s="1">
        <v>1.25</v>
      </c>
      <c r="AL164" s="1">
        <v>1.5</v>
      </c>
    </row>
    <row r="165" spans="4:38" x14ac:dyDescent="0.3">
      <c r="D165" s="1">
        <v>10</v>
      </c>
      <c r="E165" s="1">
        <v>8</v>
      </c>
      <c r="F165" s="1" t="s">
        <v>1</v>
      </c>
      <c r="G165" s="1">
        <v>14</v>
      </c>
      <c r="H165" s="1" t="s">
        <v>14</v>
      </c>
      <c r="I165" s="1">
        <v>4</v>
      </c>
      <c r="J165" s="1">
        <v>50485</v>
      </c>
      <c r="K165" s="1">
        <v>36085</v>
      </c>
      <c r="L165" s="1">
        <v>1470</v>
      </c>
      <c r="M165" s="1">
        <v>12000</v>
      </c>
      <c r="N165" s="1">
        <v>930</v>
      </c>
      <c r="O165" s="1">
        <v>76.67</v>
      </c>
      <c r="P165" s="1">
        <v>70</v>
      </c>
      <c r="Q165" s="1">
        <v>83.33</v>
      </c>
      <c r="R165" s="1">
        <v>3</v>
      </c>
      <c r="S165" s="1">
        <v>4</v>
      </c>
      <c r="T165" s="1">
        <v>3</v>
      </c>
      <c r="U165" s="1">
        <v>10</v>
      </c>
      <c r="V165" s="1">
        <v>56.25</v>
      </c>
      <c r="W165" s="1">
        <v>86.67</v>
      </c>
      <c r="X165" s="1">
        <v>10</v>
      </c>
      <c r="Y165" s="1">
        <v>58.13</v>
      </c>
      <c r="Z165" s="1">
        <v>90</v>
      </c>
      <c r="AA165" s="1">
        <v>10</v>
      </c>
      <c r="AB165" s="1">
        <v>56.25</v>
      </c>
      <c r="AC165" s="1">
        <v>86.67</v>
      </c>
      <c r="AD165" s="1">
        <v>56.25</v>
      </c>
      <c r="AE165" s="1">
        <v>58.125</v>
      </c>
      <c r="AF165" s="1">
        <v>56.25</v>
      </c>
      <c r="AG165" s="1">
        <v>2.0499999999999998</v>
      </c>
      <c r="AH165" s="1">
        <v>2</v>
      </c>
      <c r="AI165" s="1">
        <v>2.625</v>
      </c>
      <c r="AJ165" s="1">
        <v>1.3333333333333299</v>
      </c>
      <c r="AK165" s="1">
        <v>2.75</v>
      </c>
      <c r="AL165" s="1">
        <v>2.5</v>
      </c>
    </row>
    <row r="166" spans="4:38" x14ac:dyDescent="0.3">
      <c r="D166" s="1">
        <v>10</v>
      </c>
      <c r="E166" s="1">
        <v>4</v>
      </c>
      <c r="F166" s="1" t="s">
        <v>1</v>
      </c>
      <c r="G166" s="1">
        <v>15</v>
      </c>
      <c r="H166" s="1" t="s">
        <v>14</v>
      </c>
      <c r="I166" s="1">
        <v>0</v>
      </c>
      <c r="J166" s="1">
        <v>43723</v>
      </c>
      <c r="K166" s="1">
        <v>30343</v>
      </c>
      <c r="L166" s="1">
        <v>1890</v>
      </c>
      <c r="M166" s="1">
        <v>11220</v>
      </c>
      <c r="N166" s="1">
        <v>270</v>
      </c>
      <c r="O166" s="1">
        <v>82</v>
      </c>
      <c r="P166" s="1">
        <v>73.33</v>
      </c>
      <c r="Q166" s="1">
        <v>90</v>
      </c>
      <c r="R166" s="1">
        <v>5</v>
      </c>
      <c r="S166" s="1">
        <v>3</v>
      </c>
      <c r="T166" s="1">
        <v>2</v>
      </c>
      <c r="U166" s="1">
        <v>18</v>
      </c>
      <c r="V166" s="1">
        <v>49</v>
      </c>
      <c r="W166" s="1">
        <v>82</v>
      </c>
      <c r="X166" s="1">
        <v>10</v>
      </c>
      <c r="Y166" s="1">
        <v>50.83</v>
      </c>
      <c r="Z166" s="1">
        <v>90</v>
      </c>
      <c r="AA166" s="1">
        <v>10</v>
      </c>
      <c r="AB166" s="1">
        <v>51.25</v>
      </c>
      <c r="AC166" s="1">
        <v>90</v>
      </c>
      <c r="AD166" s="1">
        <v>49</v>
      </c>
      <c r="AE166" s="1">
        <v>50.8333333333333</v>
      </c>
      <c r="AF166" s="1">
        <v>51.25</v>
      </c>
      <c r="AG166" s="1">
        <v>1.1000000000000001</v>
      </c>
      <c r="AH166" s="1">
        <v>1</v>
      </c>
      <c r="AI166" s="1">
        <v>1.3333333333333299</v>
      </c>
      <c r="AJ166" s="1">
        <v>1</v>
      </c>
      <c r="AK166" s="1">
        <v>1.6666666666666601</v>
      </c>
      <c r="AL166" s="1">
        <v>1</v>
      </c>
    </row>
    <row r="167" spans="4:38" x14ac:dyDescent="0.3">
      <c r="D167" s="1">
        <v>10</v>
      </c>
      <c r="E167" s="1">
        <v>4</v>
      </c>
      <c r="F167" s="1" t="s">
        <v>1</v>
      </c>
      <c r="G167" s="1">
        <v>15</v>
      </c>
      <c r="H167" s="1" t="s">
        <v>14</v>
      </c>
      <c r="I167" s="1">
        <v>1</v>
      </c>
      <c r="J167" s="1">
        <v>49791.999999993903</v>
      </c>
      <c r="K167" s="1">
        <v>26961.999999993899</v>
      </c>
      <c r="L167" s="1">
        <v>6300</v>
      </c>
      <c r="M167" s="1">
        <v>16110</v>
      </c>
      <c r="N167" s="1">
        <v>420</v>
      </c>
      <c r="O167" s="1">
        <v>40</v>
      </c>
      <c r="P167" s="1">
        <v>51.67</v>
      </c>
      <c r="Q167" s="1">
        <v>65</v>
      </c>
      <c r="R167" s="1">
        <v>5</v>
      </c>
      <c r="S167" s="1">
        <v>3</v>
      </c>
      <c r="T167" s="1">
        <v>2</v>
      </c>
      <c r="U167" s="1">
        <v>18</v>
      </c>
      <c r="V167" s="1">
        <v>49</v>
      </c>
      <c r="W167" s="1">
        <v>82</v>
      </c>
      <c r="X167" s="1">
        <v>10</v>
      </c>
      <c r="Y167" s="1">
        <v>50.83</v>
      </c>
      <c r="Z167" s="1">
        <v>90</v>
      </c>
      <c r="AA167" s="1">
        <v>10</v>
      </c>
      <c r="AB167" s="1">
        <v>51.25</v>
      </c>
      <c r="AC167" s="1">
        <v>90</v>
      </c>
      <c r="AD167" s="1">
        <v>49</v>
      </c>
      <c r="AE167" s="1">
        <v>50.8333333333333</v>
      </c>
      <c r="AF167" s="1">
        <v>51.25</v>
      </c>
      <c r="AG167" s="1">
        <v>1.95</v>
      </c>
      <c r="AH167" s="1">
        <v>2</v>
      </c>
      <c r="AI167" s="1">
        <v>1.8333333333333299</v>
      </c>
      <c r="AJ167" s="1">
        <v>2</v>
      </c>
      <c r="AK167" s="1">
        <v>1.6666666666666601</v>
      </c>
      <c r="AL167" s="1">
        <v>2</v>
      </c>
    </row>
    <row r="168" spans="4:38" x14ac:dyDescent="0.3">
      <c r="D168" s="1">
        <v>10</v>
      </c>
      <c r="E168" s="1">
        <v>4</v>
      </c>
      <c r="F168" s="1" t="s">
        <v>1</v>
      </c>
      <c r="G168" s="1">
        <v>15</v>
      </c>
      <c r="H168" s="1" t="s">
        <v>14</v>
      </c>
      <c r="I168" s="1">
        <v>2</v>
      </c>
      <c r="J168" s="1">
        <v>43722.999999999898</v>
      </c>
      <c r="K168" s="1">
        <v>30342.999999999902</v>
      </c>
      <c r="L168" s="1">
        <v>1890</v>
      </c>
      <c r="M168" s="1">
        <v>11220</v>
      </c>
      <c r="N168" s="1">
        <v>270</v>
      </c>
      <c r="O168" s="1">
        <v>82</v>
      </c>
      <c r="P168" s="1">
        <v>73.33</v>
      </c>
      <c r="Q168" s="1">
        <v>90</v>
      </c>
      <c r="R168" s="1">
        <v>5</v>
      </c>
      <c r="S168" s="1">
        <v>3</v>
      </c>
      <c r="T168" s="1">
        <v>2</v>
      </c>
      <c r="U168" s="1">
        <v>18</v>
      </c>
      <c r="V168" s="1">
        <v>49</v>
      </c>
      <c r="W168" s="1">
        <v>82</v>
      </c>
      <c r="X168" s="1">
        <v>10</v>
      </c>
      <c r="Y168" s="1">
        <v>50.83</v>
      </c>
      <c r="Z168" s="1">
        <v>90</v>
      </c>
      <c r="AA168" s="1">
        <v>10</v>
      </c>
      <c r="AB168" s="1">
        <v>51.25</v>
      </c>
      <c r="AC168" s="1">
        <v>90</v>
      </c>
      <c r="AD168" s="1">
        <v>49</v>
      </c>
      <c r="AE168" s="1">
        <v>50.8333333333333</v>
      </c>
      <c r="AF168" s="1">
        <v>51.25</v>
      </c>
      <c r="AG168" s="1">
        <v>1.1000000000000001</v>
      </c>
      <c r="AH168" s="1">
        <v>1</v>
      </c>
      <c r="AI168" s="1">
        <v>1.3333333333333299</v>
      </c>
      <c r="AJ168" s="1">
        <v>1</v>
      </c>
      <c r="AK168" s="1">
        <v>1.6666666666666601</v>
      </c>
      <c r="AL168" s="1">
        <v>1</v>
      </c>
    </row>
    <row r="169" spans="4:38" x14ac:dyDescent="0.3">
      <c r="D169" s="1">
        <v>10</v>
      </c>
      <c r="E169" s="1">
        <v>4</v>
      </c>
      <c r="F169" s="1" t="s">
        <v>1</v>
      </c>
      <c r="G169" s="1">
        <v>15</v>
      </c>
      <c r="H169" s="1" t="s">
        <v>14</v>
      </c>
      <c r="I169" s="1">
        <v>3</v>
      </c>
      <c r="J169" s="1">
        <v>48006</v>
      </c>
      <c r="K169" s="1">
        <v>41106</v>
      </c>
      <c r="L169" s="1">
        <v>1890</v>
      </c>
      <c r="M169" s="1">
        <v>4740</v>
      </c>
      <c r="N169" s="1">
        <v>270</v>
      </c>
      <c r="O169" s="1">
        <v>82</v>
      </c>
      <c r="P169" s="1">
        <v>86.67</v>
      </c>
      <c r="Q169" s="1">
        <v>90</v>
      </c>
      <c r="R169" s="1">
        <v>5</v>
      </c>
      <c r="S169" s="1">
        <v>3</v>
      </c>
      <c r="T169" s="1">
        <v>2</v>
      </c>
      <c r="U169" s="1">
        <v>18</v>
      </c>
      <c r="V169" s="1">
        <v>49</v>
      </c>
      <c r="W169" s="1">
        <v>82</v>
      </c>
      <c r="X169" s="1">
        <v>10</v>
      </c>
      <c r="Y169" s="1">
        <v>50.83</v>
      </c>
      <c r="Z169" s="1">
        <v>90</v>
      </c>
      <c r="AA169" s="1">
        <v>10</v>
      </c>
      <c r="AB169" s="1">
        <v>51.25</v>
      </c>
      <c r="AC169" s="1">
        <v>90</v>
      </c>
      <c r="AD169" s="1">
        <v>49</v>
      </c>
      <c r="AE169" s="1">
        <v>50.8333333333333</v>
      </c>
      <c r="AF169" s="1">
        <v>51.25</v>
      </c>
      <c r="AG169" s="1">
        <v>1.05</v>
      </c>
      <c r="AH169" s="1">
        <v>1</v>
      </c>
      <c r="AI169" s="1">
        <v>1.1666666666666601</v>
      </c>
      <c r="AJ169" s="1">
        <v>1</v>
      </c>
      <c r="AK169" s="1">
        <v>1.3333333333333299</v>
      </c>
      <c r="AL169" s="1">
        <v>1</v>
      </c>
    </row>
    <row r="170" spans="4:38" x14ac:dyDescent="0.3">
      <c r="D170" s="1">
        <v>10</v>
      </c>
      <c r="E170" s="1">
        <v>4</v>
      </c>
      <c r="F170" s="1" t="s">
        <v>1</v>
      </c>
      <c r="G170" s="1">
        <v>15</v>
      </c>
      <c r="H170" s="1" t="s">
        <v>14</v>
      </c>
      <c r="I170" s="1">
        <v>4</v>
      </c>
      <c r="J170" s="1">
        <v>43723</v>
      </c>
      <c r="K170" s="1">
        <v>30343</v>
      </c>
      <c r="L170" s="1">
        <v>1890</v>
      </c>
      <c r="M170" s="1">
        <v>11220</v>
      </c>
      <c r="N170" s="1">
        <v>270</v>
      </c>
      <c r="O170" s="1">
        <v>82</v>
      </c>
      <c r="P170" s="1">
        <v>73.33</v>
      </c>
      <c r="Q170" s="1">
        <v>90</v>
      </c>
      <c r="R170" s="1">
        <v>5</v>
      </c>
      <c r="S170" s="1">
        <v>3</v>
      </c>
      <c r="T170" s="1">
        <v>2</v>
      </c>
      <c r="U170" s="1">
        <v>18</v>
      </c>
      <c r="V170" s="1">
        <v>49</v>
      </c>
      <c r="W170" s="1">
        <v>82</v>
      </c>
      <c r="X170" s="1">
        <v>10</v>
      </c>
      <c r="Y170" s="1">
        <v>50.83</v>
      </c>
      <c r="Z170" s="1">
        <v>90</v>
      </c>
      <c r="AA170" s="1">
        <v>10</v>
      </c>
      <c r="AB170" s="1">
        <v>51.25</v>
      </c>
      <c r="AC170" s="1">
        <v>90</v>
      </c>
      <c r="AD170" s="1">
        <v>49</v>
      </c>
      <c r="AE170" s="1">
        <v>50.8333333333333</v>
      </c>
      <c r="AF170" s="1">
        <v>51.25</v>
      </c>
      <c r="AG170" s="1">
        <v>1.1000000000000001</v>
      </c>
      <c r="AH170" s="1">
        <v>1</v>
      </c>
      <c r="AI170" s="1">
        <v>1.3333333333333299</v>
      </c>
      <c r="AJ170" s="1">
        <v>1</v>
      </c>
      <c r="AK170" s="1">
        <v>1.6666666666666601</v>
      </c>
      <c r="AL170" s="1">
        <v>1</v>
      </c>
    </row>
    <row r="171" spans="4:38" x14ac:dyDescent="0.3">
      <c r="D171" s="1">
        <v>10</v>
      </c>
      <c r="E171" s="1">
        <v>4</v>
      </c>
      <c r="F171" s="1" t="s">
        <v>1</v>
      </c>
      <c r="G171" s="1">
        <v>15</v>
      </c>
      <c r="H171" s="1" t="s">
        <v>14</v>
      </c>
      <c r="I171" s="1">
        <v>5</v>
      </c>
      <c r="J171" s="1">
        <v>48005.999999999403</v>
      </c>
      <c r="K171" s="1">
        <v>41105.999999999403</v>
      </c>
      <c r="L171" s="1">
        <v>1890</v>
      </c>
      <c r="M171" s="1">
        <v>4740</v>
      </c>
      <c r="N171" s="1">
        <v>270</v>
      </c>
      <c r="O171" s="1">
        <v>82</v>
      </c>
      <c r="P171" s="1">
        <v>86.67</v>
      </c>
      <c r="Q171" s="1">
        <v>90</v>
      </c>
      <c r="R171" s="1">
        <v>5</v>
      </c>
      <c r="S171" s="1">
        <v>3</v>
      </c>
      <c r="T171" s="1">
        <v>2</v>
      </c>
      <c r="U171" s="1">
        <v>18</v>
      </c>
      <c r="V171" s="1">
        <v>49</v>
      </c>
      <c r="W171" s="1">
        <v>82</v>
      </c>
      <c r="X171" s="1">
        <v>10</v>
      </c>
      <c r="Y171" s="1">
        <v>50.83</v>
      </c>
      <c r="Z171" s="1">
        <v>90</v>
      </c>
      <c r="AA171" s="1">
        <v>10</v>
      </c>
      <c r="AB171" s="1">
        <v>51.25</v>
      </c>
      <c r="AC171" s="1">
        <v>90</v>
      </c>
      <c r="AD171" s="1">
        <v>49</v>
      </c>
      <c r="AE171" s="1">
        <v>50.8333333333333</v>
      </c>
      <c r="AF171" s="1">
        <v>51.25</v>
      </c>
      <c r="AG171" s="1">
        <v>1.05</v>
      </c>
      <c r="AH171" s="1">
        <v>1</v>
      </c>
      <c r="AI171" s="1">
        <v>1.1666666666666601</v>
      </c>
      <c r="AJ171" s="1">
        <v>1</v>
      </c>
      <c r="AK171" s="1">
        <v>1.3333333333333299</v>
      </c>
      <c r="AL171" s="1">
        <v>1</v>
      </c>
    </row>
    <row r="172" spans="4:38" x14ac:dyDescent="0.3">
      <c r="D172" s="1">
        <v>10</v>
      </c>
      <c r="E172" s="1">
        <v>8</v>
      </c>
      <c r="F172" s="1" t="s">
        <v>1</v>
      </c>
      <c r="G172" s="1">
        <v>15</v>
      </c>
      <c r="H172" s="1" t="s">
        <v>14</v>
      </c>
      <c r="I172" s="1">
        <v>0</v>
      </c>
      <c r="J172" s="1">
        <v>40162.998716005801</v>
      </c>
      <c r="K172" s="1">
        <v>27113.001010457901</v>
      </c>
      <c r="L172" s="1">
        <v>3149.9993139164499</v>
      </c>
      <c r="M172" s="1">
        <v>7650</v>
      </c>
      <c r="N172" s="1">
        <v>2249.9978827345599</v>
      </c>
      <c r="O172" s="1">
        <v>70</v>
      </c>
      <c r="P172" s="1">
        <v>78.33</v>
      </c>
      <c r="Q172" s="1">
        <v>40</v>
      </c>
      <c r="R172" s="1">
        <v>5</v>
      </c>
      <c r="S172" s="1">
        <v>3</v>
      </c>
      <c r="T172" s="1">
        <v>2</v>
      </c>
      <c r="U172" s="1">
        <v>18</v>
      </c>
      <c r="V172" s="1">
        <v>53</v>
      </c>
      <c r="W172" s="1">
        <v>86</v>
      </c>
      <c r="X172" s="1">
        <v>10</v>
      </c>
      <c r="Y172" s="1">
        <v>55</v>
      </c>
      <c r="Z172" s="1">
        <v>90</v>
      </c>
      <c r="AA172" s="1">
        <v>10</v>
      </c>
      <c r="AB172" s="1">
        <v>58.75</v>
      </c>
      <c r="AC172" s="1">
        <v>90</v>
      </c>
      <c r="AD172" s="1">
        <v>53</v>
      </c>
      <c r="AE172" s="1">
        <v>55</v>
      </c>
      <c r="AF172" s="1">
        <v>58.75</v>
      </c>
      <c r="AG172" s="1">
        <v>2</v>
      </c>
      <c r="AH172" s="1">
        <v>1.6</v>
      </c>
      <c r="AI172" s="1">
        <v>1.6666666666666601</v>
      </c>
      <c r="AJ172" s="1">
        <v>3.5</v>
      </c>
      <c r="AK172" s="1">
        <v>2</v>
      </c>
      <c r="AL172" s="1">
        <v>1.3333333333333299</v>
      </c>
    </row>
    <row r="173" spans="4:38" x14ac:dyDescent="0.3">
      <c r="D173" s="1">
        <v>10</v>
      </c>
      <c r="E173" s="1">
        <v>8</v>
      </c>
      <c r="F173" s="1" t="s">
        <v>1</v>
      </c>
      <c r="G173" s="1">
        <v>15</v>
      </c>
      <c r="H173" s="1" t="s">
        <v>14</v>
      </c>
      <c r="I173" s="1">
        <v>1</v>
      </c>
      <c r="J173" s="1">
        <v>51669.999999994099</v>
      </c>
      <c r="K173" s="1">
        <v>25959.999999994099</v>
      </c>
      <c r="L173" s="1">
        <v>6090</v>
      </c>
      <c r="M173" s="1">
        <v>18270</v>
      </c>
      <c r="N173" s="1">
        <v>1350</v>
      </c>
      <c r="O173" s="1">
        <v>42</v>
      </c>
      <c r="P173" s="1">
        <v>55</v>
      </c>
      <c r="Q173" s="1">
        <v>50</v>
      </c>
      <c r="R173" s="1">
        <v>5</v>
      </c>
      <c r="S173" s="1">
        <v>3</v>
      </c>
      <c r="T173" s="1">
        <v>2</v>
      </c>
      <c r="U173" s="1">
        <v>18</v>
      </c>
      <c r="V173" s="1">
        <v>53</v>
      </c>
      <c r="W173" s="1">
        <v>86</v>
      </c>
      <c r="X173" s="1">
        <v>10</v>
      </c>
      <c r="Y173" s="1">
        <v>55</v>
      </c>
      <c r="Z173" s="1">
        <v>90</v>
      </c>
      <c r="AA173" s="1">
        <v>10</v>
      </c>
      <c r="AB173" s="1">
        <v>58.75</v>
      </c>
      <c r="AC173" s="1">
        <v>90</v>
      </c>
      <c r="AD173" s="1">
        <v>53</v>
      </c>
      <c r="AE173" s="1">
        <v>55</v>
      </c>
      <c r="AF173" s="1">
        <v>58.75</v>
      </c>
      <c r="AG173" s="1">
        <v>3.05</v>
      </c>
      <c r="AH173" s="1">
        <v>2.6</v>
      </c>
      <c r="AI173" s="1">
        <v>3.1666666666666599</v>
      </c>
      <c r="AJ173" s="1">
        <v>4</v>
      </c>
      <c r="AK173" s="1">
        <v>3</v>
      </c>
      <c r="AL173" s="1">
        <v>3.3333333333333299</v>
      </c>
    </row>
    <row r="174" spans="4:38" x14ac:dyDescent="0.3">
      <c r="D174" s="1">
        <v>10</v>
      </c>
      <c r="E174" s="1">
        <v>8</v>
      </c>
      <c r="F174" s="1" t="s">
        <v>1</v>
      </c>
      <c r="G174" s="1">
        <v>15</v>
      </c>
      <c r="H174" s="1" t="s">
        <v>14</v>
      </c>
      <c r="I174" s="1">
        <v>2</v>
      </c>
      <c r="J174" s="1">
        <v>50893</v>
      </c>
      <c r="K174" s="1">
        <v>40663</v>
      </c>
      <c r="L174" s="1">
        <v>1470</v>
      </c>
      <c r="M174" s="1">
        <v>8490</v>
      </c>
      <c r="N174" s="1">
        <v>270</v>
      </c>
      <c r="O174" s="1">
        <v>86</v>
      </c>
      <c r="P174" s="1">
        <v>68.33</v>
      </c>
      <c r="Q174" s="1">
        <v>90</v>
      </c>
      <c r="R174" s="1">
        <v>5</v>
      </c>
      <c r="S174" s="1">
        <v>3</v>
      </c>
      <c r="T174" s="1">
        <v>2</v>
      </c>
      <c r="U174" s="1">
        <v>18</v>
      </c>
      <c r="V174" s="1">
        <v>53</v>
      </c>
      <c r="W174" s="1">
        <v>86</v>
      </c>
      <c r="X174" s="1">
        <v>10</v>
      </c>
      <c r="Y174" s="1">
        <v>55</v>
      </c>
      <c r="Z174" s="1">
        <v>90</v>
      </c>
      <c r="AA174" s="1">
        <v>10</v>
      </c>
      <c r="AB174" s="1">
        <v>58.75</v>
      </c>
      <c r="AC174" s="1">
        <v>90</v>
      </c>
      <c r="AD174" s="1">
        <v>53</v>
      </c>
      <c r="AE174" s="1">
        <v>55</v>
      </c>
      <c r="AF174" s="1">
        <v>58.75</v>
      </c>
      <c r="AG174" s="1">
        <v>1.35</v>
      </c>
      <c r="AH174" s="1">
        <v>1</v>
      </c>
      <c r="AI174" s="1">
        <v>2.1666666666666599</v>
      </c>
      <c r="AJ174" s="1">
        <v>1</v>
      </c>
      <c r="AK174" s="1">
        <v>2</v>
      </c>
      <c r="AL174" s="1">
        <v>2.3333333333333299</v>
      </c>
    </row>
    <row r="175" spans="4:38" x14ac:dyDescent="0.3">
      <c r="D175" s="1">
        <v>10</v>
      </c>
      <c r="E175" s="1">
        <v>8</v>
      </c>
      <c r="F175" s="1" t="s">
        <v>1</v>
      </c>
      <c r="G175" s="1">
        <v>15</v>
      </c>
      <c r="H175" s="1" t="s">
        <v>14</v>
      </c>
      <c r="I175" s="1">
        <v>3</v>
      </c>
      <c r="J175" s="1">
        <v>48575.999999999898</v>
      </c>
      <c r="K175" s="1">
        <v>41105.999999999898</v>
      </c>
      <c r="L175" s="1">
        <v>3150</v>
      </c>
      <c r="M175" s="1">
        <v>4050</v>
      </c>
      <c r="N175" s="1">
        <v>270</v>
      </c>
      <c r="O175" s="1">
        <v>70</v>
      </c>
      <c r="P175" s="1">
        <v>88.33</v>
      </c>
      <c r="Q175" s="1">
        <v>90</v>
      </c>
      <c r="R175" s="1">
        <v>5</v>
      </c>
      <c r="S175" s="1">
        <v>3</v>
      </c>
      <c r="T175" s="1">
        <v>2</v>
      </c>
      <c r="U175" s="1">
        <v>18</v>
      </c>
      <c r="V175" s="1">
        <v>53</v>
      </c>
      <c r="W175" s="1">
        <v>86</v>
      </c>
      <c r="X175" s="1">
        <v>10</v>
      </c>
      <c r="Y175" s="1">
        <v>55</v>
      </c>
      <c r="Z175" s="1">
        <v>90</v>
      </c>
      <c r="AA175" s="1">
        <v>10</v>
      </c>
      <c r="AB175" s="1">
        <v>58.75</v>
      </c>
      <c r="AC175" s="1">
        <v>90</v>
      </c>
      <c r="AD175" s="1">
        <v>53</v>
      </c>
      <c r="AE175" s="1">
        <v>55</v>
      </c>
      <c r="AF175" s="1">
        <v>58.75</v>
      </c>
      <c r="AG175" s="1">
        <v>1.35</v>
      </c>
      <c r="AH175" s="1">
        <v>1.6</v>
      </c>
      <c r="AI175" s="1">
        <v>1.1666666666666601</v>
      </c>
      <c r="AJ175" s="1">
        <v>1</v>
      </c>
      <c r="AK175" s="1">
        <v>1.3333333333333299</v>
      </c>
      <c r="AL175" s="1">
        <v>1</v>
      </c>
    </row>
    <row r="176" spans="4:38" x14ac:dyDescent="0.3">
      <c r="D176" s="1">
        <v>10</v>
      </c>
      <c r="E176" s="1">
        <v>8</v>
      </c>
      <c r="F176" s="1" t="s">
        <v>1</v>
      </c>
      <c r="G176" s="1">
        <v>15</v>
      </c>
      <c r="H176" s="1" t="s">
        <v>14</v>
      </c>
      <c r="I176" s="1">
        <v>5</v>
      </c>
      <c r="J176" s="1">
        <v>59564.999999999898</v>
      </c>
      <c r="K176" s="1">
        <v>53144.999999999898</v>
      </c>
      <c r="L176" s="1">
        <v>2100</v>
      </c>
      <c r="M176" s="1">
        <v>4050</v>
      </c>
      <c r="N176" s="1">
        <v>270</v>
      </c>
      <c r="O176" s="1">
        <v>80</v>
      </c>
      <c r="P176" s="1">
        <v>88.33</v>
      </c>
      <c r="Q176" s="1">
        <v>90</v>
      </c>
      <c r="R176" s="1">
        <v>5</v>
      </c>
      <c r="S176" s="1">
        <v>3</v>
      </c>
      <c r="T176" s="1">
        <v>2</v>
      </c>
      <c r="U176" s="1">
        <v>18</v>
      </c>
      <c r="V176" s="1">
        <v>53</v>
      </c>
      <c r="W176" s="1">
        <v>86</v>
      </c>
      <c r="X176" s="1">
        <v>10</v>
      </c>
      <c r="Y176" s="1">
        <v>55</v>
      </c>
      <c r="Z176" s="1">
        <v>90</v>
      </c>
      <c r="AA176" s="1">
        <v>10</v>
      </c>
      <c r="AB176" s="1">
        <v>58.75</v>
      </c>
      <c r="AC176" s="1">
        <v>90</v>
      </c>
      <c r="AD176" s="1">
        <v>53</v>
      </c>
      <c r="AE176" s="1">
        <v>55</v>
      </c>
      <c r="AF176" s="1">
        <v>58.75</v>
      </c>
      <c r="AG176" s="1">
        <v>1.1499999999999999</v>
      </c>
      <c r="AH176" s="1">
        <v>1.2</v>
      </c>
      <c r="AI176" s="1">
        <v>1.1666666666666601</v>
      </c>
      <c r="AJ176" s="1">
        <v>1</v>
      </c>
      <c r="AK176" s="1">
        <v>1.3333333333333299</v>
      </c>
      <c r="AL176" s="1">
        <v>1</v>
      </c>
    </row>
    <row r="177" spans="4:38" x14ac:dyDescent="0.3">
      <c r="D177" s="1">
        <v>10</v>
      </c>
      <c r="E177" s="1">
        <v>8</v>
      </c>
      <c r="F177" s="1" t="s">
        <v>1</v>
      </c>
      <c r="G177" s="1">
        <v>15</v>
      </c>
      <c r="H177" s="1" t="s">
        <v>14</v>
      </c>
      <c r="I177" s="1">
        <v>4</v>
      </c>
      <c r="J177" s="1">
        <v>40828.999999999898</v>
      </c>
      <c r="K177" s="1">
        <v>30328.9999999998</v>
      </c>
      <c r="L177" s="1">
        <v>4200</v>
      </c>
      <c r="M177" s="1">
        <v>6030</v>
      </c>
      <c r="N177" s="1">
        <v>270</v>
      </c>
      <c r="O177" s="1">
        <v>60</v>
      </c>
      <c r="P177" s="1">
        <v>81.67</v>
      </c>
      <c r="Q177" s="1">
        <v>90</v>
      </c>
      <c r="R177" s="1">
        <v>5</v>
      </c>
      <c r="S177" s="1">
        <v>3</v>
      </c>
      <c r="T177" s="1">
        <v>2</v>
      </c>
      <c r="U177" s="1">
        <v>18</v>
      </c>
      <c r="V177" s="1">
        <v>53</v>
      </c>
      <c r="W177" s="1">
        <v>86</v>
      </c>
      <c r="X177" s="1">
        <v>10</v>
      </c>
      <c r="Y177" s="1">
        <v>55</v>
      </c>
      <c r="Z177" s="1">
        <v>90</v>
      </c>
      <c r="AA177" s="1">
        <v>10</v>
      </c>
      <c r="AB177" s="1">
        <v>58.75</v>
      </c>
      <c r="AC177" s="1">
        <v>90</v>
      </c>
      <c r="AD177" s="1">
        <v>53</v>
      </c>
      <c r="AE177" s="1">
        <v>55</v>
      </c>
      <c r="AF177" s="1">
        <v>58.75</v>
      </c>
      <c r="AG177" s="1">
        <v>1.75</v>
      </c>
      <c r="AH177" s="1">
        <v>2.2000000000000002</v>
      </c>
      <c r="AI177" s="1">
        <v>1.5</v>
      </c>
      <c r="AJ177" s="1">
        <v>1</v>
      </c>
      <c r="AK177" s="1">
        <v>1.3333333333333299</v>
      </c>
      <c r="AL177" s="1">
        <v>1.6666666666666601</v>
      </c>
    </row>
    <row r="178" spans="4:38" x14ac:dyDescent="0.3">
      <c r="D178" s="1">
        <v>10</v>
      </c>
      <c r="E178" s="1">
        <v>4</v>
      </c>
      <c r="F178" s="1" t="s">
        <v>1</v>
      </c>
      <c r="G178" s="1">
        <v>16</v>
      </c>
      <c r="H178" s="1" t="s">
        <v>14</v>
      </c>
      <c r="I178" s="1">
        <v>0</v>
      </c>
      <c r="J178" s="1">
        <v>35539</v>
      </c>
      <c r="K178" s="1">
        <v>28279</v>
      </c>
      <c r="L178" s="1">
        <v>1680</v>
      </c>
      <c r="M178" s="1">
        <v>5160</v>
      </c>
      <c r="N178" s="1">
        <v>420</v>
      </c>
      <c r="O178" s="1">
        <v>80</v>
      </c>
      <c r="P178" s="1">
        <v>83.33</v>
      </c>
      <c r="Q178" s="1">
        <v>90</v>
      </c>
      <c r="R178" s="1">
        <v>4</v>
      </c>
      <c r="S178" s="1">
        <v>3</v>
      </c>
      <c r="T178" s="1">
        <v>3</v>
      </c>
      <c r="U178" s="1">
        <v>10</v>
      </c>
      <c r="V178" s="1">
        <v>51.25</v>
      </c>
      <c r="W178" s="1">
        <v>90</v>
      </c>
      <c r="X178" s="1">
        <v>10</v>
      </c>
      <c r="Y178" s="1">
        <v>51.67</v>
      </c>
      <c r="Z178" s="1">
        <v>90</v>
      </c>
      <c r="AA178" s="1">
        <v>10</v>
      </c>
      <c r="AB178" s="1">
        <v>50</v>
      </c>
      <c r="AC178" s="1">
        <v>90</v>
      </c>
      <c r="AD178" s="1">
        <v>51.25</v>
      </c>
      <c r="AE178" s="1">
        <v>51.6666666666666</v>
      </c>
      <c r="AF178" s="1">
        <v>50</v>
      </c>
      <c r="AG178" s="1">
        <v>1.3</v>
      </c>
      <c r="AH178" s="1">
        <v>1.5</v>
      </c>
      <c r="AI178" s="1">
        <v>1.3333333333333299</v>
      </c>
      <c r="AJ178" s="1">
        <v>1</v>
      </c>
      <c r="AK178" s="1">
        <v>1</v>
      </c>
      <c r="AL178" s="1">
        <v>1.6666666666666601</v>
      </c>
    </row>
    <row r="179" spans="4:38" x14ac:dyDescent="0.3">
      <c r="D179" s="1">
        <v>10</v>
      </c>
      <c r="E179" s="1">
        <v>4</v>
      </c>
      <c r="F179" s="1" t="s">
        <v>1</v>
      </c>
      <c r="G179" s="1">
        <v>16</v>
      </c>
      <c r="H179" s="1" t="s">
        <v>14</v>
      </c>
      <c r="I179" s="1">
        <v>1</v>
      </c>
      <c r="J179" s="1">
        <v>42659.999999999898</v>
      </c>
      <c r="K179" s="1">
        <v>23729.999999999902</v>
      </c>
      <c r="L179" s="1">
        <v>3570</v>
      </c>
      <c r="M179" s="1">
        <v>13020</v>
      </c>
      <c r="N179" s="1">
        <v>2340</v>
      </c>
      <c r="O179" s="1">
        <v>57.5</v>
      </c>
      <c r="P179" s="1">
        <v>61.67</v>
      </c>
      <c r="Q179" s="1">
        <v>63.33</v>
      </c>
      <c r="R179" s="1">
        <v>4</v>
      </c>
      <c r="S179" s="1">
        <v>3</v>
      </c>
      <c r="T179" s="1">
        <v>3</v>
      </c>
      <c r="U179" s="1">
        <v>10</v>
      </c>
      <c r="V179" s="1">
        <v>51.25</v>
      </c>
      <c r="W179" s="1">
        <v>90</v>
      </c>
      <c r="X179" s="1">
        <v>10</v>
      </c>
      <c r="Y179" s="1">
        <v>51.67</v>
      </c>
      <c r="Z179" s="1">
        <v>90</v>
      </c>
      <c r="AA179" s="1">
        <v>10</v>
      </c>
      <c r="AB179" s="1">
        <v>50</v>
      </c>
      <c r="AC179" s="1">
        <v>90</v>
      </c>
      <c r="AD179" s="1">
        <v>51.25</v>
      </c>
      <c r="AE179" s="1">
        <v>51.6666666666666</v>
      </c>
      <c r="AF179" s="1">
        <v>50</v>
      </c>
      <c r="AG179" s="1">
        <v>1.85</v>
      </c>
      <c r="AH179" s="1">
        <v>2.25</v>
      </c>
      <c r="AI179" s="1">
        <v>1.8333333333333299</v>
      </c>
      <c r="AJ179" s="1">
        <v>1.3333333333333299</v>
      </c>
      <c r="AK179" s="1">
        <v>1.6666666666666601</v>
      </c>
      <c r="AL179" s="1">
        <v>2</v>
      </c>
    </row>
    <row r="180" spans="4:38" x14ac:dyDescent="0.3">
      <c r="D180" s="1">
        <v>10</v>
      </c>
      <c r="E180" s="1">
        <v>4</v>
      </c>
      <c r="F180" s="1" t="s">
        <v>1</v>
      </c>
      <c r="G180" s="1">
        <v>16</v>
      </c>
      <c r="H180" s="1" t="s">
        <v>14</v>
      </c>
      <c r="I180" s="1">
        <v>2</v>
      </c>
      <c r="J180" s="1">
        <v>41100.999999999898</v>
      </c>
      <c r="K180" s="1">
        <v>30780.999999999902</v>
      </c>
      <c r="L180" s="1">
        <v>840</v>
      </c>
      <c r="M180" s="1">
        <v>9060</v>
      </c>
      <c r="N180" s="1">
        <v>420</v>
      </c>
      <c r="O180" s="1">
        <v>90</v>
      </c>
      <c r="P180" s="1">
        <v>65</v>
      </c>
      <c r="Q180" s="1">
        <v>90</v>
      </c>
      <c r="R180" s="1">
        <v>4</v>
      </c>
      <c r="S180" s="1">
        <v>3</v>
      </c>
      <c r="T180" s="1">
        <v>3</v>
      </c>
      <c r="U180" s="1">
        <v>10</v>
      </c>
      <c r="V180" s="1">
        <v>51.25</v>
      </c>
      <c r="W180" s="1">
        <v>90</v>
      </c>
      <c r="X180" s="1">
        <v>10</v>
      </c>
      <c r="Y180" s="1">
        <v>51.67</v>
      </c>
      <c r="Z180" s="1">
        <v>90</v>
      </c>
      <c r="AA180" s="1">
        <v>10</v>
      </c>
      <c r="AB180" s="1">
        <v>50</v>
      </c>
      <c r="AC180" s="1">
        <v>90</v>
      </c>
      <c r="AD180" s="1">
        <v>51.25</v>
      </c>
      <c r="AE180" s="1">
        <v>51.6666666666666</v>
      </c>
      <c r="AF180" s="1">
        <v>50</v>
      </c>
      <c r="AG180" s="1">
        <v>1.2</v>
      </c>
      <c r="AH180" s="1">
        <v>1</v>
      </c>
      <c r="AI180" s="1">
        <v>1.6666666666666601</v>
      </c>
      <c r="AJ180" s="1">
        <v>1</v>
      </c>
      <c r="AK180" s="1">
        <v>1</v>
      </c>
      <c r="AL180" s="1">
        <v>2.3333333333333299</v>
      </c>
    </row>
    <row r="181" spans="4:38" x14ac:dyDescent="0.3">
      <c r="D181" s="1">
        <v>10</v>
      </c>
      <c r="E181" s="1">
        <v>4</v>
      </c>
      <c r="F181" s="1" t="s">
        <v>1</v>
      </c>
      <c r="G181" s="1">
        <v>16</v>
      </c>
      <c r="H181" s="1" t="s">
        <v>14</v>
      </c>
      <c r="I181" s="1">
        <v>3</v>
      </c>
      <c r="J181" s="1">
        <v>35539</v>
      </c>
      <c r="K181" s="1">
        <v>28279</v>
      </c>
      <c r="L181" s="1">
        <v>1680</v>
      </c>
      <c r="M181" s="1">
        <v>5160</v>
      </c>
      <c r="N181" s="1">
        <v>420</v>
      </c>
      <c r="O181" s="1">
        <v>80</v>
      </c>
      <c r="P181" s="1">
        <v>83.33</v>
      </c>
      <c r="Q181" s="1">
        <v>90</v>
      </c>
      <c r="R181" s="1">
        <v>4</v>
      </c>
      <c r="S181" s="1">
        <v>3</v>
      </c>
      <c r="T181" s="1">
        <v>3</v>
      </c>
      <c r="U181" s="1">
        <v>10</v>
      </c>
      <c r="V181" s="1">
        <v>51.25</v>
      </c>
      <c r="W181" s="1">
        <v>90</v>
      </c>
      <c r="X181" s="1">
        <v>10</v>
      </c>
      <c r="Y181" s="1">
        <v>51.67</v>
      </c>
      <c r="Z181" s="1">
        <v>90</v>
      </c>
      <c r="AA181" s="1">
        <v>10</v>
      </c>
      <c r="AB181" s="1">
        <v>50</v>
      </c>
      <c r="AC181" s="1">
        <v>90</v>
      </c>
      <c r="AD181" s="1">
        <v>51.25</v>
      </c>
      <c r="AE181" s="1">
        <v>51.6666666666666</v>
      </c>
      <c r="AF181" s="1">
        <v>50</v>
      </c>
      <c r="AG181" s="1">
        <v>1.3</v>
      </c>
      <c r="AH181" s="1">
        <v>1.5</v>
      </c>
      <c r="AI181" s="1">
        <v>1.3333333333333299</v>
      </c>
      <c r="AJ181" s="1">
        <v>1</v>
      </c>
      <c r="AK181" s="1">
        <v>1</v>
      </c>
      <c r="AL181" s="1">
        <v>1.6666666666666601</v>
      </c>
    </row>
    <row r="182" spans="4:38" x14ac:dyDescent="0.3">
      <c r="D182" s="1">
        <v>10</v>
      </c>
      <c r="E182" s="1">
        <v>4</v>
      </c>
      <c r="F182" s="1" t="s">
        <v>1</v>
      </c>
      <c r="G182" s="1">
        <v>16</v>
      </c>
      <c r="H182" s="1" t="s">
        <v>14</v>
      </c>
      <c r="I182" s="1">
        <v>4</v>
      </c>
      <c r="J182" s="1">
        <v>35539</v>
      </c>
      <c r="K182" s="1">
        <v>28279</v>
      </c>
      <c r="L182" s="1">
        <v>1680</v>
      </c>
      <c r="M182" s="1">
        <v>5160</v>
      </c>
      <c r="N182" s="1">
        <v>420</v>
      </c>
      <c r="O182" s="1">
        <v>80</v>
      </c>
      <c r="P182" s="1">
        <v>83.33</v>
      </c>
      <c r="Q182" s="1">
        <v>90</v>
      </c>
      <c r="R182" s="1">
        <v>4</v>
      </c>
      <c r="S182" s="1">
        <v>3</v>
      </c>
      <c r="T182" s="1">
        <v>3</v>
      </c>
      <c r="U182" s="1">
        <v>10</v>
      </c>
      <c r="V182" s="1">
        <v>51.25</v>
      </c>
      <c r="W182" s="1">
        <v>90</v>
      </c>
      <c r="X182" s="1">
        <v>10</v>
      </c>
      <c r="Y182" s="1">
        <v>51.67</v>
      </c>
      <c r="Z182" s="1">
        <v>90</v>
      </c>
      <c r="AA182" s="1">
        <v>10</v>
      </c>
      <c r="AB182" s="1">
        <v>50</v>
      </c>
      <c r="AC182" s="1">
        <v>90</v>
      </c>
      <c r="AD182" s="1">
        <v>51.25</v>
      </c>
      <c r="AE182" s="1">
        <v>51.6666666666666</v>
      </c>
      <c r="AF182" s="1">
        <v>50</v>
      </c>
      <c r="AG182" s="1">
        <v>1.3</v>
      </c>
      <c r="AH182" s="1">
        <v>1.5</v>
      </c>
      <c r="AI182" s="1">
        <v>1.3333333333333299</v>
      </c>
      <c r="AJ182" s="1">
        <v>1</v>
      </c>
      <c r="AK182" s="1">
        <v>1</v>
      </c>
      <c r="AL182" s="1">
        <v>1.6666666666666601</v>
      </c>
    </row>
    <row r="183" spans="4:38" x14ac:dyDescent="0.3">
      <c r="D183" s="1">
        <v>10</v>
      </c>
      <c r="E183" s="1">
        <v>4</v>
      </c>
      <c r="F183" s="1" t="s">
        <v>1</v>
      </c>
      <c r="G183" s="1">
        <v>16</v>
      </c>
      <c r="H183" s="1" t="s">
        <v>14</v>
      </c>
      <c r="I183" s="1">
        <v>5</v>
      </c>
      <c r="J183" s="1">
        <v>48340</v>
      </c>
      <c r="K183" s="1">
        <v>41920</v>
      </c>
      <c r="L183" s="1">
        <v>840</v>
      </c>
      <c r="M183" s="1">
        <v>5160</v>
      </c>
      <c r="N183" s="1">
        <v>420</v>
      </c>
      <c r="O183" s="1">
        <v>90</v>
      </c>
      <c r="P183" s="1">
        <v>83.33</v>
      </c>
      <c r="Q183" s="1">
        <v>90</v>
      </c>
      <c r="R183" s="1">
        <v>4</v>
      </c>
      <c r="S183" s="1">
        <v>3</v>
      </c>
      <c r="T183" s="1">
        <v>3</v>
      </c>
      <c r="U183" s="1">
        <v>10</v>
      </c>
      <c r="V183" s="1">
        <v>51.25</v>
      </c>
      <c r="W183" s="1">
        <v>90</v>
      </c>
      <c r="X183" s="1">
        <v>10</v>
      </c>
      <c r="Y183" s="1">
        <v>51.67</v>
      </c>
      <c r="Z183" s="1">
        <v>90</v>
      </c>
      <c r="AA183" s="1">
        <v>10</v>
      </c>
      <c r="AB183" s="1">
        <v>50</v>
      </c>
      <c r="AC183" s="1">
        <v>90</v>
      </c>
      <c r="AD183" s="1">
        <v>51.25</v>
      </c>
      <c r="AE183" s="1">
        <v>51.6666666666666</v>
      </c>
      <c r="AF183" s="1">
        <v>50</v>
      </c>
      <c r="AG183" s="1">
        <v>1.1000000000000001</v>
      </c>
      <c r="AH183" s="1">
        <v>1</v>
      </c>
      <c r="AI183" s="1">
        <v>1.3333333333333299</v>
      </c>
      <c r="AJ183" s="1">
        <v>1</v>
      </c>
      <c r="AK183" s="1">
        <v>1</v>
      </c>
      <c r="AL183" s="1">
        <v>1.6666666666666601</v>
      </c>
    </row>
    <row r="184" spans="4:38" x14ac:dyDescent="0.3">
      <c r="D184" s="1">
        <v>10</v>
      </c>
      <c r="E184" s="1">
        <v>8</v>
      </c>
      <c r="F184" s="1" t="s">
        <v>1</v>
      </c>
      <c r="G184" s="1">
        <v>16</v>
      </c>
      <c r="H184" s="1" t="s">
        <v>14</v>
      </c>
      <c r="I184" s="1">
        <v>0</v>
      </c>
      <c r="J184" s="1">
        <v>33787</v>
      </c>
      <c r="K184" s="1">
        <v>24817</v>
      </c>
      <c r="L184" s="1">
        <v>2310</v>
      </c>
      <c r="M184" s="1">
        <v>5580</v>
      </c>
      <c r="N184" s="1">
        <v>1080</v>
      </c>
      <c r="O184" s="1">
        <v>72.5</v>
      </c>
      <c r="P184" s="1">
        <v>81.67</v>
      </c>
      <c r="Q184" s="1">
        <v>66.67</v>
      </c>
      <c r="R184" s="1">
        <v>4</v>
      </c>
      <c r="S184" s="1">
        <v>3</v>
      </c>
      <c r="T184" s="1">
        <v>3</v>
      </c>
      <c r="U184" s="1">
        <v>10</v>
      </c>
      <c r="V184" s="1">
        <v>58.75</v>
      </c>
      <c r="W184" s="1">
        <v>90</v>
      </c>
      <c r="X184" s="1">
        <v>10</v>
      </c>
      <c r="Y184" s="1">
        <v>58.33</v>
      </c>
      <c r="Z184" s="1">
        <v>90</v>
      </c>
      <c r="AA184" s="1">
        <v>10</v>
      </c>
      <c r="AB184" s="1">
        <v>51.67</v>
      </c>
      <c r="AC184" s="1">
        <v>83.33</v>
      </c>
      <c r="AD184" s="1">
        <v>58.75</v>
      </c>
      <c r="AE184" s="1">
        <v>58.3333333333333</v>
      </c>
      <c r="AF184" s="1">
        <v>51.6666666666666</v>
      </c>
      <c r="AG184" s="1">
        <v>2.15</v>
      </c>
      <c r="AH184" s="1">
        <v>2.75</v>
      </c>
      <c r="AI184" s="1">
        <v>1.5</v>
      </c>
      <c r="AJ184" s="1">
        <v>2</v>
      </c>
      <c r="AK184" s="1">
        <v>1</v>
      </c>
      <c r="AL184" s="1">
        <v>2</v>
      </c>
    </row>
    <row r="185" spans="4:38" x14ac:dyDescent="0.3">
      <c r="D185" s="1">
        <v>10</v>
      </c>
      <c r="E185" s="1">
        <v>8</v>
      </c>
      <c r="F185" s="1" t="s">
        <v>1</v>
      </c>
      <c r="G185" s="1">
        <v>16</v>
      </c>
      <c r="H185" s="1" t="s">
        <v>14</v>
      </c>
      <c r="I185" s="1">
        <v>1</v>
      </c>
      <c r="J185" s="1">
        <v>39539.999999999804</v>
      </c>
      <c r="K185" s="1">
        <v>23729.9999999998</v>
      </c>
      <c r="L185" s="1">
        <v>3780</v>
      </c>
      <c r="M185" s="1">
        <v>9540</v>
      </c>
      <c r="N185" s="1">
        <v>2490</v>
      </c>
      <c r="O185" s="1">
        <v>55</v>
      </c>
      <c r="P185" s="1">
        <v>71.67</v>
      </c>
      <c r="Q185" s="1">
        <v>60</v>
      </c>
      <c r="R185" s="1">
        <v>4</v>
      </c>
      <c r="S185" s="1">
        <v>3</v>
      </c>
      <c r="T185" s="1">
        <v>3</v>
      </c>
      <c r="U185" s="1">
        <v>10</v>
      </c>
      <c r="V185" s="1">
        <v>58.75</v>
      </c>
      <c r="W185" s="1">
        <v>90</v>
      </c>
      <c r="X185" s="1">
        <v>10</v>
      </c>
      <c r="Y185" s="1">
        <v>58.33</v>
      </c>
      <c r="Z185" s="1">
        <v>90</v>
      </c>
      <c r="AA185" s="1">
        <v>10</v>
      </c>
      <c r="AB185" s="1">
        <v>51.67</v>
      </c>
      <c r="AC185" s="1">
        <v>83.33</v>
      </c>
      <c r="AD185" s="1">
        <v>58.75</v>
      </c>
      <c r="AE185" s="1">
        <v>58.3333333333333</v>
      </c>
      <c r="AF185" s="1">
        <v>51.6666666666666</v>
      </c>
      <c r="AG185" s="1">
        <v>2.85</v>
      </c>
      <c r="AH185" s="1">
        <v>3.75</v>
      </c>
      <c r="AI185" s="1">
        <v>2.5</v>
      </c>
      <c r="AJ185" s="1">
        <v>2</v>
      </c>
      <c r="AK185" s="1">
        <v>2.3333333333333299</v>
      </c>
      <c r="AL185" s="1">
        <v>2.6666666666666599</v>
      </c>
    </row>
    <row r="186" spans="4:38" x14ac:dyDescent="0.3">
      <c r="D186" s="1">
        <v>10</v>
      </c>
      <c r="E186" s="1">
        <v>8</v>
      </c>
      <c r="F186" s="1" t="s">
        <v>1</v>
      </c>
      <c r="G186" s="1">
        <v>16</v>
      </c>
      <c r="H186" s="1" t="s">
        <v>14</v>
      </c>
      <c r="I186" s="1">
        <v>2</v>
      </c>
      <c r="J186" s="1">
        <v>38027.9999999996</v>
      </c>
      <c r="K186" s="1">
        <v>29687.9999999996</v>
      </c>
      <c r="L186" s="1">
        <v>840</v>
      </c>
      <c r="M186" s="1">
        <v>4740</v>
      </c>
      <c r="N186" s="1">
        <v>2760</v>
      </c>
      <c r="O186" s="1">
        <v>90</v>
      </c>
      <c r="P186" s="1">
        <v>85</v>
      </c>
      <c r="Q186" s="1">
        <v>43.33</v>
      </c>
      <c r="R186" s="1">
        <v>4</v>
      </c>
      <c r="S186" s="1">
        <v>3</v>
      </c>
      <c r="T186" s="1">
        <v>3</v>
      </c>
      <c r="U186" s="1">
        <v>10</v>
      </c>
      <c r="V186" s="1">
        <v>58.75</v>
      </c>
      <c r="W186" s="1">
        <v>90</v>
      </c>
      <c r="X186" s="1">
        <v>10</v>
      </c>
      <c r="Y186" s="1">
        <v>58.33</v>
      </c>
      <c r="Z186" s="1">
        <v>90</v>
      </c>
      <c r="AA186" s="1">
        <v>10</v>
      </c>
      <c r="AB186" s="1">
        <v>51.67</v>
      </c>
      <c r="AC186" s="1">
        <v>83.33</v>
      </c>
      <c r="AD186" s="1">
        <v>58.75</v>
      </c>
      <c r="AE186" s="1">
        <v>58.3333333333333</v>
      </c>
      <c r="AF186" s="1">
        <v>51.6666666666666</v>
      </c>
      <c r="AG186" s="1">
        <v>1.7</v>
      </c>
      <c r="AH186" s="1">
        <v>1</v>
      </c>
      <c r="AI186" s="1">
        <v>1.3333333333333299</v>
      </c>
      <c r="AJ186" s="1">
        <v>3</v>
      </c>
      <c r="AK186" s="1">
        <v>1</v>
      </c>
      <c r="AL186" s="1">
        <v>1.6666666666666601</v>
      </c>
    </row>
    <row r="187" spans="4:38" x14ac:dyDescent="0.3">
      <c r="D187" s="1">
        <v>10</v>
      </c>
      <c r="E187" s="1">
        <v>8</v>
      </c>
      <c r="F187" s="1" t="s">
        <v>1</v>
      </c>
      <c r="G187" s="1">
        <v>16</v>
      </c>
      <c r="H187" s="1" t="s">
        <v>14</v>
      </c>
      <c r="I187" s="1">
        <v>3</v>
      </c>
      <c r="J187" s="1">
        <v>34728.999999999898</v>
      </c>
      <c r="K187" s="1">
        <v>28278.999999999902</v>
      </c>
      <c r="L187" s="1">
        <v>1470</v>
      </c>
      <c r="M187" s="1">
        <v>3900</v>
      </c>
      <c r="N187" s="1">
        <v>1080</v>
      </c>
      <c r="O187" s="1">
        <v>82.5</v>
      </c>
      <c r="P187" s="1">
        <v>88.33</v>
      </c>
      <c r="Q187" s="1">
        <v>66.67</v>
      </c>
      <c r="R187" s="1">
        <v>4</v>
      </c>
      <c r="S187" s="1">
        <v>3</v>
      </c>
      <c r="T187" s="1">
        <v>3</v>
      </c>
      <c r="U187" s="1">
        <v>10</v>
      </c>
      <c r="V187" s="1">
        <v>58.75</v>
      </c>
      <c r="W187" s="1">
        <v>90</v>
      </c>
      <c r="X187" s="1">
        <v>10</v>
      </c>
      <c r="Y187" s="1">
        <v>58.33</v>
      </c>
      <c r="Z187" s="1">
        <v>90</v>
      </c>
      <c r="AA187" s="1">
        <v>10</v>
      </c>
      <c r="AB187" s="1">
        <v>51.67</v>
      </c>
      <c r="AC187" s="1">
        <v>83.33</v>
      </c>
      <c r="AD187" s="1">
        <v>58.75</v>
      </c>
      <c r="AE187" s="1">
        <v>58.3333333333333</v>
      </c>
      <c r="AF187" s="1">
        <v>51.6666666666666</v>
      </c>
      <c r="AG187" s="1">
        <v>1.65</v>
      </c>
      <c r="AH187" s="1">
        <v>1.75</v>
      </c>
      <c r="AI187" s="1">
        <v>1.1666666666666601</v>
      </c>
      <c r="AJ187" s="1">
        <v>2</v>
      </c>
      <c r="AK187" s="1">
        <v>1</v>
      </c>
      <c r="AL187" s="1">
        <v>1.3333333333333299</v>
      </c>
    </row>
    <row r="188" spans="4:38" x14ac:dyDescent="0.3">
      <c r="D188" s="1">
        <v>10</v>
      </c>
      <c r="E188" s="1">
        <v>8</v>
      </c>
      <c r="F188" s="1" t="s">
        <v>1</v>
      </c>
      <c r="G188" s="1">
        <v>16</v>
      </c>
      <c r="H188" s="1" t="s">
        <v>14</v>
      </c>
      <c r="I188" s="1">
        <v>5</v>
      </c>
      <c r="J188" s="1">
        <v>47900</v>
      </c>
      <c r="K188" s="1">
        <v>42350</v>
      </c>
      <c r="L188" s="1">
        <v>840</v>
      </c>
      <c r="M188" s="1">
        <v>3900</v>
      </c>
      <c r="N188" s="1">
        <v>810</v>
      </c>
      <c r="O188" s="1">
        <v>90</v>
      </c>
      <c r="P188" s="1">
        <v>88.33</v>
      </c>
      <c r="Q188" s="1">
        <v>83.33</v>
      </c>
      <c r="R188" s="1">
        <v>4</v>
      </c>
      <c r="S188" s="1">
        <v>3</v>
      </c>
      <c r="T188" s="1">
        <v>3</v>
      </c>
      <c r="U188" s="1">
        <v>10</v>
      </c>
      <c r="V188" s="1">
        <v>58.75</v>
      </c>
      <c r="W188" s="1">
        <v>90</v>
      </c>
      <c r="X188" s="1">
        <v>10</v>
      </c>
      <c r="Y188" s="1">
        <v>58.33</v>
      </c>
      <c r="Z188" s="1">
        <v>90</v>
      </c>
      <c r="AA188" s="1">
        <v>10</v>
      </c>
      <c r="AB188" s="1">
        <v>51.67</v>
      </c>
      <c r="AC188" s="1">
        <v>83.33</v>
      </c>
      <c r="AD188" s="1">
        <v>58.75</v>
      </c>
      <c r="AE188" s="1">
        <v>58.3333333333333</v>
      </c>
      <c r="AF188" s="1">
        <v>51.6666666666666</v>
      </c>
      <c r="AG188" s="1">
        <v>1.05</v>
      </c>
      <c r="AH188" s="1">
        <v>1</v>
      </c>
      <c r="AI188" s="1">
        <v>1.1666666666666601</v>
      </c>
      <c r="AJ188" s="1">
        <v>1</v>
      </c>
      <c r="AK188" s="1">
        <v>1</v>
      </c>
      <c r="AL188" s="1">
        <v>1.3333333333333299</v>
      </c>
    </row>
    <row r="189" spans="4:38" x14ac:dyDescent="0.3">
      <c r="D189" s="1">
        <v>10</v>
      </c>
      <c r="E189" s="1">
        <v>8</v>
      </c>
      <c r="F189" s="1" t="s">
        <v>1</v>
      </c>
      <c r="G189" s="1">
        <v>16</v>
      </c>
      <c r="H189" s="1" t="s">
        <v>14</v>
      </c>
      <c r="I189" s="1">
        <v>4</v>
      </c>
      <c r="J189" s="1">
        <v>35009</v>
      </c>
      <c r="K189" s="1">
        <v>25409</v>
      </c>
      <c r="L189" s="1">
        <v>2310</v>
      </c>
      <c r="M189" s="1">
        <v>6480</v>
      </c>
      <c r="N189" s="1">
        <v>810</v>
      </c>
      <c r="O189" s="1">
        <v>72.5</v>
      </c>
      <c r="P189" s="1">
        <v>80</v>
      </c>
      <c r="Q189" s="1">
        <v>83.33</v>
      </c>
      <c r="R189" s="1">
        <v>4</v>
      </c>
      <c r="S189" s="1">
        <v>3</v>
      </c>
      <c r="T189" s="1">
        <v>3</v>
      </c>
      <c r="U189" s="1">
        <v>10</v>
      </c>
      <c r="V189" s="1">
        <v>58.75</v>
      </c>
      <c r="W189" s="1">
        <v>90</v>
      </c>
      <c r="X189" s="1">
        <v>10</v>
      </c>
      <c r="Y189" s="1">
        <v>58.33</v>
      </c>
      <c r="Z189" s="1">
        <v>90</v>
      </c>
      <c r="AA189" s="1">
        <v>10</v>
      </c>
      <c r="AB189" s="1">
        <v>51.67</v>
      </c>
      <c r="AC189" s="1">
        <v>83.33</v>
      </c>
      <c r="AD189" s="1">
        <v>58.75</v>
      </c>
      <c r="AE189" s="1">
        <v>58.3333333333333</v>
      </c>
      <c r="AF189" s="1">
        <v>51.6666666666666</v>
      </c>
      <c r="AG189" s="1">
        <v>1.9</v>
      </c>
      <c r="AH189" s="1">
        <v>2.75</v>
      </c>
      <c r="AI189" s="1">
        <v>1.6666666666666601</v>
      </c>
      <c r="AJ189" s="1">
        <v>1</v>
      </c>
      <c r="AK189" s="1">
        <v>1</v>
      </c>
      <c r="AL189" s="1">
        <v>2.3333333333333299</v>
      </c>
    </row>
    <row r="190" spans="4:38" x14ac:dyDescent="0.3">
      <c r="D190" s="1">
        <v>10</v>
      </c>
      <c r="E190" s="1">
        <v>4</v>
      </c>
      <c r="F190" s="1" t="s">
        <v>1</v>
      </c>
      <c r="G190" s="1">
        <v>17</v>
      </c>
      <c r="H190" s="1" t="s">
        <v>14</v>
      </c>
      <c r="I190" s="1">
        <v>0</v>
      </c>
      <c r="J190" s="1">
        <v>46012</v>
      </c>
      <c r="K190" s="1">
        <v>35812</v>
      </c>
      <c r="L190" s="1">
        <v>1890</v>
      </c>
      <c r="M190" s="1">
        <v>7650</v>
      </c>
      <c r="N190" s="1">
        <v>660</v>
      </c>
      <c r="O190" s="1">
        <v>77.5</v>
      </c>
      <c r="P190" s="1">
        <v>65</v>
      </c>
      <c r="Q190" s="1">
        <v>90</v>
      </c>
      <c r="R190" s="1">
        <v>4</v>
      </c>
      <c r="S190" s="1">
        <v>3</v>
      </c>
      <c r="T190" s="1">
        <v>3</v>
      </c>
      <c r="U190" s="1">
        <v>7.5</v>
      </c>
      <c r="V190" s="1">
        <v>51.88</v>
      </c>
      <c r="W190" s="1">
        <v>90</v>
      </c>
      <c r="X190" s="1">
        <v>10</v>
      </c>
      <c r="Y190" s="1">
        <v>51.67</v>
      </c>
      <c r="Z190" s="1">
        <v>90</v>
      </c>
      <c r="AA190" s="1">
        <v>10</v>
      </c>
      <c r="AB190" s="1">
        <v>50</v>
      </c>
      <c r="AC190" s="1">
        <v>90</v>
      </c>
      <c r="AD190" s="1">
        <v>51.875</v>
      </c>
      <c r="AE190" s="1">
        <v>51.6666666666666</v>
      </c>
      <c r="AF190" s="1">
        <v>50</v>
      </c>
      <c r="AG190" s="1">
        <v>1.6</v>
      </c>
      <c r="AH190" s="1">
        <v>1.75</v>
      </c>
      <c r="AI190" s="1">
        <v>2</v>
      </c>
      <c r="AJ190" s="1">
        <v>1</v>
      </c>
      <c r="AK190" s="1">
        <v>2.3333333333333299</v>
      </c>
      <c r="AL190" s="1">
        <v>1.6666666666666601</v>
      </c>
    </row>
    <row r="191" spans="4:38" x14ac:dyDescent="0.3">
      <c r="D191" s="1">
        <v>10</v>
      </c>
      <c r="E191" s="1">
        <v>4</v>
      </c>
      <c r="F191" s="1" t="s">
        <v>1</v>
      </c>
      <c r="G191" s="1">
        <v>17</v>
      </c>
      <c r="H191" s="1" t="s">
        <v>14</v>
      </c>
      <c r="I191" s="1">
        <v>1</v>
      </c>
      <c r="J191" s="1">
        <v>46352</v>
      </c>
      <c r="K191" s="1">
        <v>29612</v>
      </c>
      <c r="L191" s="1">
        <v>3150</v>
      </c>
      <c r="M191" s="1">
        <v>12930</v>
      </c>
      <c r="N191" s="1">
        <v>660</v>
      </c>
      <c r="O191" s="1">
        <v>62.5</v>
      </c>
      <c r="P191" s="1">
        <v>65</v>
      </c>
      <c r="Q191" s="1">
        <v>90</v>
      </c>
      <c r="R191" s="1">
        <v>4</v>
      </c>
      <c r="S191" s="1">
        <v>3</v>
      </c>
      <c r="T191" s="1">
        <v>3</v>
      </c>
      <c r="U191" s="1">
        <v>7.5</v>
      </c>
      <c r="V191" s="1">
        <v>51.88</v>
      </c>
      <c r="W191" s="1">
        <v>90</v>
      </c>
      <c r="X191" s="1">
        <v>10</v>
      </c>
      <c r="Y191" s="1">
        <v>51.67</v>
      </c>
      <c r="Z191" s="1">
        <v>90</v>
      </c>
      <c r="AA191" s="1">
        <v>10</v>
      </c>
      <c r="AB191" s="1">
        <v>50</v>
      </c>
      <c r="AC191" s="1">
        <v>90</v>
      </c>
      <c r="AD191" s="1">
        <v>51.875</v>
      </c>
      <c r="AE191" s="1">
        <v>51.6666666666666</v>
      </c>
      <c r="AF191" s="1">
        <v>50</v>
      </c>
      <c r="AG191" s="1">
        <v>1.8</v>
      </c>
      <c r="AH191" s="1">
        <v>2.25</v>
      </c>
      <c r="AI191" s="1">
        <v>2</v>
      </c>
      <c r="AJ191" s="1">
        <v>1</v>
      </c>
      <c r="AK191" s="1">
        <v>2.3333333333333299</v>
      </c>
      <c r="AL191" s="1">
        <v>1.6666666666666601</v>
      </c>
    </row>
    <row r="192" spans="4:38" x14ac:dyDescent="0.3">
      <c r="D192" s="1">
        <v>10</v>
      </c>
      <c r="E192" s="1">
        <v>4</v>
      </c>
      <c r="F192" s="1" t="s">
        <v>1</v>
      </c>
      <c r="G192" s="1">
        <v>17</v>
      </c>
      <c r="H192" s="1" t="s">
        <v>14</v>
      </c>
      <c r="I192" s="1">
        <v>2</v>
      </c>
      <c r="J192" s="1">
        <v>56032.999999998799</v>
      </c>
      <c r="K192" s="1">
        <v>44692.999999998799</v>
      </c>
      <c r="L192" s="1">
        <v>840</v>
      </c>
      <c r="M192" s="1">
        <v>9840</v>
      </c>
      <c r="N192" s="1">
        <v>660</v>
      </c>
      <c r="O192" s="1">
        <v>90</v>
      </c>
      <c r="P192" s="1">
        <v>66.67</v>
      </c>
      <c r="Q192" s="1">
        <v>90</v>
      </c>
      <c r="R192" s="1">
        <v>4</v>
      </c>
      <c r="S192" s="1">
        <v>3</v>
      </c>
      <c r="T192" s="1">
        <v>3</v>
      </c>
      <c r="U192" s="1">
        <v>7.5</v>
      </c>
      <c r="V192" s="1">
        <v>51.88</v>
      </c>
      <c r="W192" s="1">
        <v>90</v>
      </c>
      <c r="X192" s="1">
        <v>10</v>
      </c>
      <c r="Y192" s="1">
        <v>51.67</v>
      </c>
      <c r="Z192" s="1">
        <v>90</v>
      </c>
      <c r="AA192" s="1">
        <v>10</v>
      </c>
      <c r="AB192" s="1">
        <v>50</v>
      </c>
      <c r="AC192" s="1">
        <v>90</v>
      </c>
      <c r="AD192" s="1">
        <v>51.875</v>
      </c>
      <c r="AE192" s="1">
        <v>51.6666666666666</v>
      </c>
      <c r="AF192" s="1">
        <v>50</v>
      </c>
      <c r="AG192" s="1">
        <v>1.3</v>
      </c>
      <c r="AH192" s="1">
        <v>1</v>
      </c>
      <c r="AI192" s="1">
        <v>2</v>
      </c>
      <c r="AJ192" s="1">
        <v>1</v>
      </c>
      <c r="AK192" s="1">
        <v>2.3333333333333299</v>
      </c>
      <c r="AL192" s="1">
        <v>1.6666666666666601</v>
      </c>
    </row>
    <row r="193" spans="4:38" x14ac:dyDescent="0.3">
      <c r="D193" s="1">
        <v>10</v>
      </c>
      <c r="E193" s="1">
        <v>4</v>
      </c>
      <c r="F193" s="1" t="s">
        <v>1</v>
      </c>
      <c r="G193" s="1">
        <v>17</v>
      </c>
      <c r="H193" s="1" t="s">
        <v>14</v>
      </c>
      <c r="I193" s="1">
        <v>3</v>
      </c>
      <c r="J193" s="1">
        <v>50398</v>
      </c>
      <c r="K193" s="1">
        <v>42928</v>
      </c>
      <c r="L193" s="1">
        <v>1470</v>
      </c>
      <c r="M193" s="1">
        <v>5340</v>
      </c>
      <c r="N193" s="1">
        <v>660</v>
      </c>
      <c r="O193" s="1">
        <v>82.5</v>
      </c>
      <c r="P193" s="1">
        <v>83.33</v>
      </c>
      <c r="Q193" s="1">
        <v>90</v>
      </c>
      <c r="R193" s="1">
        <v>4</v>
      </c>
      <c r="S193" s="1">
        <v>3</v>
      </c>
      <c r="T193" s="1">
        <v>3</v>
      </c>
      <c r="U193" s="1">
        <v>7.5</v>
      </c>
      <c r="V193" s="1">
        <v>51.88</v>
      </c>
      <c r="W193" s="1">
        <v>90</v>
      </c>
      <c r="X193" s="1">
        <v>10</v>
      </c>
      <c r="Y193" s="1">
        <v>51.67</v>
      </c>
      <c r="Z193" s="1">
        <v>90</v>
      </c>
      <c r="AA193" s="1">
        <v>10</v>
      </c>
      <c r="AB193" s="1">
        <v>50</v>
      </c>
      <c r="AC193" s="1">
        <v>90</v>
      </c>
      <c r="AD193" s="1">
        <v>51.875</v>
      </c>
      <c r="AE193" s="1">
        <v>51.6666666666666</v>
      </c>
      <c r="AF193" s="1">
        <v>50</v>
      </c>
      <c r="AG193" s="1">
        <v>1.3</v>
      </c>
      <c r="AH193" s="1">
        <v>1.5</v>
      </c>
      <c r="AI193" s="1">
        <v>1.3333333333333299</v>
      </c>
      <c r="AJ193" s="1">
        <v>1</v>
      </c>
      <c r="AK193" s="1">
        <v>1.6666666666666601</v>
      </c>
      <c r="AL193" s="1">
        <v>1</v>
      </c>
    </row>
    <row r="194" spans="4:38" x14ac:dyDescent="0.3">
      <c r="D194" s="1">
        <v>10</v>
      </c>
      <c r="E194" s="1">
        <v>4</v>
      </c>
      <c r="F194" s="1" t="s">
        <v>1</v>
      </c>
      <c r="G194" s="1">
        <v>17</v>
      </c>
      <c r="H194" s="1" t="s">
        <v>14</v>
      </c>
      <c r="I194" s="1">
        <v>4</v>
      </c>
      <c r="J194" s="1">
        <v>46012</v>
      </c>
      <c r="K194" s="1">
        <v>35812</v>
      </c>
      <c r="L194" s="1">
        <v>1890</v>
      </c>
      <c r="M194" s="1">
        <v>7650</v>
      </c>
      <c r="N194" s="1">
        <v>660</v>
      </c>
      <c r="O194" s="1">
        <v>77.5</v>
      </c>
      <c r="P194" s="1">
        <v>65</v>
      </c>
      <c r="Q194" s="1">
        <v>90</v>
      </c>
      <c r="R194" s="1">
        <v>4</v>
      </c>
      <c r="S194" s="1">
        <v>3</v>
      </c>
      <c r="T194" s="1">
        <v>3</v>
      </c>
      <c r="U194" s="1">
        <v>7.5</v>
      </c>
      <c r="V194" s="1">
        <v>51.88</v>
      </c>
      <c r="W194" s="1">
        <v>90</v>
      </c>
      <c r="X194" s="1">
        <v>10</v>
      </c>
      <c r="Y194" s="1">
        <v>51.67</v>
      </c>
      <c r="Z194" s="1">
        <v>90</v>
      </c>
      <c r="AA194" s="1">
        <v>10</v>
      </c>
      <c r="AB194" s="1">
        <v>50</v>
      </c>
      <c r="AC194" s="1">
        <v>90</v>
      </c>
      <c r="AD194" s="1">
        <v>51.875</v>
      </c>
      <c r="AE194" s="1">
        <v>51.6666666666666</v>
      </c>
      <c r="AF194" s="1">
        <v>50</v>
      </c>
      <c r="AG194" s="1">
        <v>1.6</v>
      </c>
      <c r="AH194" s="1">
        <v>1.75</v>
      </c>
      <c r="AI194" s="1">
        <v>2</v>
      </c>
      <c r="AJ194" s="1">
        <v>1</v>
      </c>
      <c r="AK194" s="1">
        <v>2.3333333333333299</v>
      </c>
      <c r="AL194" s="1">
        <v>1.6666666666666601</v>
      </c>
    </row>
    <row r="195" spans="4:38" x14ac:dyDescent="0.3">
      <c r="D195" s="1">
        <v>10</v>
      </c>
      <c r="E195" s="1">
        <v>4</v>
      </c>
      <c r="F195" s="1" t="s">
        <v>1</v>
      </c>
      <c r="G195" s="1">
        <v>17</v>
      </c>
      <c r="H195" s="1" t="s">
        <v>14</v>
      </c>
      <c r="I195" s="1">
        <v>5</v>
      </c>
      <c r="J195" s="1">
        <v>50397.999812554597</v>
      </c>
      <c r="K195" s="1">
        <v>42928</v>
      </c>
      <c r="L195" s="1">
        <v>1469.99971977219</v>
      </c>
      <c r="M195" s="1">
        <v>5339.9996262695804</v>
      </c>
      <c r="N195" s="1">
        <v>660</v>
      </c>
      <c r="O195" s="1">
        <v>82.5</v>
      </c>
      <c r="P195" s="1">
        <v>83.33</v>
      </c>
      <c r="Q195" s="1">
        <v>90</v>
      </c>
      <c r="R195" s="1">
        <v>4</v>
      </c>
      <c r="S195" s="1">
        <v>3</v>
      </c>
      <c r="T195" s="1">
        <v>3</v>
      </c>
      <c r="U195" s="1">
        <v>7.5</v>
      </c>
      <c r="V195" s="1">
        <v>51.88</v>
      </c>
      <c r="W195" s="1">
        <v>90</v>
      </c>
      <c r="X195" s="1">
        <v>10</v>
      </c>
      <c r="Y195" s="1">
        <v>51.67</v>
      </c>
      <c r="Z195" s="1">
        <v>90</v>
      </c>
      <c r="AA195" s="1">
        <v>10</v>
      </c>
      <c r="AB195" s="1">
        <v>50</v>
      </c>
      <c r="AC195" s="1">
        <v>90</v>
      </c>
      <c r="AD195" s="1">
        <v>51.875</v>
      </c>
      <c r="AE195" s="1">
        <v>51.6666666666666</v>
      </c>
      <c r="AF195" s="1">
        <v>50</v>
      </c>
      <c r="AG195" s="1">
        <v>1.3</v>
      </c>
      <c r="AH195" s="1">
        <v>1.5</v>
      </c>
      <c r="AI195" s="1">
        <v>1.3333333333333299</v>
      </c>
      <c r="AJ195" s="1">
        <v>1</v>
      </c>
      <c r="AK195" s="1">
        <v>1.6666666666666601</v>
      </c>
      <c r="AL195" s="1">
        <v>1</v>
      </c>
    </row>
    <row r="196" spans="4:38" x14ac:dyDescent="0.3">
      <c r="D196" s="1">
        <v>10</v>
      </c>
      <c r="E196" s="1">
        <v>8</v>
      </c>
      <c r="F196" s="1" t="s">
        <v>1</v>
      </c>
      <c r="G196" s="1">
        <v>17</v>
      </c>
      <c r="H196" s="1" t="s">
        <v>14</v>
      </c>
      <c r="I196" s="1">
        <v>0</v>
      </c>
      <c r="J196" s="1">
        <v>43541</v>
      </c>
      <c r="K196" s="1">
        <v>31151</v>
      </c>
      <c r="L196" s="1">
        <v>3360</v>
      </c>
      <c r="M196" s="1">
        <v>8220</v>
      </c>
      <c r="N196" s="1">
        <v>810</v>
      </c>
      <c r="O196" s="1">
        <v>60</v>
      </c>
      <c r="P196" s="1">
        <v>80</v>
      </c>
      <c r="Q196" s="1">
        <v>86.67</v>
      </c>
      <c r="R196" s="1">
        <v>4</v>
      </c>
      <c r="S196" s="1">
        <v>3</v>
      </c>
      <c r="T196" s="1">
        <v>3</v>
      </c>
      <c r="U196" s="1">
        <v>7.5</v>
      </c>
      <c r="V196" s="1">
        <v>49.69</v>
      </c>
      <c r="W196" s="1">
        <v>85</v>
      </c>
      <c r="X196" s="1">
        <v>10</v>
      </c>
      <c r="Y196" s="1">
        <v>56.67</v>
      </c>
      <c r="Z196" s="1">
        <v>86.67</v>
      </c>
      <c r="AA196" s="1">
        <v>10</v>
      </c>
      <c r="AB196" s="1">
        <v>51.67</v>
      </c>
      <c r="AC196" s="1">
        <v>86.67</v>
      </c>
      <c r="AD196" s="1">
        <v>49.6875</v>
      </c>
      <c r="AE196" s="1">
        <v>56.6666666666666</v>
      </c>
      <c r="AF196" s="1">
        <v>51.6666666666666</v>
      </c>
      <c r="AG196" s="1">
        <v>1.9</v>
      </c>
      <c r="AH196" s="1">
        <v>2.75</v>
      </c>
      <c r="AI196" s="1">
        <v>1.6666666666666601</v>
      </c>
      <c r="AJ196" s="1">
        <v>1</v>
      </c>
      <c r="AK196" s="1">
        <v>2</v>
      </c>
      <c r="AL196" s="1">
        <v>1.3333333333333299</v>
      </c>
    </row>
    <row r="197" spans="4:38" x14ac:dyDescent="0.3">
      <c r="D197" s="1">
        <v>10</v>
      </c>
      <c r="E197" s="1">
        <v>8</v>
      </c>
      <c r="F197" s="1" t="s">
        <v>1</v>
      </c>
      <c r="G197" s="1">
        <v>17</v>
      </c>
      <c r="H197" s="1" t="s">
        <v>14</v>
      </c>
      <c r="I197" s="1">
        <v>1</v>
      </c>
      <c r="J197" s="1">
        <v>52959</v>
      </c>
      <c r="K197" s="1">
        <v>28209</v>
      </c>
      <c r="L197" s="1">
        <v>4620</v>
      </c>
      <c r="M197" s="1">
        <v>17400</v>
      </c>
      <c r="N197" s="1">
        <v>2730</v>
      </c>
      <c r="O197" s="1">
        <v>45</v>
      </c>
      <c r="P197" s="1">
        <v>43.33</v>
      </c>
      <c r="Q197" s="1">
        <v>60</v>
      </c>
      <c r="R197" s="1">
        <v>4</v>
      </c>
      <c r="S197" s="1">
        <v>3</v>
      </c>
      <c r="T197" s="1">
        <v>3</v>
      </c>
      <c r="U197" s="1">
        <v>7.5</v>
      </c>
      <c r="V197" s="1">
        <v>49.69</v>
      </c>
      <c r="W197" s="1">
        <v>85</v>
      </c>
      <c r="X197" s="1">
        <v>10</v>
      </c>
      <c r="Y197" s="1">
        <v>56.67</v>
      </c>
      <c r="Z197" s="1">
        <v>86.67</v>
      </c>
      <c r="AA197" s="1">
        <v>10</v>
      </c>
      <c r="AB197" s="1">
        <v>51.67</v>
      </c>
      <c r="AC197" s="1">
        <v>86.67</v>
      </c>
      <c r="AD197" s="1">
        <v>49.6875</v>
      </c>
      <c r="AE197" s="1">
        <v>56.6666666666666</v>
      </c>
      <c r="AF197" s="1">
        <v>51.6666666666666</v>
      </c>
      <c r="AG197" s="1">
        <v>3.25</v>
      </c>
      <c r="AH197" s="1">
        <v>3.25</v>
      </c>
      <c r="AI197" s="1">
        <v>4.5</v>
      </c>
      <c r="AJ197" s="1">
        <v>2</v>
      </c>
      <c r="AK197" s="1">
        <v>5</v>
      </c>
      <c r="AL197" s="1">
        <v>4</v>
      </c>
    </row>
    <row r="198" spans="4:38" x14ac:dyDescent="0.3">
      <c r="D198" s="1">
        <v>10</v>
      </c>
      <c r="E198" s="1">
        <v>8</v>
      </c>
      <c r="F198" s="1" t="s">
        <v>1</v>
      </c>
      <c r="G198" s="1">
        <v>17</v>
      </c>
      <c r="H198" s="1" t="s">
        <v>14</v>
      </c>
      <c r="I198" s="1">
        <v>2</v>
      </c>
      <c r="J198" s="1">
        <v>48061</v>
      </c>
      <c r="K198" s="1">
        <v>33571</v>
      </c>
      <c r="L198" s="1">
        <v>2520</v>
      </c>
      <c r="M198" s="1">
        <v>11160</v>
      </c>
      <c r="N198" s="1">
        <v>810</v>
      </c>
      <c r="O198" s="1">
        <v>70</v>
      </c>
      <c r="P198" s="1">
        <v>56.67</v>
      </c>
      <c r="Q198" s="1">
        <v>86.67</v>
      </c>
      <c r="R198" s="1">
        <v>4</v>
      </c>
      <c r="S198" s="1">
        <v>3</v>
      </c>
      <c r="T198" s="1">
        <v>3</v>
      </c>
      <c r="U198" s="1">
        <v>7.5</v>
      </c>
      <c r="V198" s="1">
        <v>49.69</v>
      </c>
      <c r="W198" s="1">
        <v>85</v>
      </c>
      <c r="X198" s="1">
        <v>10</v>
      </c>
      <c r="Y198" s="1">
        <v>56.67</v>
      </c>
      <c r="Z198" s="1">
        <v>86.67</v>
      </c>
      <c r="AA198" s="1">
        <v>10</v>
      </c>
      <c r="AB198" s="1">
        <v>51.67</v>
      </c>
      <c r="AC198" s="1">
        <v>86.67</v>
      </c>
      <c r="AD198" s="1">
        <v>49.6875</v>
      </c>
      <c r="AE198" s="1">
        <v>56.6666666666666</v>
      </c>
      <c r="AF198" s="1">
        <v>51.6666666666666</v>
      </c>
      <c r="AG198" s="1">
        <v>2.0499999999999998</v>
      </c>
      <c r="AH198" s="1">
        <v>1.75</v>
      </c>
      <c r="AI198" s="1">
        <v>3.5</v>
      </c>
      <c r="AJ198" s="1">
        <v>1</v>
      </c>
      <c r="AK198" s="1">
        <v>4</v>
      </c>
      <c r="AL198" s="1">
        <v>3</v>
      </c>
    </row>
    <row r="199" spans="4:38" x14ac:dyDescent="0.3">
      <c r="D199" s="1">
        <v>10</v>
      </c>
      <c r="E199" s="1">
        <v>8</v>
      </c>
      <c r="F199" s="1" t="s">
        <v>1</v>
      </c>
      <c r="G199" s="1">
        <v>17</v>
      </c>
      <c r="H199" s="1" t="s">
        <v>14</v>
      </c>
      <c r="I199" s="1">
        <v>3</v>
      </c>
      <c r="J199" s="1">
        <v>54437.999999999898</v>
      </c>
      <c r="K199" s="1">
        <v>44927.999999999898</v>
      </c>
      <c r="L199" s="1">
        <v>2730</v>
      </c>
      <c r="M199" s="1">
        <v>5970</v>
      </c>
      <c r="N199" s="1">
        <v>810</v>
      </c>
      <c r="O199" s="1">
        <v>67.5</v>
      </c>
      <c r="P199" s="1">
        <v>85</v>
      </c>
      <c r="Q199" s="1">
        <v>86.67</v>
      </c>
      <c r="R199" s="1">
        <v>4</v>
      </c>
      <c r="S199" s="1">
        <v>3</v>
      </c>
      <c r="T199" s="1">
        <v>3</v>
      </c>
      <c r="U199" s="1">
        <v>7.5</v>
      </c>
      <c r="V199" s="1">
        <v>49.69</v>
      </c>
      <c r="W199" s="1">
        <v>85</v>
      </c>
      <c r="X199" s="1">
        <v>10</v>
      </c>
      <c r="Y199" s="1">
        <v>56.67</v>
      </c>
      <c r="Z199" s="1">
        <v>86.67</v>
      </c>
      <c r="AA199" s="1">
        <v>10</v>
      </c>
      <c r="AB199" s="1">
        <v>51.67</v>
      </c>
      <c r="AC199" s="1">
        <v>86.67</v>
      </c>
      <c r="AD199" s="1">
        <v>49.6875</v>
      </c>
      <c r="AE199" s="1">
        <v>56.6666666666666</v>
      </c>
      <c r="AF199" s="1">
        <v>51.6666666666666</v>
      </c>
      <c r="AG199" s="1">
        <v>1.45</v>
      </c>
      <c r="AH199" s="1">
        <v>2</v>
      </c>
      <c r="AI199" s="1">
        <v>1.1666666666666601</v>
      </c>
      <c r="AJ199" s="1">
        <v>1</v>
      </c>
      <c r="AK199" s="1">
        <v>1.3333333333333299</v>
      </c>
      <c r="AL199" s="1">
        <v>1</v>
      </c>
    </row>
    <row r="200" spans="4:38" x14ac:dyDescent="0.3">
      <c r="D200" s="1">
        <v>10</v>
      </c>
      <c r="E200" s="1">
        <v>8</v>
      </c>
      <c r="F200" s="1" t="s">
        <v>1</v>
      </c>
      <c r="G200" s="1">
        <v>17</v>
      </c>
      <c r="H200" s="1" t="s">
        <v>14</v>
      </c>
      <c r="I200" s="1">
        <v>5</v>
      </c>
      <c r="J200" s="1">
        <v>69219.999999997905</v>
      </c>
      <c r="K200" s="1">
        <v>59919.999999997897</v>
      </c>
      <c r="L200" s="1">
        <v>2520</v>
      </c>
      <c r="M200" s="1">
        <v>5970</v>
      </c>
      <c r="N200" s="1">
        <v>810</v>
      </c>
      <c r="O200" s="1">
        <v>70</v>
      </c>
      <c r="P200" s="1">
        <v>85</v>
      </c>
      <c r="Q200" s="1">
        <v>86.67</v>
      </c>
      <c r="R200" s="1">
        <v>4</v>
      </c>
      <c r="S200" s="1">
        <v>3</v>
      </c>
      <c r="T200" s="1">
        <v>3</v>
      </c>
      <c r="U200" s="1">
        <v>7.5</v>
      </c>
      <c r="V200" s="1">
        <v>49.69</v>
      </c>
      <c r="W200" s="1">
        <v>85</v>
      </c>
      <c r="X200" s="1">
        <v>10</v>
      </c>
      <c r="Y200" s="1">
        <v>56.67</v>
      </c>
      <c r="Z200" s="1">
        <v>86.67</v>
      </c>
      <c r="AA200" s="1">
        <v>10</v>
      </c>
      <c r="AB200" s="1">
        <v>51.67</v>
      </c>
      <c r="AC200" s="1">
        <v>86.67</v>
      </c>
      <c r="AD200" s="1">
        <v>49.6875</v>
      </c>
      <c r="AE200" s="1">
        <v>56.6666666666666</v>
      </c>
      <c r="AF200" s="1">
        <v>51.6666666666666</v>
      </c>
      <c r="AG200" s="1">
        <v>1.35</v>
      </c>
      <c r="AH200" s="1">
        <v>1.75</v>
      </c>
      <c r="AI200" s="1">
        <v>1.1666666666666601</v>
      </c>
      <c r="AJ200" s="1">
        <v>1</v>
      </c>
      <c r="AK200" s="1">
        <v>1.3333333333333299</v>
      </c>
      <c r="AL200" s="1">
        <v>1</v>
      </c>
    </row>
    <row r="201" spans="4:38" x14ac:dyDescent="0.3">
      <c r="D201" s="1">
        <v>10</v>
      </c>
      <c r="E201" s="1">
        <v>8</v>
      </c>
      <c r="F201" s="1" t="s">
        <v>1</v>
      </c>
      <c r="G201" s="1">
        <v>17</v>
      </c>
      <c r="H201" s="1" t="s">
        <v>14</v>
      </c>
      <c r="I201" s="1">
        <v>4</v>
      </c>
      <c r="J201" s="1">
        <v>43541</v>
      </c>
      <c r="K201" s="1">
        <v>31151</v>
      </c>
      <c r="L201" s="1">
        <v>3360</v>
      </c>
      <c r="M201" s="1">
        <v>8220</v>
      </c>
      <c r="N201" s="1">
        <v>810</v>
      </c>
      <c r="O201" s="1">
        <v>60</v>
      </c>
      <c r="P201" s="1">
        <v>80</v>
      </c>
      <c r="Q201" s="1">
        <v>86.67</v>
      </c>
      <c r="R201" s="1">
        <v>4</v>
      </c>
      <c r="S201" s="1">
        <v>3</v>
      </c>
      <c r="T201" s="1">
        <v>3</v>
      </c>
      <c r="U201" s="1">
        <v>7.5</v>
      </c>
      <c r="V201" s="1">
        <v>49.69</v>
      </c>
      <c r="W201" s="1">
        <v>85</v>
      </c>
      <c r="X201" s="1">
        <v>10</v>
      </c>
      <c r="Y201" s="1">
        <v>56.67</v>
      </c>
      <c r="Z201" s="1">
        <v>86.67</v>
      </c>
      <c r="AA201" s="1">
        <v>10</v>
      </c>
      <c r="AB201" s="1">
        <v>51.67</v>
      </c>
      <c r="AC201" s="1">
        <v>86.67</v>
      </c>
      <c r="AD201" s="1">
        <v>49.6875</v>
      </c>
      <c r="AE201" s="1">
        <v>56.6666666666666</v>
      </c>
      <c r="AF201" s="1">
        <v>51.6666666666666</v>
      </c>
      <c r="AG201" s="1">
        <v>1.9</v>
      </c>
      <c r="AH201" s="1">
        <v>2.75</v>
      </c>
      <c r="AI201" s="1">
        <v>1.6666666666666601</v>
      </c>
      <c r="AJ201" s="1">
        <v>1</v>
      </c>
      <c r="AK201" s="1">
        <v>2</v>
      </c>
      <c r="AL201" s="1">
        <v>1.3333333333333299</v>
      </c>
    </row>
    <row r="202" spans="4:38" x14ac:dyDescent="0.3">
      <c r="D202" s="1">
        <v>10</v>
      </c>
      <c r="E202" s="1">
        <v>4</v>
      </c>
      <c r="F202" s="1" t="s">
        <v>1</v>
      </c>
      <c r="G202" s="1">
        <v>18</v>
      </c>
      <c r="H202" s="1" t="s">
        <v>14</v>
      </c>
      <c r="I202" s="1">
        <v>0</v>
      </c>
      <c r="J202" s="1">
        <v>39998</v>
      </c>
      <c r="K202" s="1">
        <v>29798</v>
      </c>
      <c r="L202" s="1">
        <v>2520</v>
      </c>
      <c r="M202" s="1">
        <v>5580</v>
      </c>
      <c r="N202" s="1">
        <v>2100</v>
      </c>
      <c r="O202" s="1">
        <v>70</v>
      </c>
      <c r="P202" s="1">
        <v>77.5</v>
      </c>
      <c r="Q202" s="1">
        <v>60</v>
      </c>
      <c r="R202" s="1">
        <v>4</v>
      </c>
      <c r="S202" s="1">
        <v>2</v>
      </c>
      <c r="T202" s="1">
        <v>4</v>
      </c>
      <c r="U202" s="1">
        <v>10</v>
      </c>
      <c r="V202" s="1">
        <v>50</v>
      </c>
      <c r="W202" s="1">
        <v>90</v>
      </c>
      <c r="X202" s="1">
        <v>10</v>
      </c>
      <c r="Y202" s="1">
        <v>43.75</v>
      </c>
      <c r="Z202" s="1">
        <v>90</v>
      </c>
      <c r="AA202" s="1">
        <v>10</v>
      </c>
      <c r="AB202" s="1">
        <v>48.75</v>
      </c>
      <c r="AC202" s="1">
        <v>90</v>
      </c>
      <c r="AD202" s="1">
        <v>50</v>
      </c>
      <c r="AE202" s="1">
        <v>43.75</v>
      </c>
      <c r="AF202" s="1">
        <v>48.75</v>
      </c>
      <c r="AG202" s="1">
        <v>1.65</v>
      </c>
      <c r="AH202" s="1">
        <v>1.25</v>
      </c>
      <c r="AI202" s="1">
        <v>1.25</v>
      </c>
      <c r="AJ202" s="1">
        <v>2.25</v>
      </c>
      <c r="AK202" s="1">
        <v>1.5</v>
      </c>
      <c r="AL202" s="1">
        <v>1</v>
      </c>
    </row>
    <row r="203" spans="4:38" x14ac:dyDescent="0.3">
      <c r="D203" s="1">
        <v>10</v>
      </c>
      <c r="E203" s="1">
        <v>4</v>
      </c>
      <c r="F203" s="1" t="s">
        <v>1</v>
      </c>
      <c r="G203" s="1">
        <v>18</v>
      </c>
      <c r="H203" s="1" t="s">
        <v>14</v>
      </c>
      <c r="I203" s="1">
        <v>1</v>
      </c>
      <c r="J203" s="1">
        <v>48201.999999991102</v>
      </c>
      <c r="K203" s="1">
        <v>26241.999999991102</v>
      </c>
      <c r="L203" s="1">
        <v>2520</v>
      </c>
      <c r="M203" s="1">
        <v>15900</v>
      </c>
      <c r="N203" s="1">
        <v>3540</v>
      </c>
      <c r="O203" s="1">
        <v>70</v>
      </c>
      <c r="P203" s="1">
        <v>37.5</v>
      </c>
      <c r="Q203" s="1">
        <v>37.5</v>
      </c>
      <c r="R203" s="1">
        <v>4</v>
      </c>
      <c r="S203" s="1">
        <v>2</v>
      </c>
      <c r="T203" s="1">
        <v>4</v>
      </c>
      <c r="U203" s="1">
        <v>10</v>
      </c>
      <c r="V203" s="1">
        <v>50</v>
      </c>
      <c r="W203" s="1">
        <v>90</v>
      </c>
      <c r="X203" s="1">
        <v>10</v>
      </c>
      <c r="Y203" s="1">
        <v>43.75</v>
      </c>
      <c r="Z203" s="1">
        <v>90</v>
      </c>
      <c r="AA203" s="1">
        <v>10</v>
      </c>
      <c r="AB203" s="1">
        <v>48.75</v>
      </c>
      <c r="AC203" s="1">
        <v>90</v>
      </c>
      <c r="AD203" s="1">
        <v>50</v>
      </c>
      <c r="AE203" s="1">
        <v>43.75</v>
      </c>
      <c r="AF203" s="1">
        <v>48.75</v>
      </c>
      <c r="AG203" s="1">
        <v>2</v>
      </c>
      <c r="AH203" s="1">
        <v>1.25</v>
      </c>
      <c r="AI203" s="1">
        <v>2</v>
      </c>
      <c r="AJ203" s="1">
        <v>2.75</v>
      </c>
      <c r="AK203" s="1">
        <v>2</v>
      </c>
      <c r="AL203" s="1">
        <v>2</v>
      </c>
    </row>
    <row r="204" spans="4:38" x14ac:dyDescent="0.3">
      <c r="D204" s="1">
        <v>10</v>
      </c>
      <c r="E204" s="1">
        <v>4</v>
      </c>
      <c r="F204" s="1" t="s">
        <v>1</v>
      </c>
      <c r="G204" s="1">
        <v>18</v>
      </c>
      <c r="H204" s="1" t="s">
        <v>14</v>
      </c>
      <c r="I204" s="1">
        <v>2</v>
      </c>
      <c r="J204" s="1">
        <v>41271</v>
      </c>
      <c r="K204" s="1">
        <v>31011</v>
      </c>
      <c r="L204" s="1">
        <v>840</v>
      </c>
      <c r="M204" s="1">
        <v>7380</v>
      </c>
      <c r="N204" s="1">
        <v>2040</v>
      </c>
      <c r="O204" s="1">
        <v>90</v>
      </c>
      <c r="P204" s="1">
        <v>70</v>
      </c>
      <c r="Q204" s="1">
        <v>65</v>
      </c>
      <c r="R204" s="1">
        <v>4</v>
      </c>
      <c r="S204" s="1">
        <v>2</v>
      </c>
      <c r="T204" s="1">
        <v>4</v>
      </c>
      <c r="U204" s="1">
        <v>10</v>
      </c>
      <c r="V204" s="1">
        <v>50</v>
      </c>
      <c r="W204" s="1">
        <v>90</v>
      </c>
      <c r="X204" s="1">
        <v>10</v>
      </c>
      <c r="Y204" s="1">
        <v>43.75</v>
      </c>
      <c r="Z204" s="1">
        <v>90</v>
      </c>
      <c r="AA204" s="1">
        <v>10</v>
      </c>
      <c r="AB204" s="1">
        <v>48.75</v>
      </c>
      <c r="AC204" s="1">
        <v>90</v>
      </c>
      <c r="AD204" s="1">
        <v>50</v>
      </c>
      <c r="AE204" s="1">
        <v>43.75</v>
      </c>
      <c r="AF204" s="1">
        <v>48.75</v>
      </c>
      <c r="AG204" s="1">
        <v>1.5</v>
      </c>
      <c r="AH204" s="1">
        <v>1</v>
      </c>
      <c r="AI204" s="1">
        <v>1.5</v>
      </c>
      <c r="AJ204" s="1">
        <v>2</v>
      </c>
      <c r="AK204" s="1">
        <v>2</v>
      </c>
      <c r="AL204" s="1">
        <v>1</v>
      </c>
    </row>
    <row r="205" spans="4:38" x14ac:dyDescent="0.3">
      <c r="D205" s="1">
        <v>10</v>
      </c>
      <c r="E205" s="1">
        <v>4</v>
      </c>
      <c r="F205" s="1" t="s">
        <v>1</v>
      </c>
      <c r="G205" s="1">
        <v>18</v>
      </c>
      <c r="H205" s="1" t="s">
        <v>14</v>
      </c>
      <c r="I205" s="1">
        <v>3</v>
      </c>
      <c r="J205" s="1">
        <v>39997.999999999898</v>
      </c>
      <c r="K205" s="1">
        <v>29797.999999999902</v>
      </c>
      <c r="L205" s="1">
        <v>2520</v>
      </c>
      <c r="M205" s="1">
        <v>5580</v>
      </c>
      <c r="N205" s="1">
        <v>2100</v>
      </c>
      <c r="O205" s="1">
        <v>70</v>
      </c>
      <c r="P205" s="1">
        <v>77.5</v>
      </c>
      <c r="Q205" s="1">
        <v>60</v>
      </c>
      <c r="R205" s="1">
        <v>4</v>
      </c>
      <c r="S205" s="1">
        <v>2</v>
      </c>
      <c r="T205" s="1">
        <v>4</v>
      </c>
      <c r="U205" s="1">
        <v>10</v>
      </c>
      <c r="V205" s="1">
        <v>50</v>
      </c>
      <c r="W205" s="1">
        <v>90</v>
      </c>
      <c r="X205" s="1">
        <v>10</v>
      </c>
      <c r="Y205" s="1">
        <v>43.75</v>
      </c>
      <c r="Z205" s="1">
        <v>90</v>
      </c>
      <c r="AA205" s="1">
        <v>10</v>
      </c>
      <c r="AB205" s="1">
        <v>48.75</v>
      </c>
      <c r="AC205" s="1">
        <v>90</v>
      </c>
      <c r="AD205" s="1">
        <v>50</v>
      </c>
      <c r="AE205" s="1">
        <v>43.75</v>
      </c>
      <c r="AF205" s="1">
        <v>48.75</v>
      </c>
      <c r="AG205" s="1">
        <v>1.65</v>
      </c>
      <c r="AH205" s="1">
        <v>1.25</v>
      </c>
      <c r="AI205" s="1">
        <v>1.25</v>
      </c>
      <c r="AJ205" s="1">
        <v>2.25</v>
      </c>
      <c r="AK205" s="1">
        <v>1.5</v>
      </c>
      <c r="AL205" s="1">
        <v>1</v>
      </c>
    </row>
    <row r="206" spans="4:38" x14ac:dyDescent="0.3">
      <c r="D206" s="1">
        <v>10</v>
      </c>
      <c r="E206" s="1">
        <v>4</v>
      </c>
      <c r="F206" s="1" t="s">
        <v>1</v>
      </c>
      <c r="G206" s="1">
        <v>18</v>
      </c>
      <c r="H206" s="1" t="s">
        <v>14</v>
      </c>
      <c r="I206" s="1">
        <v>4</v>
      </c>
      <c r="J206" s="1">
        <v>50450</v>
      </c>
      <c r="K206" s="1">
        <v>43550</v>
      </c>
      <c r="L206" s="1">
        <v>840</v>
      </c>
      <c r="M206" s="1">
        <v>5580</v>
      </c>
      <c r="N206" s="1">
        <v>480</v>
      </c>
      <c r="O206" s="1">
        <v>90</v>
      </c>
      <c r="P206" s="1">
        <v>77.5</v>
      </c>
      <c r="Q206" s="1">
        <v>90</v>
      </c>
      <c r="R206" s="1">
        <v>4</v>
      </c>
      <c r="S206" s="1">
        <v>2</v>
      </c>
      <c r="T206" s="1">
        <v>4</v>
      </c>
      <c r="U206" s="1">
        <v>10</v>
      </c>
      <c r="V206" s="1">
        <v>50</v>
      </c>
      <c r="W206" s="1">
        <v>90</v>
      </c>
      <c r="X206" s="1">
        <v>10</v>
      </c>
      <c r="Y206" s="1">
        <v>43.75</v>
      </c>
      <c r="Z206" s="1">
        <v>90</v>
      </c>
      <c r="AA206" s="1">
        <v>10</v>
      </c>
      <c r="AB206" s="1">
        <v>48.75</v>
      </c>
      <c r="AC206" s="1">
        <v>90</v>
      </c>
      <c r="AD206" s="1">
        <v>50</v>
      </c>
      <c r="AE206" s="1">
        <v>43.75</v>
      </c>
      <c r="AF206" s="1">
        <v>48.75</v>
      </c>
      <c r="AG206" s="1">
        <v>1.05</v>
      </c>
      <c r="AH206" s="1">
        <v>1</v>
      </c>
      <c r="AI206" s="1">
        <v>1.25</v>
      </c>
      <c r="AJ206" s="1">
        <v>1</v>
      </c>
      <c r="AK206" s="1">
        <v>1.5</v>
      </c>
      <c r="AL206" s="1">
        <v>1</v>
      </c>
    </row>
    <row r="207" spans="4:38" x14ac:dyDescent="0.3">
      <c r="D207" s="1">
        <v>10</v>
      </c>
      <c r="E207" s="1">
        <v>4</v>
      </c>
      <c r="F207" s="1" t="s">
        <v>1</v>
      </c>
      <c r="G207" s="1">
        <v>18</v>
      </c>
      <c r="H207" s="1" t="s">
        <v>14</v>
      </c>
      <c r="I207" s="1">
        <v>5</v>
      </c>
      <c r="J207" s="1">
        <v>50449.999999999898</v>
      </c>
      <c r="K207" s="1">
        <v>43549.999999999898</v>
      </c>
      <c r="L207" s="1">
        <v>840</v>
      </c>
      <c r="M207" s="1">
        <v>5580</v>
      </c>
      <c r="N207" s="1">
        <v>480</v>
      </c>
      <c r="O207" s="1">
        <v>90</v>
      </c>
      <c r="P207" s="1">
        <v>77.5</v>
      </c>
      <c r="Q207" s="1">
        <v>90</v>
      </c>
      <c r="R207" s="1">
        <v>4</v>
      </c>
      <c r="S207" s="1">
        <v>2</v>
      </c>
      <c r="T207" s="1">
        <v>4</v>
      </c>
      <c r="U207" s="1">
        <v>10</v>
      </c>
      <c r="V207" s="1">
        <v>50</v>
      </c>
      <c r="W207" s="1">
        <v>90</v>
      </c>
      <c r="X207" s="1">
        <v>10</v>
      </c>
      <c r="Y207" s="1">
        <v>43.75</v>
      </c>
      <c r="Z207" s="1">
        <v>90</v>
      </c>
      <c r="AA207" s="1">
        <v>10</v>
      </c>
      <c r="AB207" s="1">
        <v>48.75</v>
      </c>
      <c r="AC207" s="1">
        <v>90</v>
      </c>
      <c r="AD207" s="1">
        <v>50</v>
      </c>
      <c r="AE207" s="1">
        <v>43.75</v>
      </c>
      <c r="AF207" s="1">
        <v>48.75</v>
      </c>
      <c r="AG207" s="1">
        <v>1.05</v>
      </c>
      <c r="AH207" s="1">
        <v>1</v>
      </c>
      <c r="AI207" s="1">
        <v>1.25</v>
      </c>
      <c r="AJ207" s="1">
        <v>1</v>
      </c>
      <c r="AK207" s="1">
        <v>1.5</v>
      </c>
      <c r="AL207" s="1">
        <v>1</v>
      </c>
    </row>
    <row r="208" spans="4:38" x14ac:dyDescent="0.3">
      <c r="D208" s="1">
        <v>10</v>
      </c>
      <c r="E208" s="1">
        <v>8</v>
      </c>
      <c r="F208" s="1" t="s">
        <v>1</v>
      </c>
      <c r="G208" s="1">
        <v>18</v>
      </c>
      <c r="H208" s="1" t="s">
        <v>14</v>
      </c>
      <c r="I208" s="1">
        <v>0</v>
      </c>
      <c r="J208" s="1">
        <v>44615</v>
      </c>
      <c r="K208" s="1">
        <v>28385</v>
      </c>
      <c r="L208" s="1">
        <v>3150</v>
      </c>
      <c r="M208" s="1">
        <v>10560</v>
      </c>
      <c r="N208" s="1">
        <v>2520</v>
      </c>
      <c r="O208" s="1">
        <v>62.5</v>
      </c>
      <c r="P208" s="1">
        <v>57.5</v>
      </c>
      <c r="Q208" s="1">
        <v>55</v>
      </c>
      <c r="R208" s="1">
        <v>4</v>
      </c>
      <c r="S208" s="1">
        <v>2</v>
      </c>
      <c r="T208" s="1">
        <v>4</v>
      </c>
      <c r="U208" s="1">
        <v>10</v>
      </c>
      <c r="V208" s="1">
        <v>52.5</v>
      </c>
      <c r="W208" s="1">
        <v>85</v>
      </c>
      <c r="X208" s="1">
        <v>5</v>
      </c>
      <c r="Y208" s="1">
        <v>46.25</v>
      </c>
      <c r="Z208" s="1">
        <v>90</v>
      </c>
      <c r="AA208" s="1">
        <v>7.5</v>
      </c>
      <c r="AB208" s="1">
        <v>53.75</v>
      </c>
      <c r="AC208" s="1">
        <v>90</v>
      </c>
      <c r="AD208" s="1">
        <v>52.5</v>
      </c>
      <c r="AE208" s="1">
        <v>46.25</v>
      </c>
      <c r="AF208" s="1">
        <v>53.75</v>
      </c>
      <c r="AG208" s="1">
        <v>2.5</v>
      </c>
      <c r="AH208" s="1">
        <v>2</v>
      </c>
      <c r="AI208" s="1">
        <v>2</v>
      </c>
      <c r="AJ208" s="1">
        <v>3.25</v>
      </c>
      <c r="AK208" s="1">
        <v>2</v>
      </c>
      <c r="AL208" s="1">
        <v>2</v>
      </c>
    </row>
    <row r="209" spans="4:38" x14ac:dyDescent="0.3">
      <c r="D209" s="1">
        <v>10</v>
      </c>
      <c r="E209" s="1">
        <v>8</v>
      </c>
      <c r="F209" s="1" t="s">
        <v>1</v>
      </c>
      <c r="G209" s="1">
        <v>18</v>
      </c>
      <c r="H209" s="1" t="s">
        <v>14</v>
      </c>
      <c r="I209" s="1">
        <v>1</v>
      </c>
      <c r="J209" s="1">
        <v>51276</v>
      </c>
      <c r="K209" s="1">
        <v>26076</v>
      </c>
      <c r="L209" s="1">
        <v>4200</v>
      </c>
      <c r="M209" s="1">
        <v>18660</v>
      </c>
      <c r="N209" s="1">
        <v>2340</v>
      </c>
      <c r="O209" s="1">
        <v>50</v>
      </c>
      <c r="P209" s="1">
        <v>27.5</v>
      </c>
      <c r="Q209" s="1">
        <v>57.5</v>
      </c>
      <c r="R209" s="1">
        <v>4</v>
      </c>
      <c r="S209" s="1">
        <v>2</v>
      </c>
      <c r="T209" s="1">
        <v>4</v>
      </c>
      <c r="U209" s="1">
        <v>10</v>
      </c>
      <c r="V209" s="1">
        <v>52.5</v>
      </c>
      <c r="W209" s="1">
        <v>85</v>
      </c>
      <c r="X209" s="1">
        <v>5</v>
      </c>
      <c r="Y209" s="1">
        <v>46.25</v>
      </c>
      <c r="Z209" s="1">
        <v>90</v>
      </c>
      <c r="AA209" s="1">
        <v>7.5</v>
      </c>
      <c r="AB209" s="1">
        <v>53.75</v>
      </c>
      <c r="AC209" s="1">
        <v>90</v>
      </c>
      <c r="AD209" s="1">
        <v>52.5</v>
      </c>
      <c r="AE209" s="1">
        <v>46.25</v>
      </c>
      <c r="AF209" s="1">
        <v>53.75</v>
      </c>
      <c r="AG209" s="1">
        <v>3</v>
      </c>
      <c r="AH209" s="1">
        <v>2.75</v>
      </c>
      <c r="AI209" s="1">
        <v>3.5</v>
      </c>
      <c r="AJ209" s="1">
        <v>3</v>
      </c>
      <c r="AK209" s="1">
        <v>3.5</v>
      </c>
      <c r="AL209" s="1">
        <v>3.5</v>
      </c>
    </row>
    <row r="210" spans="4:38" x14ac:dyDescent="0.3">
      <c r="D210" s="1">
        <v>10</v>
      </c>
      <c r="E210" s="1">
        <v>8</v>
      </c>
      <c r="F210" s="1" t="s">
        <v>1</v>
      </c>
      <c r="G210" s="1">
        <v>18</v>
      </c>
      <c r="H210" s="1" t="s">
        <v>14</v>
      </c>
      <c r="I210" s="1">
        <v>2</v>
      </c>
      <c r="J210" s="1">
        <v>45025</v>
      </c>
      <c r="K210" s="1">
        <v>30985</v>
      </c>
      <c r="L210" s="1">
        <v>1260</v>
      </c>
      <c r="M210" s="1">
        <v>9960</v>
      </c>
      <c r="N210" s="1">
        <v>2820</v>
      </c>
      <c r="O210" s="1">
        <v>85</v>
      </c>
      <c r="P210" s="1">
        <v>60</v>
      </c>
      <c r="Q210" s="1">
        <v>50</v>
      </c>
      <c r="R210" s="1">
        <v>4</v>
      </c>
      <c r="S210" s="1">
        <v>2</v>
      </c>
      <c r="T210" s="1">
        <v>4</v>
      </c>
      <c r="U210" s="1">
        <v>10</v>
      </c>
      <c r="V210" s="1">
        <v>52.5</v>
      </c>
      <c r="W210" s="1">
        <v>85</v>
      </c>
      <c r="X210" s="1">
        <v>5</v>
      </c>
      <c r="Y210" s="1">
        <v>46.25</v>
      </c>
      <c r="Z210" s="1">
        <v>90</v>
      </c>
      <c r="AA210" s="1">
        <v>7.5</v>
      </c>
      <c r="AB210" s="1">
        <v>53.75</v>
      </c>
      <c r="AC210" s="1">
        <v>90</v>
      </c>
      <c r="AD210" s="1">
        <v>52.5</v>
      </c>
      <c r="AE210" s="1">
        <v>46.25</v>
      </c>
      <c r="AF210" s="1">
        <v>53.75</v>
      </c>
      <c r="AG210" s="1">
        <v>2.15</v>
      </c>
      <c r="AH210" s="1">
        <v>1</v>
      </c>
      <c r="AI210" s="1">
        <v>1.75</v>
      </c>
      <c r="AJ210" s="1">
        <v>3.5</v>
      </c>
      <c r="AK210" s="1">
        <v>1.5</v>
      </c>
      <c r="AL210" s="1">
        <v>2</v>
      </c>
    </row>
    <row r="211" spans="4:38" x14ac:dyDescent="0.3">
      <c r="D211" s="1">
        <v>10</v>
      </c>
      <c r="E211" s="1">
        <v>8</v>
      </c>
      <c r="F211" s="1" t="s">
        <v>1</v>
      </c>
      <c r="G211" s="1">
        <v>18</v>
      </c>
      <c r="H211" s="1" t="s">
        <v>14</v>
      </c>
      <c r="I211" s="1">
        <v>3</v>
      </c>
      <c r="J211" s="1">
        <v>48348</v>
      </c>
      <c r="K211" s="1">
        <v>34248</v>
      </c>
      <c r="L211" s="1">
        <v>3780</v>
      </c>
      <c r="M211" s="1">
        <v>6960</v>
      </c>
      <c r="N211" s="1">
        <v>3360</v>
      </c>
      <c r="O211" s="1">
        <v>55</v>
      </c>
      <c r="P211" s="1">
        <v>72.5</v>
      </c>
      <c r="Q211" s="1">
        <v>42.5</v>
      </c>
      <c r="R211" s="1">
        <v>4</v>
      </c>
      <c r="S211" s="1">
        <v>2</v>
      </c>
      <c r="T211" s="1">
        <v>4</v>
      </c>
      <c r="U211" s="1">
        <v>10</v>
      </c>
      <c r="V211" s="1">
        <v>52.5</v>
      </c>
      <c r="W211" s="1">
        <v>85</v>
      </c>
      <c r="X211" s="1">
        <v>5</v>
      </c>
      <c r="Y211" s="1">
        <v>46.25</v>
      </c>
      <c r="Z211" s="1">
        <v>90</v>
      </c>
      <c r="AA211" s="1">
        <v>7.5</v>
      </c>
      <c r="AB211" s="1">
        <v>53.75</v>
      </c>
      <c r="AC211" s="1">
        <v>90</v>
      </c>
      <c r="AD211" s="1">
        <v>52.5</v>
      </c>
      <c r="AE211" s="1">
        <v>46.25</v>
      </c>
      <c r="AF211" s="1">
        <v>53.75</v>
      </c>
      <c r="AG211" s="1">
        <v>2.8</v>
      </c>
      <c r="AH211" s="1">
        <v>2.25</v>
      </c>
      <c r="AI211" s="1">
        <v>1.5</v>
      </c>
      <c r="AJ211" s="1">
        <v>4</v>
      </c>
      <c r="AK211" s="1">
        <v>1.5</v>
      </c>
      <c r="AL211" s="1">
        <v>1.5</v>
      </c>
    </row>
    <row r="212" spans="4:38" x14ac:dyDescent="0.3">
      <c r="D212" s="1">
        <v>10</v>
      </c>
      <c r="E212" s="1">
        <v>8</v>
      </c>
      <c r="F212" s="1" t="s">
        <v>1</v>
      </c>
      <c r="G212" s="1">
        <v>18</v>
      </c>
      <c r="H212" s="1" t="s">
        <v>14</v>
      </c>
      <c r="I212" s="1">
        <v>5</v>
      </c>
      <c r="J212" s="1">
        <v>56633</v>
      </c>
      <c r="K212" s="1">
        <v>45983</v>
      </c>
      <c r="L212" s="1">
        <v>1260</v>
      </c>
      <c r="M212" s="1">
        <v>7560</v>
      </c>
      <c r="N212" s="1">
        <v>1830</v>
      </c>
      <c r="O212" s="1">
        <v>85</v>
      </c>
      <c r="P212" s="1">
        <v>70</v>
      </c>
      <c r="Q212" s="1">
        <v>65</v>
      </c>
      <c r="R212" s="1">
        <v>4</v>
      </c>
      <c r="S212" s="1">
        <v>2</v>
      </c>
      <c r="T212" s="1">
        <v>4</v>
      </c>
      <c r="U212" s="1">
        <v>10</v>
      </c>
      <c r="V212" s="1">
        <v>52.5</v>
      </c>
      <c r="W212" s="1">
        <v>85</v>
      </c>
      <c r="X212" s="1">
        <v>5</v>
      </c>
      <c r="Y212" s="1">
        <v>46.25</v>
      </c>
      <c r="Z212" s="1">
        <v>90</v>
      </c>
      <c r="AA212" s="1">
        <v>7.5</v>
      </c>
      <c r="AB212" s="1">
        <v>53.75</v>
      </c>
      <c r="AC212" s="1">
        <v>90</v>
      </c>
      <c r="AD212" s="1">
        <v>52.5</v>
      </c>
      <c r="AE212" s="1">
        <v>46.25</v>
      </c>
      <c r="AF212" s="1">
        <v>53.75</v>
      </c>
      <c r="AG212" s="1">
        <v>1.75</v>
      </c>
      <c r="AH212" s="1">
        <v>1</v>
      </c>
      <c r="AI212" s="1">
        <v>1.75</v>
      </c>
      <c r="AJ212" s="1">
        <v>2.5</v>
      </c>
      <c r="AK212" s="1">
        <v>2</v>
      </c>
      <c r="AL212" s="1">
        <v>1.5</v>
      </c>
    </row>
    <row r="213" spans="4:38" x14ac:dyDescent="0.3">
      <c r="D213" s="1">
        <v>10</v>
      </c>
      <c r="E213" s="1">
        <v>8</v>
      </c>
      <c r="F213" s="1" t="s">
        <v>1</v>
      </c>
      <c r="G213" s="1">
        <v>18</v>
      </c>
      <c r="H213" s="1" t="s">
        <v>14</v>
      </c>
      <c r="I213" s="1">
        <v>4</v>
      </c>
      <c r="J213" s="1">
        <v>55290</v>
      </c>
      <c r="K213" s="1">
        <v>41550</v>
      </c>
      <c r="L213" s="1">
        <v>2100</v>
      </c>
      <c r="M213" s="1">
        <v>10560</v>
      </c>
      <c r="N213" s="1">
        <v>1080</v>
      </c>
      <c r="O213" s="1">
        <v>75</v>
      </c>
      <c r="P213" s="1">
        <v>57.5</v>
      </c>
      <c r="Q213" s="1">
        <v>77.5</v>
      </c>
      <c r="R213" s="1">
        <v>4</v>
      </c>
      <c r="S213" s="1">
        <v>2</v>
      </c>
      <c r="T213" s="1">
        <v>4</v>
      </c>
      <c r="U213" s="1">
        <v>10</v>
      </c>
      <c r="V213" s="1">
        <v>52.5</v>
      </c>
      <c r="W213" s="1">
        <v>85</v>
      </c>
      <c r="X213" s="1">
        <v>5</v>
      </c>
      <c r="Y213" s="1">
        <v>46.25</v>
      </c>
      <c r="Z213" s="1">
        <v>90</v>
      </c>
      <c r="AA213" s="1">
        <v>7.5</v>
      </c>
      <c r="AB213" s="1">
        <v>53.75</v>
      </c>
      <c r="AC213" s="1">
        <v>90</v>
      </c>
      <c r="AD213" s="1">
        <v>52.5</v>
      </c>
      <c r="AE213" s="1">
        <v>46.25</v>
      </c>
      <c r="AF213" s="1">
        <v>53.75</v>
      </c>
      <c r="AG213" s="1">
        <v>1.5</v>
      </c>
      <c r="AH213" s="1">
        <v>1.5</v>
      </c>
      <c r="AI213" s="1">
        <v>2</v>
      </c>
      <c r="AJ213" s="1">
        <v>1.25</v>
      </c>
      <c r="AK213" s="1">
        <v>2</v>
      </c>
      <c r="AL213" s="1">
        <v>2</v>
      </c>
    </row>
    <row r="214" spans="4:38" x14ac:dyDescent="0.3">
      <c r="D214" s="1">
        <v>10</v>
      </c>
      <c r="E214" s="1">
        <v>4</v>
      </c>
      <c r="F214" s="1" t="s">
        <v>1</v>
      </c>
      <c r="G214" s="1">
        <v>19</v>
      </c>
      <c r="H214" s="1" t="s">
        <v>14</v>
      </c>
      <c r="I214" s="1">
        <v>0</v>
      </c>
      <c r="J214" s="1">
        <v>35966.9986923576</v>
      </c>
      <c r="K214" s="1">
        <v>26216.9986923576</v>
      </c>
      <c r="L214" s="1">
        <v>420</v>
      </c>
      <c r="M214" s="1">
        <v>7800</v>
      </c>
      <c r="N214" s="1">
        <v>1530</v>
      </c>
      <c r="O214" s="1">
        <v>90</v>
      </c>
      <c r="P214" s="1">
        <v>71</v>
      </c>
      <c r="Q214" s="1">
        <v>73.33</v>
      </c>
      <c r="R214" s="1">
        <v>2</v>
      </c>
      <c r="S214" s="1">
        <v>5</v>
      </c>
      <c r="T214" s="1">
        <v>3</v>
      </c>
      <c r="U214" s="1">
        <v>10</v>
      </c>
      <c r="V214" s="1">
        <v>50</v>
      </c>
      <c r="W214" s="1">
        <v>90</v>
      </c>
      <c r="X214" s="1">
        <v>10</v>
      </c>
      <c r="Y214" s="1">
        <v>45.5</v>
      </c>
      <c r="Z214" s="1">
        <v>82</v>
      </c>
      <c r="AA214" s="1">
        <v>10</v>
      </c>
      <c r="AB214" s="1">
        <v>50.83</v>
      </c>
      <c r="AC214" s="1">
        <v>90</v>
      </c>
      <c r="AD214" s="1">
        <v>50</v>
      </c>
      <c r="AE214" s="1">
        <v>45.5</v>
      </c>
      <c r="AF214" s="1">
        <v>50.8333333333333</v>
      </c>
      <c r="AG214" s="1">
        <v>1.35</v>
      </c>
      <c r="AH214" s="1">
        <v>1</v>
      </c>
      <c r="AI214" s="1">
        <v>1.3</v>
      </c>
      <c r="AJ214" s="1">
        <v>1.6666666666666601</v>
      </c>
      <c r="AK214" s="1">
        <v>1.4</v>
      </c>
      <c r="AL214" s="1">
        <v>1.2</v>
      </c>
    </row>
    <row r="215" spans="4:38" x14ac:dyDescent="0.3">
      <c r="D215" s="1">
        <v>10</v>
      </c>
      <c r="E215" s="1">
        <v>4</v>
      </c>
      <c r="F215" s="1" t="s">
        <v>1</v>
      </c>
      <c r="G215" s="1">
        <v>19</v>
      </c>
      <c r="H215" s="1" t="s">
        <v>14</v>
      </c>
      <c r="I215" s="1">
        <v>1</v>
      </c>
      <c r="J215" s="1">
        <v>42103</v>
      </c>
      <c r="K215" s="1">
        <v>21763</v>
      </c>
      <c r="L215" s="1">
        <v>420</v>
      </c>
      <c r="M215" s="1">
        <v>17760</v>
      </c>
      <c r="N215" s="1">
        <v>2160</v>
      </c>
      <c r="O215" s="1">
        <v>90</v>
      </c>
      <c r="P215" s="1">
        <v>38</v>
      </c>
      <c r="Q215" s="1">
        <v>63.33</v>
      </c>
      <c r="R215" s="1">
        <v>2</v>
      </c>
      <c r="S215" s="1">
        <v>5</v>
      </c>
      <c r="T215" s="1">
        <v>3</v>
      </c>
      <c r="U215" s="1">
        <v>10</v>
      </c>
      <c r="V215" s="1">
        <v>50</v>
      </c>
      <c r="W215" s="1">
        <v>90</v>
      </c>
      <c r="X215" s="1">
        <v>10</v>
      </c>
      <c r="Y215" s="1">
        <v>45.5</v>
      </c>
      <c r="Z215" s="1">
        <v>82</v>
      </c>
      <c r="AA215" s="1">
        <v>10</v>
      </c>
      <c r="AB215" s="1">
        <v>50.83</v>
      </c>
      <c r="AC215" s="1">
        <v>90</v>
      </c>
      <c r="AD215" s="1">
        <v>50</v>
      </c>
      <c r="AE215" s="1">
        <v>45.5</v>
      </c>
      <c r="AF215" s="1">
        <v>50.8333333333333</v>
      </c>
      <c r="AG215" s="1">
        <v>1.7</v>
      </c>
      <c r="AH215" s="1">
        <v>1</v>
      </c>
      <c r="AI215" s="1">
        <v>1.8</v>
      </c>
      <c r="AJ215" s="1">
        <v>2</v>
      </c>
      <c r="AK215" s="1">
        <v>2.4</v>
      </c>
      <c r="AL215" s="1">
        <v>1.2</v>
      </c>
    </row>
    <row r="216" spans="4:38" x14ac:dyDescent="0.3">
      <c r="D216" s="1">
        <v>10</v>
      </c>
      <c r="E216" s="1">
        <v>4</v>
      </c>
      <c r="F216" s="1" t="s">
        <v>1</v>
      </c>
      <c r="G216" s="1">
        <v>19</v>
      </c>
      <c r="H216" s="1" t="s">
        <v>14</v>
      </c>
      <c r="I216" s="1">
        <v>2</v>
      </c>
      <c r="J216" s="1">
        <v>35967</v>
      </c>
      <c r="K216" s="1">
        <v>26217</v>
      </c>
      <c r="L216" s="1">
        <v>420</v>
      </c>
      <c r="M216" s="1">
        <v>7800</v>
      </c>
      <c r="N216" s="1">
        <v>1530</v>
      </c>
      <c r="O216" s="1">
        <v>90</v>
      </c>
      <c r="P216" s="1">
        <v>71</v>
      </c>
      <c r="Q216" s="1">
        <v>73.33</v>
      </c>
      <c r="R216" s="1">
        <v>2</v>
      </c>
      <c r="S216" s="1">
        <v>5</v>
      </c>
      <c r="T216" s="1">
        <v>3</v>
      </c>
      <c r="U216" s="1">
        <v>10</v>
      </c>
      <c r="V216" s="1">
        <v>50</v>
      </c>
      <c r="W216" s="1">
        <v>90</v>
      </c>
      <c r="X216" s="1">
        <v>10</v>
      </c>
      <c r="Y216" s="1">
        <v>45.5</v>
      </c>
      <c r="Z216" s="1">
        <v>82</v>
      </c>
      <c r="AA216" s="1">
        <v>10</v>
      </c>
      <c r="AB216" s="1">
        <v>50.83</v>
      </c>
      <c r="AC216" s="1">
        <v>90</v>
      </c>
      <c r="AD216" s="1">
        <v>50</v>
      </c>
      <c r="AE216" s="1">
        <v>45.5</v>
      </c>
      <c r="AF216" s="1">
        <v>50.8333333333333</v>
      </c>
      <c r="AG216" s="1">
        <v>1.35</v>
      </c>
      <c r="AH216" s="1">
        <v>1</v>
      </c>
      <c r="AI216" s="1">
        <v>1.3</v>
      </c>
      <c r="AJ216" s="1">
        <v>1.6666666666666601</v>
      </c>
      <c r="AK216" s="1">
        <v>1.4</v>
      </c>
      <c r="AL216" s="1">
        <v>1.2</v>
      </c>
    </row>
    <row r="217" spans="4:38" x14ac:dyDescent="0.3">
      <c r="D217" s="1">
        <v>10</v>
      </c>
      <c r="E217" s="1">
        <v>4</v>
      </c>
      <c r="F217" s="1" t="s">
        <v>1</v>
      </c>
      <c r="G217" s="1">
        <v>19</v>
      </c>
      <c r="H217" s="1" t="s">
        <v>14</v>
      </c>
      <c r="I217" s="1">
        <v>3</v>
      </c>
      <c r="J217" s="1">
        <v>36844</v>
      </c>
      <c r="K217" s="1">
        <v>25624</v>
      </c>
      <c r="L217" s="1">
        <v>2100</v>
      </c>
      <c r="M217" s="1">
        <v>6720</v>
      </c>
      <c r="N217" s="1">
        <v>2400</v>
      </c>
      <c r="O217" s="1">
        <v>50</v>
      </c>
      <c r="P217" s="1">
        <v>80</v>
      </c>
      <c r="Q217" s="1">
        <v>36.67</v>
      </c>
      <c r="R217" s="1">
        <v>2</v>
      </c>
      <c r="S217" s="1">
        <v>5</v>
      </c>
      <c r="T217" s="1">
        <v>3</v>
      </c>
      <c r="U217" s="1">
        <v>10</v>
      </c>
      <c r="V217" s="1">
        <v>50</v>
      </c>
      <c r="W217" s="1">
        <v>90</v>
      </c>
      <c r="X217" s="1">
        <v>10</v>
      </c>
      <c r="Y217" s="1">
        <v>45.5</v>
      </c>
      <c r="Z217" s="1">
        <v>82</v>
      </c>
      <c r="AA217" s="1">
        <v>10</v>
      </c>
      <c r="AB217" s="1">
        <v>50.83</v>
      </c>
      <c r="AC217" s="1">
        <v>90</v>
      </c>
      <c r="AD217" s="1">
        <v>50</v>
      </c>
      <c r="AE217" s="1">
        <v>45.5</v>
      </c>
      <c r="AF217" s="1">
        <v>50.8333333333333</v>
      </c>
      <c r="AG217" s="1">
        <v>1.55</v>
      </c>
      <c r="AH217" s="1">
        <v>1.5</v>
      </c>
      <c r="AI217" s="1">
        <v>1.1000000000000001</v>
      </c>
      <c r="AJ217" s="1">
        <v>2.3333333333333299</v>
      </c>
      <c r="AK217" s="1">
        <v>1</v>
      </c>
      <c r="AL217" s="1">
        <v>1.2</v>
      </c>
    </row>
    <row r="218" spans="4:38" x14ac:dyDescent="0.3">
      <c r="D218" s="1">
        <v>10</v>
      </c>
      <c r="E218" s="1">
        <v>4</v>
      </c>
      <c r="F218" s="1" t="s">
        <v>1</v>
      </c>
      <c r="G218" s="1">
        <v>19</v>
      </c>
      <c r="H218" s="1" t="s">
        <v>14</v>
      </c>
      <c r="I218" s="1">
        <v>4</v>
      </c>
      <c r="J218" s="1">
        <v>36983</v>
      </c>
      <c r="K218" s="1">
        <v>25523</v>
      </c>
      <c r="L218" s="1">
        <v>420</v>
      </c>
      <c r="M218" s="1">
        <v>10560</v>
      </c>
      <c r="N218" s="1">
        <v>480</v>
      </c>
      <c r="O218" s="1">
        <v>90</v>
      </c>
      <c r="P218" s="1">
        <v>62</v>
      </c>
      <c r="Q218" s="1">
        <v>90</v>
      </c>
      <c r="R218" s="1">
        <v>2</v>
      </c>
      <c r="S218" s="1">
        <v>5</v>
      </c>
      <c r="T218" s="1">
        <v>3</v>
      </c>
      <c r="U218" s="1">
        <v>10</v>
      </c>
      <c r="V218" s="1">
        <v>50</v>
      </c>
      <c r="W218" s="1">
        <v>90</v>
      </c>
      <c r="X218" s="1">
        <v>10</v>
      </c>
      <c r="Y218" s="1">
        <v>45.5</v>
      </c>
      <c r="Z218" s="1">
        <v>82</v>
      </c>
      <c r="AA218" s="1">
        <v>10</v>
      </c>
      <c r="AB218" s="1">
        <v>50.83</v>
      </c>
      <c r="AC218" s="1">
        <v>90</v>
      </c>
      <c r="AD218" s="1">
        <v>50</v>
      </c>
      <c r="AE218" s="1">
        <v>45.5</v>
      </c>
      <c r="AF218" s="1">
        <v>50.8333333333333</v>
      </c>
      <c r="AG218" s="1">
        <v>1.25</v>
      </c>
      <c r="AH218" s="1">
        <v>1</v>
      </c>
      <c r="AI218" s="1">
        <v>1.5</v>
      </c>
      <c r="AJ218" s="1">
        <v>1</v>
      </c>
      <c r="AK218" s="1">
        <v>1.8</v>
      </c>
      <c r="AL218" s="1">
        <v>1.2</v>
      </c>
    </row>
    <row r="219" spans="4:38" x14ac:dyDescent="0.3">
      <c r="D219" s="1">
        <v>10</v>
      </c>
      <c r="E219" s="1">
        <v>4</v>
      </c>
      <c r="F219" s="1" t="s">
        <v>1</v>
      </c>
      <c r="G219" s="1">
        <v>19</v>
      </c>
      <c r="H219" s="1" t="s">
        <v>14</v>
      </c>
      <c r="I219" s="1">
        <v>5</v>
      </c>
      <c r="J219" s="1">
        <v>40998</v>
      </c>
      <c r="K219" s="1">
        <v>33378</v>
      </c>
      <c r="L219" s="1">
        <v>420</v>
      </c>
      <c r="M219" s="1">
        <v>6720</v>
      </c>
      <c r="N219" s="1">
        <v>480</v>
      </c>
      <c r="O219" s="1">
        <v>90</v>
      </c>
      <c r="P219" s="1">
        <v>80</v>
      </c>
      <c r="Q219" s="1">
        <v>90</v>
      </c>
      <c r="R219" s="1">
        <v>2</v>
      </c>
      <c r="S219" s="1">
        <v>5</v>
      </c>
      <c r="T219" s="1">
        <v>3</v>
      </c>
      <c r="U219" s="1">
        <v>10</v>
      </c>
      <c r="V219" s="1">
        <v>50</v>
      </c>
      <c r="W219" s="1">
        <v>90</v>
      </c>
      <c r="X219" s="1">
        <v>10</v>
      </c>
      <c r="Y219" s="1">
        <v>45.5</v>
      </c>
      <c r="Z219" s="1">
        <v>82</v>
      </c>
      <c r="AA219" s="1">
        <v>10</v>
      </c>
      <c r="AB219" s="1">
        <v>50.83</v>
      </c>
      <c r="AC219" s="1">
        <v>90</v>
      </c>
      <c r="AD219" s="1">
        <v>50</v>
      </c>
      <c r="AE219" s="1">
        <v>45.5</v>
      </c>
      <c r="AF219" s="1">
        <v>50.8333333333333</v>
      </c>
      <c r="AG219" s="1">
        <v>1.05</v>
      </c>
      <c r="AH219" s="1">
        <v>1</v>
      </c>
      <c r="AI219" s="1">
        <v>1.1000000000000001</v>
      </c>
      <c r="AJ219" s="1">
        <v>1</v>
      </c>
      <c r="AK219" s="1">
        <v>1</v>
      </c>
      <c r="AL219" s="1">
        <v>1.2</v>
      </c>
    </row>
    <row r="220" spans="4:38" x14ac:dyDescent="0.3">
      <c r="D220" s="1">
        <v>10</v>
      </c>
      <c r="E220" s="1">
        <v>8</v>
      </c>
      <c r="F220" s="1" t="s">
        <v>1</v>
      </c>
      <c r="G220" s="1">
        <v>19</v>
      </c>
      <c r="H220" s="1" t="s">
        <v>14</v>
      </c>
      <c r="I220" s="1">
        <v>0</v>
      </c>
      <c r="J220" s="1">
        <v>32110</v>
      </c>
      <c r="K220" s="1">
        <v>23320</v>
      </c>
      <c r="L220" s="1">
        <v>420</v>
      </c>
      <c r="M220" s="1">
        <v>7200</v>
      </c>
      <c r="N220" s="1">
        <v>1170</v>
      </c>
      <c r="O220" s="1">
        <v>90</v>
      </c>
      <c r="P220" s="1">
        <v>77</v>
      </c>
      <c r="Q220" s="1">
        <v>80</v>
      </c>
      <c r="R220" s="1">
        <v>2</v>
      </c>
      <c r="S220" s="1">
        <v>5</v>
      </c>
      <c r="T220" s="1">
        <v>3</v>
      </c>
      <c r="U220" s="1">
        <v>10</v>
      </c>
      <c r="V220" s="1">
        <v>55</v>
      </c>
      <c r="W220" s="1">
        <v>90</v>
      </c>
      <c r="X220" s="1">
        <v>8</v>
      </c>
      <c r="Y220" s="1">
        <v>52.25</v>
      </c>
      <c r="Z220" s="1">
        <v>86</v>
      </c>
      <c r="AA220" s="1">
        <v>10</v>
      </c>
      <c r="AB220" s="1">
        <v>55.83</v>
      </c>
      <c r="AC220" s="1">
        <v>90</v>
      </c>
      <c r="AD220" s="1">
        <v>55</v>
      </c>
      <c r="AE220" s="1">
        <v>52.25</v>
      </c>
      <c r="AF220" s="1">
        <v>55.8333333333333</v>
      </c>
      <c r="AG220" s="1">
        <v>1.5</v>
      </c>
      <c r="AH220" s="1">
        <v>1</v>
      </c>
      <c r="AI220" s="1">
        <v>1.6</v>
      </c>
      <c r="AJ220" s="1">
        <v>1.6666666666666601</v>
      </c>
      <c r="AK220" s="1">
        <v>1.6</v>
      </c>
      <c r="AL220" s="1">
        <v>1.6</v>
      </c>
    </row>
    <row r="221" spans="4:38" x14ac:dyDescent="0.3">
      <c r="D221" s="1">
        <v>10</v>
      </c>
      <c r="E221" s="1">
        <v>8</v>
      </c>
      <c r="F221" s="1" t="s">
        <v>1</v>
      </c>
      <c r="G221" s="1">
        <v>19</v>
      </c>
      <c r="H221" s="1" t="s">
        <v>14</v>
      </c>
      <c r="I221" s="1">
        <v>1</v>
      </c>
      <c r="J221" s="1">
        <v>41833.999999999898</v>
      </c>
      <c r="K221" s="1">
        <v>21043.999999999902</v>
      </c>
      <c r="L221" s="1">
        <v>2100</v>
      </c>
      <c r="M221" s="1">
        <v>15270</v>
      </c>
      <c r="N221" s="1">
        <v>3420</v>
      </c>
      <c r="O221" s="1">
        <v>50</v>
      </c>
      <c r="P221" s="1">
        <v>56</v>
      </c>
      <c r="Q221" s="1">
        <v>30</v>
      </c>
      <c r="R221" s="1">
        <v>2</v>
      </c>
      <c r="S221" s="1">
        <v>5</v>
      </c>
      <c r="T221" s="1">
        <v>3</v>
      </c>
      <c r="U221" s="1">
        <v>10</v>
      </c>
      <c r="V221" s="1">
        <v>55</v>
      </c>
      <c r="W221" s="1">
        <v>90</v>
      </c>
      <c r="X221" s="1">
        <v>8</v>
      </c>
      <c r="Y221" s="1">
        <v>52.25</v>
      </c>
      <c r="Z221" s="1">
        <v>86</v>
      </c>
      <c r="AA221" s="1">
        <v>10</v>
      </c>
      <c r="AB221" s="1">
        <v>55.83</v>
      </c>
      <c r="AC221" s="1">
        <v>90</v>
      </c>
      <c r="AD221" s="1">
        <v>55</v>
      </c>
      <c r="AE221" s="1">
        <v>52.25</v>
      </c>
      <c r="AF221" s="1">
        <v>55.8333333333333</v>
      </c>
      <c r="AG221" s="1">
        <v>3</v>
      </c>
      <c r="AH221" s="1">
        <v>2.5</v>
      </c>
      <c r="AI221" s="1">
        <v>2.6</v>
      </c>
      <c r="AJ221" s="1">
        <v>4</v>
      </c>
      <c r="AK221" s="1">
        <v>2.8</v>
      </c>
      <c r="AL221" s="1">
        <v>2.4</v>
      </c>
    </row>
    <row r="222" spans="4:38" x14ac:dyDescent="0.3">
      <c r="D222" s="1">
        <v>10</v>
      </c>
      <c r="E222" s="1">
        <v>8</v>
      </c>
      <c r="F222" s="1" t="s">
        <v>1</v>
      </c>
      <c r="G222" s="1">
        <v>19</v>
      </c>
      <c r="H222" s="1" t="s">
        <v>14</v>
      </c>
      <c r="I222" s="1">
        <v>2</v>
      </c>
      <c r="J222" s="1">
        <v>32110</v>
      </c>
      <c r="K222" s="1">
        <v>23320</v>
      </c>
      <c r="L222" s="1">
        <v>420</v>
      </c>
      <c r="M222" s="1">
        <v>7200</v>
      </c>
      <c r="N222" s="1">
        <v>1170</v>
      </c>
      <c r="O222" s="1">
        <v>90</v>
      </c>
      <c r="P222" s="1">
        <v>77</v>
      </c>
      <c r="Q222" s="1">
        <v>80</v>
      </c>
      <c r="R222" s="1">
        <v>2</v>
      </c>
      <c r="S222" s="1">
        <v>5</v>
      </c>
      <c r="T222" s="1">
        <v>3</v>
      </c>
      <c r="U222" s="1">
        <v>10</v>
      </c>
      <c r="V222" s="1">
        <v>55</v>
      </c>
      <c r="W222" s="1">
        <v>90</v>
      </c>
      <c r="X222" s="1">
        <v>8</v>
      </c>
      <c r="Y222" s="1">
        <v>52.25</v>
      </c>
      <c r="Z222" s="1">
        <v>86</v>
      </c>
      <c r="AA222" s="1">
        <v>10</v>
      </c>
      <c r="AB222" s="1">
        <v>55.83</v>
      </c>
      <c r="AC222" s="1">
        <v>90</v>
      </c>
      <c r="AD222" s="1">
        <v>55</v>
      </c>
      <c r="AE222" s="1">
        <v>52.25</v>
      </c>
      <c r="AF222" s="1">
        <v>55.8333333333333</v>
      </c>
      <c r="AG222" s="1">
        <v>1.5</v>
      </c>
      <c r="AH222" s="1">
        <v>1</v>
      </c>
      <c r="AI222" s="1">
        <v>1.6</v>
      </c>
      <c r="AJ222" s="1">
        <v>1.6666666666666601</v>
      </c>
      <c r="AK222" s="1">
        <v>1.6</v>
      </c>
      <c r="AL222" s="1">
        <v>1.6</v>
      </c>
    </row>
    <row r="223" spans="4:38" x14ac:dyDescent="0.3">
      <c r="D223" s="1">
        <v>10</v>
      </c>
      <c r="E223" s="1">
        <v>8</v>
      </c>
      <c r="F223" s="1" t="s">
        <v>1</v>
      </c>
      <c r="G223" s="1">
        <v>19</v>
      </c>
      <c r="H223" s="1" t="s">
        <v>14</v>
      </c>
      <c r="I223" s="1">
        <v>3</v>
      </c>
      <c r="J223" s="1">
        <v>35609</v>
      </c>
      <c r="K223" s="1">
        <v>28169</v>
      </c>
      <c r="L223" s="1">
        <v>420</v>
      </c>
      <c r="M223" s="1">
        <v>5100</v>
      </c>
      <c r="N223" s="1">
        <v>1920</v>
      </c>
      <c r="O223" s="1">
        <v>90</v>
      </c>
      <c r="P223" s="1">
        <v>85</v>
      </c>
      <c r="Q223" s="1">
        <v>50</v>
      </c>
      <c r="R223" s="1">
        <v>2</v>
      </c>
      <c r="S223" s="1">
        <v>5</v>
      </c>
      <c r="T223" s="1">
        <v>3</v>
      </c>
      <c r="U223" s="1">
        <v>10</v>
      </c>
      <c r="V223" s="1">
        <v>55</v>
      </c>
      <c r="W223" s="1">
        <v>90</v>
      </c>
      <c r="X223" s="1">
        <v>8</v>
      </c>
      <c r="Y223" s="1">
        <v>52.25</v>
      </c>
      <c r="Z223" s="1">
        <v>86</v>
      </c>
      <c r="AA223" s="1">
        <v>10</v>
      </c>
      <c r="AB223" s="1">
        <v>55.83</v>
      </c>
      <c r="AC223" s="1">
        <v>90</v>
      </c>
      <c r="AD223" s="1">
        <v>55</v>
      </c>
      <c r="AE223" s="1">
        <v>52.25</v>
      </c>
      <c r="AF223" s="1">
        <v>55.8333333333333</v>
      </c>
      <c r="AG223" s="1">
        <v>1.75</v>
      </c>
      <c r="AH223" s="1">
        <v>1</v>
      </c>
      <c r="AI223" s="1">
        <v>1.1000000000000001</v>
      </c>
      <c r="AJ223" s="1">
        <v>3.3333333333333299</v>
      </c>
      <c r="AK223" s="1">
        <v>1</v>
      </c>
      <c r="AL223" s="1">
        <v>1.2</v>
      </c>
    </row>
    <row r="224" spans="4:38" x14ac:dyDescent="0.3">
      <c r="D224" s="1">
        <v>10</v>
      </c>
      <c r="E224" s="1">
        <v>8</v>
      </c>
      <c r="F224" s="1" t="s">
        <v>1</v>
      </c>
      <c r="G224" s="1">
        <v>19</v>
      </c>
      <c r="H224" s="1" t="s">
        <v>14</v>
      </c>
      <c r="I224" s="1">
        <v>5</v>
      </c>
      <c r="J224" s="1">
        <v>38716</v>
      </c>
      <c r="K224" s="1">
        <v>32715.999999999902</v>
      </c>
      <c r="L224" s="1">
        <v>420</v>
      </c>
      <c r="M224" s="1">
        <v>5100</v>
      </c>
      <c r="N224" s="1">
        <v>480</v>
      </c>
      <c r="O224" s="1">
        <v>90</v>
      </c>
      <c r="P224" s="1">
        <v>85</v>
      </c>
      <c r="Q224" s="1">
        <v>90</v>
      </c>
      <c r="R224" s="1">
        <v>2</v>
      </c>
      <c r="S224" s="1">
        <v>5</v>
      </c>
      <c r="T224" s="1">
        <v>3</v>
      </c>
      <c r="U224" s="1">
        <v>10</v>
      </c>
      <c r="V224" s="1">
        <v>55</v>
      </c>
      <c r="W224" s="1">
        <v>90</v>
      </c>
      <c r="X224" s="1">
        <v>8</v>
      </c>
      <c r="Y224" s="1">
        <v>52.25</v>
      </c>
      <c r="Z224" s="1">
        <v>86</v>
      </c>
      <c r="AA224" s="1">
        <v>10</v>
      </c>
      <c r="AB224" s="1">
        <v>55.83</v>
      </c>
      <c r="AC224" s="1">
        <v>90</v>
      </c>
      <c r="AD224" s="1">
        <v>55</v>
      </c>
      <c r="AE224" s="1">
        <v>52.25</v>
      </c>
      <c r="AF224" s="1">
        <v>55.8333333333333</v>
      </c>
      <c r="AG224" s="1">
        <v>1.05</v>
      </c>
      <c r="AH224" s="1">
        <v>1</v>
      </c>
      <c r="AI224" s="1">
        <v>1.1000000000000001</v>
      </c>
      <c r="AJ224" s="1">
        <v>1</v>
      </c>
      <c r="AK224" s="1">
        <v>1</v>
      </c>
      <c r="AL224" s="1">
        <v>1.2</v>
      </c>
    </row>
    <row r="225" spans="4:38" x14ac:dyDescent="0.3">
      <c r="D225" s="1">
        <v>10</v>
      </c>
      <c r="E225" s="1">
        <v>8</v>
      </c>
      <c r="F225" s="1" t="s">
        <v>1</v>
      </c>
      <c r="G225" s="1">
        <v>19</v>
      </c>
      <c r="H225" s="1" t="s">
        <v>14</v>
      </c>
      <c r="I225" s="1">
        <v>4</v>
      </c>
      <c r="J225" s="1">
        <v>32702</v>
      </c>
      <c r="K225" s="1">
        <v>22232</v>
      </c>
      <c r="L225" s="1">
        <v>1260</v>
      </c>
      <c r="M225" s="1">
        <v>8730</v>
      </c>
      <c r="N225" s="1">
        <v>480</v>
      </c>
      <c r="O225" s="1">
        <v>70</v>
      </c>
      <c r="P225" s="1">
        <v>73</v>
      </c>
      <c r="Q225" s="1">
        <v>90</v>
      </c>
      <c r="R225" s="1">
        <v>2</v>
      </c>
      <c r="S225" s="1">
        <v>5</v>
      </c>
      <c r="T225" s="1">
        <v>3</v>
      </c>
      <c r="U225" s="1">
        <v>10</v>
      </c>
      <c r="V225" s="1">
        <v>55</v>
      </c>
      <c r="W225" s="1">
        <v>90</v>
      </c>
      <c r="X225" s="1">
        <v>8</v>
      </c>
      <c r="Y225" s="1">
        <v>52.25</v>
      </c>
      <c r="Z225" s="1">
        <v>86</v>
      </c>
      <c r="AA225" s="1">
        <v>10</v>
      </c>
      <c r="AB225" s="1">
        <v>55.83</v>
      </c>
      <c r="AC225" s="1">
        <v>90</v>
      </c>
      <c r="AD225" s="1">
        <v>55</v>
      </c>
      <c r="AE225" s="1">
        <v>52.25</v>
      </c>
      <c r="AF225" s="1">
        <v>55.8333333333333</v>
      </c>
      <c r="AG225" s="1">
        <v>1.65</v>
      </c>
      <c r="AH225" s="1">
        <v>2</v>
      </c>
      <c r="AI225" s="1">
        <v>1.9</v>
      </c>
      <c r="AJ225" s="1">
        <v>1</v>
      </c>
      <c r="AK225" s="1">
        <v>2.4</v>
      </c>
      <c r="AL225" s="1">
        <v>1.4</v>
      </c>
    </row>
    <row r="226" spans="4:38" x14ac:dyDescent="0.3">
      <c r="D226" s="1">
        <v>10</v>
      </c>
      <c r="E226" s="1">
        <v>4</v>
      </c>
      <c r="F226" s="1" t="s">
        <v>1</v>
      </c>
      <c r="G226" s="1">
        <v>20</v>
      </c>
      <c r="H226" s="1" t="s">
        <v>14</v>
      </c>
      <c r="I226" s="1">
        <v>0</v>
      </c>
      <c r="J226" s="1">
        <v>46809</v>
      </c>
      <c r="K226" s="1">
        <v>37119</v>
      </c>
      <c r="L226" s="1">
        <v>420</v>
      </c>
      <c r="M226" s="1">
        <v>6660</v>
      </c>
      <c r="N226" s="1">
        <v>2610</v>
      </c>
      <c r="O226" s="1">
        <v>90</v>
      </c>
      <c r="P226" s="1">
        <v>75</v>
      </c>
      <c r="Q226" s="1">
        <v>50</v>
      </c>
      <c r="R226" s="1">
        <v>2</v>
      </c>
      <c r="S226" s="1">
        <v>4</v>
      </c>
      <c r="T226" s="1">
        <v>4</v>
      </c>
      <c r="U226" s="1">
        <v>10</v>
      </c>
      <c r="V226" s="1">
        <v>50</v>
      </c>
      <c r="W226" s="1">
        <v>90</v>
      </c>
      <c r="X226" s="1">
        <v>10</v>
      </c>
      <c r="Y226" s="1">
        <v>51.25</v>
      </c>
      <c r="Z226" s="1">
        <v>90</v>
      </c>
      <c r="AA226" s="1">
        <v>15</v>
      </c>
      <c r="AB226" s="1">
        <v>52.5</v>
      </c>
      <c r="AC226" s="1">
        <v>87.5</v>
      </c>
      <c r="AD226" s="1">
        <v>50</v>
      </c>
      <c r="AE226" s="1">
        <v>51.25</v>
      </c>
      <c r="AF226" s="1">
        <v>52.5</v>
      </c>
      <c r="AG226" s="1">
        <v>1.65</v>
      </c>
      <c r="AH226" s="1">
        <v>1</v>
      </c>
      <c r="AI226" s="1">
        <v>1.625</v>
      </c>
      <c r="AJ226" s="1">
        <v>2</v>
      </c>
      <c r="AK226" s="1">
        <v>1.75</v>
      </c>
      <c r="AL226" s="1">
        <v>1.5</v>
      </c>
    </row>
    <row r="227" spans="4:38" x14ac:dyDescent="0.3">
      <c r="D227" s="1">
        <v>10</v>
      </c>
      <c r="E227" s="1">
        <v>4</v>
      </c>
      <c r="F227" s="1" t="s">
        <v>1</v>
      </c>
      <c r="G227" s="1">
        <v>20</v>
      </c>
      <c r="H227" s="1" t="s">
        <v>14</v>
      </c>
      <c r="I227" s="1">
        <v>1</v>
      </c>
      <c r="J227" s="1">
        <v>51798</v>
      </c>
      <c r="K227" s="1">
        <v>32928</v>
      </c>
      <c r="L227" s="1">
        <v>420</v>
      </c>
      <c r="M227" s="1">
        <v>16920</v>
      </c>
      <c r="N227" s="1">
        <v>1530</v>
      </c>
      <c r="O227" s="1">
        <v>90</v>
      </c>
      <c r="P227" s="1">
        <v>58.75</v>
      </c>
      <c r="Q227" s="1">
        <v>77.5</v>
      </c>
      <c r="R227" s="1">
        <v>2</v>
      </c>
      <c r="S227" s="1">
        <v>4</v>
      </c>
      <c r="T227" s="1">
        <v>4</v>
      </c>
      <c r="U227" s="1">
        <v>10</v>
      </c>
      <c r="V227" s="1">
        <v>50</v>
      </c>
      <c r="W227" s="1">
        <v>90</v>
      </c>
      <c r="X227" s="1">
        <v>10</v>
      </c>
      <c r="Y227" s="1">
        <v>51.25</v>
      </c>
      <c r="Z227" s="1">
        <v>90</v>
      </c>
      <c r="AA227" s="1">
        <v>15</v>
      </c>
      <c r="AB227" s="1">
        <v>52.5</v>
      </c>
      <c r="AC227" s="1">
        <v>87.5</v>
      </c>
      <c r="AD227" s="1">
        <v>50</v>
      </c>
      <c r="AE227" s="1">
        <v>51.25</v>
      </c>
      <c r="AF227" s="1">
        <v>52.5</v>
      </c>
      <c r="AG227" s="1">
        <v>1.5</v>
      </c>
      <c r="AH227" s="1">
        <v>1</v>
      </c>
      <c r="AI227" s="1">
        <v>1.75</v>
      </c>
      <c r="AJ227" s="1">
        <v>1.5</v>
      </c>
      <c r="AK227" s="1">
        <v>2</v>
      </c>
      <c r="AL227" s="1">
        <v>1.5</v>
      </c>
    </row>
    <row r="228" spans="4:38" x14ac:dyDescent="0.3">
      <c r="D228" s="1">
        <v>10</v>
      </c>
      <c r="E228" s="1">
        <v>4</v>
      </c>
      <c r="F228" s="1" t="s">
        <v>1</v>
      </c>
      <c r="G228" s="1">
        <v>20</v>
      </c>
      <c r="H228" s="1" t="s">
        <v>14</v>
      </c>
      <c r="I228" s="1">
        <v>2</v>
      </c>
      <c r="J228" s="1">
        <v>46809</v>
      </c>
      <c r="K228" s="1">
        <v>37119</v>
      </c>
      <c r="L228" s="1">
        <v>420</v>
      </c>
      <c r="M228" s="1">
        <v>6660</v>
      </c>
      <c r="N228" s="1">
        <v>2610</v>
      </c>
      <c r="O228" s="1">
        <v>90</v>
      </c>
      <c r="P228" s="1">
        <v>75</v>
      </c>
      <c r="Q228" s="1">
        <v>50</v>
      </c>
      <c r="R228" s="1">
        <v>2</v>
      </c>
      <c r="S228" s="1">
        <v>4</v>
      </c>
      <c r="T228" s="1">
        <v>4</v>
      </c>
      <c r="U228" s="1">
        <v>10</v>
      </c>
      <c r="V228" s="1">
        <v>50</v>
      </c>
      <c r="W228" s="1">
        <v>90</v>
      </c>
      <c r="X228" s="1">
        <v>10</v>
      </c>
      <c r="Y228" s="1">
        <v>51.25</v>
      </c>
      <c r="Z228" s="1">
        <v>90</v>
      </c>
      <c r="AA228" s="1">
        <v>15</v>
      </c>
      <c r="AB228" s="1">
        <v>52.5</v>
      </c>
      <c r="AC228" s="1">
        <v>87.5</v>
      </c>
      <c r="AD228" s="1">
        <v>50</v>
      </c>
      <c r="AE228" s="1">
        <v>51.25</v>
      </c>
      <c r="AF228" s="1">
        <v>52.5</v>
      </c>
      <c r="AG228" s="1">
        <v>1.65</v>
      </c>
      <c r="AH228" s="1">
        <v>1</v>
      </c>
      <c r="AI228" s="1">
        <v>1.625</v>
      </c>
      <c r="AJ228" s="1">
        <v>2</v>
      </c>
      <c r="AK228" s="1">
        <v>1.75</v>
      </c>
      <c r="AL228" s="1">
        <v>1.5</v>
      </c>
    </row>
    <row r="229" spans="4:38" x14ac:dyDescent="0.3">
      <c r="D229" s="1">
        <v>10</v>
      </c>
      <c r="E229" s="1">
        <v>4</v>
      </c>
      <c r="F229" s="1" t="s">
        <v>1</v>
      </c>
      <c r="G229" s="1">
        <v>20</v>
      </c>
      <c r="H229" s="1" t="s">
        <v>14</v>
      </c>
      <c r="I229" s="1">
        <v>3</v>
      </c>
      <c r="J229" s="1">
        <v>47046.999999999898</v>
      </c>
      <c r="K229" s="1">
        <v>38796.999999999898</v>
      </c>
      <c r="L229" s="1">
        <v>420</v>
      </c>
      <c r="M229" s="1">
        <v>5220</v>
      </c>
      <c r="N229" s="1">
        <v>2610</v>
      </c>
      <c r="O229" s="1">
        <v>90</v>
      </c>
      <c r="P229" s="1">
        <v>85</v>
      </c>
      <c r="Q229" s="1">
        <v>50</v>
      </c>
      <c r="R229" s="1">
        <v>2</v>
      </c>
      <c r="S229" s="1">
        <v>4</v>
      </c>
      <c r="T229" s="1">
        <v>4</v>
      </c>
      <c r="U229" s="1">
        <v>10</v>
      </c>
      <c r="V229" s="1">
        <v>50</v>
      </c>
      <c r="W229" s="1">
        <v>90</v>
      </c>
      <c r="X229" s="1">
        <v>10</v>
      </c>
      <c r="Y229" s="1">
        <v>51.25</v>
      </c>
      <c r="Z229" s="1">
        <v>90</v>
      </c>
      <c r="AA229" s="1">
        <v>15</v>
      </c>
      <c r="AB229" s="1">
        <v>52.5</v>
      </c>
      <c r="AC229" s="1">
        <v>87.5</v>
      </c>
      <c r="AD229" s="1">
        <v>50</v>
      </c>
      <c r="AE229" s="1">
        <v>51.25</v>
      </c>
      <c r="AF229" s="1">
        <v>52.5</v>
      </c>
      <c r="AG229" s="1">
        <v>1.5</v>
      </c>
      <c r="AH229" s="1">
        <v>1</v>
      </c>
      <c r="AI229" s="1">
        <v>1.25</v>
      </c>
      <c r="AJ229" s="1">
        <v>2</v>
      </c>
      <c r="AK229" s="1">
        <v>1.25</v>
      </c>
      <c r="AL229" s="1">
        <v>1.25</v>
      </c>
    </row>
    <row r="230" spans="4:38" x14ac:dyDescent="0.3">
      <c r="D230" s="1">
        <v>10</v>
      </c>
      <c r="E230" s="1">
        <v>4</v>
      </c>
      <c r="F230" s="1" t="s">
        <v>1</v>
      </c>
      <c r="G230" s="1">
        <v>20</v>
      </c>
      <c r="H230" s="1" t="s">
        <v>14</v>
      </c>
      <c r="I230" s="1">
        <v>4</v>
      </c>
      <c r="J230" s="1">
        <v>46931</v>
      </c>
      <c r="K230" s="1">
        <v>38861</v>
      </c>
      <c r="L230" s="1">
        <v>420</v>
      </c>
      <c r="M230" s="1">
        <v>6120</v>
      </c>
      <c r="N230" s="1">
        <v>1530</v>
      </c>
      <c r="O230" s="1">
        <v>90</v>
      </c>
      <c r="P230" s="1">
        <v>78.75</v>
      </c>
      <c r="Q230" s="1">
        <v>77.5</v>
      </c>
      <c r="R230" s="1">
        <v>2</v>
      </c>
      <c r="S230" s="1">
        <v>4</v>
      </c>
      <c r="T230" s="1">
        <v>4</v>
      </c>
      <c r="U230" s="1">
        <v>10</v>
      </c>
      <c r="V230" s="1">
        <v>50</v>
      </c>
      <c r="W230" s="1">
        <v>90</v>
      </c>
      <c r="X230" s="1">
        <v>10</v>
      </c>
      <c r="Y230" s="1">
        <v>51.25</v>
      </c>
      <c r="Z230" s="1">
        <v>90</v>
      </c>
      <c r="AA230" s="1">
        <v>15</v>
      </c>
      <c r="AB230" s="1">
        <v>52.5</v>
      </c>
      <c r="AC230" s="1">
        <v>87.5</v>
      </c>
      <c r="AD230" s="1">
        <v>50</v>
      </c>
      <c r="AE230" s="1">
        <v>51.25</v>
      </c>
      <c r="AF230" s="1">
        <v>52.5</v>
      </c>
      <c r="AG230" s="1">
        <v>1.4</v>
      </c>
      <c r="AH230" s="1">
        <v>1</v>
      </c>
      <c r="AI230" s="1">
        <v>1.5</v>
      </c>
      <c r="AJ230" s="1">
        <v>1.5</v>
      </c>
      <c r="AK230" s="1">
        <v>1.5</v>
      </c>
      <c r="AL230" s="1">
        <v>1.5</v>
      </c>
    </row>
    <row r="231" spans="4:38" x14ac:dyDescent="0.3">
      <c r="D231" s="1">
        <v>10</v>
      </c>
      <c r="E231" s="1">
        <v>4</v>
      </c>
      <c r="F231" s="1" t="s">
        <v>1</v>
      </c>
      <c r="G231" s="1">
        <v>20</v>
      </c>
      <c r="H231" s="1" t="s">
        <v>14</v>
      </c>
      <c r="I231" s="1">
        <v>5</v>
      </c>
      <c r="J231" s="1">
        <v>47709</v>
      </c>
      <c r="K231" s="1">
        <v>40539</v>
      </c>
      <c r="L231" s="1">
        <v>420</v>
      </c>
      <c r="M231" s="1">
        <v>5220</v>
      </c>
      <c r="N231" s="1">
        <v>1530</v>
      </c>
      <c r="O231" s="1">
        <v>90</v>
      </c>
      <c r="P231" s="1">
        <v>85</v>
      </c>
      <c r="Q231" s="1">
        <v>77.5</v>
      </c>
      <c r="R231" s="1">
        <v>2</v>
      </c>
      <c r="S231" s="1">
        <v>4</v>
      </c>
      <c r="T231" s="1">
        <v>4</v>
      </c>
      <c r="U231" s="1">
        <v>10</v>
      </c>
      <c r="V231" s="1">
        <v>50</v>
      </c>
      <c r="W231" s="1">
        <v>90</v>
      </c>
      <c r="X231" s="1">
        <v>10</v>
      </c>
      <c r="Y231" s="1">
        <v>51.25</v>
      </c>
      <c r="Z231" s="1">
        <v>90</v>
      </c>
      <c r="AA231" s="1">
        <v>15</v>
      </c>
      <c r="AB231" s="1">
        <v>52.5</v>
      </c>
      <c r="AC231" s="1">
        <v>87.5</v>
      </c>
      <c r="AD231" s="1">
        <v>50</v>
      </c>
      <c r="AE231" s="1">
        <v>51.25</v>
      </c>
      <c r="AF231" s="1">
        <v>52.5</v>
      </c>
      <c r="AG231" s="1">
        <v>1.3</v>
      </c>
      <c r="AH231" s="1">
        <v>1</v>
      </c>
      <c r="AI231" s="1">
        <v>1.25</v>
      </c>
      <c r="AJ231" s="1">
        <v>1.5</v>
      </c>
      <c r="AK231" s="1">
        <v>1.25</v>
      </c>
      <c r="AL231" s="1">
        <v>1.25</v>
      </c>
    </row>
    <row r="232" spans="4:38" x14ac:dyDescent="0.3">
      <c r="D232" s="1">
        <v>10</v>
      </c>
      <c r="E232" s="1">
        <v>8</v>
      </c>
      <c r="F232" s="1" t="s">
        <v>1</v>
      </c>
      <c r="G232" s="1">
        <v>20</v>
      </c>
      <c r="H232" s="1" t="s">
        <v>14</v>
      </c>
      <c r="I232" s="1">
        <v>0</v>
      </c>
      <c r="J232" s="1">
        <v>47247</v>
      </c>
      <c r="K232" s="1">
        <v>34797</v>
      </c>
      <c r="L232" s="1">
        <v>1260</v>
      </c>
      <c r="M232" s="1">
        <v>8550</v>
      </c>
      <c r="N232" s="1">
        <v>2640</v>
      </c>
      <c r="O232" s="1">
        <v>70</v>
      </c>
      <c r="P232" s="1">
        <v>78.75</v>
      </c>
      <c r="Q232" s="1">
        <v>57.5</v>
      </c>
      <c r="R232" s="1">
        <v>2</v>
      </c>
      <c r="S232" s="1">
        <v>4</v>
      </c>
      <c r="T232" s="1">
        <v>4</v>
      </c>
      <c r="U232" s="1">
        <v>10</v>
      </c>
      <c r="V232" s="1">
        <v>50</v>
      </c>
      <c r="W232" s="1">
        <v>90</v>
      </c>
      <c r="X232" s="1">
        <v>10</v>
      </c>
      <c r="Y232" s="1">
        <v>55</v>
      </c>
      <c r="Z232" s="1">
        <v>85</v>
      </c>
      <c r="AA232" s="1">
        <v>15</v>
      </c>
      <c r="AB232" s="1">
        <v>54.38</v>
      </c>
      <c r="AC232" s="1">
        <v>90</v>
      </c>
      <c r="AD232" s="1">
        <v>50</v>
      </c>
      <c r="AE232" s="1">
        <v>55</v>
      </c>
      <c r="AF232" s="1">
        <v>54.375</v>
      </c>
      <c r="AG232" s="1">
        <v>2.35</v>
      </c>
      <c r="AH232" s="1">
        <v>2</v>
      </c>
      <c r="AI232" s="1">
        <v>1.625</v>
      </c>
      <c r="AJ232" s="1">
        <v>3.25</v>
      </c>
      <c r="AK232" s="1">
        <v>2</v>
      </c>
      <c r="AL232" s="1">
        <v>1.25</v>
      </c>
    </row>
    <row r="233" spans="4:38" x14ac:dyDescent="0.3">
      <c r="D233" s="1">
        <v>10</v>
      </c>
      <c r="E233" s="1">
        <v>8</v>
      </c>
      <c r="F233" s="1" t="s">
        <v>1</v>
      </c>
      <c r="G233" s="1">
        <v>20</v>
      </c>
      <c r="H233" s="1" t="s">
        <v>14</v>
      </c>
      <c r="I233" s="1">
        <v>1</v>
      </c>
      <c r="J233" s="1">
        <v>54008.999999999498</v>
      </c>
      <c r="K233" s="1">
        <v>31658.999999999502</v>
      </c>
      <c r="L233" s="1">
        <v>2520</v>
      </c>
      <c r="M233" s="1">
        <v>16380</v>
      </c>
      <c r="N233" s="1">
        <v>3450</v>
      </c>
      <c r="O233" s="1">
        <v>40</v>
      </c>
      <c r="P233" s="1">
        <v>53.75</v>
      </c>
      <c r="Q233" s="1">
        <v>57.5</v>
      </c>
      <c r="R233" s="1">
        <v>2</v>
      </c>
      <c r="S233" s="1">
        <v>4</v>
      </c>
      <c r="T233" s="1">
        <v>4</v>
      </c>
      <c r="U233" s="1">
        <v>10</v>
      </c>
      <c r="V233" s="1">
        <v>50</v>
      </c>
      <c r="W233" s="1">
        <v>90</v>
      </c>
      <c r="X233" s="1">
        <v>10</v>
      </c>
      <c r="Y233" s="1">
        <v>55</v>
      </c>
      <c r="Z233" s="1">
        <v>85</v>
      </c>
      <c r="AA233" s="1">
        <v>15</v>
      </c>
      <c r="AB233" s="1">
        <v>54.38</v>
      </c>
      <c r="AC233" s="1">
        <v>90</v>
      </c>
      <c r="AD233" s="1">
        <v>50</v>
      </c>
      <c r="AE233" s="1">
        <v>55</v>
      </c>
      <c r="AF233" s="1">
        <v>54.375</v>
      </c>
      <c r="AG233" s="1">
        <v>2.9</v>
      </c>
      <c r="AH233" s="1">
        <v>3</v>
      </c>
      <c r="AI233" s="1">
        <v>3.25</v>
      </c>
      <c r="AJ233" s="1">
        <v>2.5</v>
      </c>
      <c r="AK233" s="1">
        <v>3.25</v>
      </c>
      <c r="AL233" s="1">
        <v>3.25</v>
      </c>
    </row>
    <row r="234" spans="4:38" x14ac:dyDescent="0.3">
      <c r="D234" s="1">
        <v>10</v>
      </c>
      <c r="E234" s="1">
        <v>8</v>
      </c>
      <c r="F234" s="1" t="s">
        <v>1</v>
      </c>
      <c r="G234" s="1">
        <v>20</v>
      </c>
      <c r="H234" s="1" t="s">
        <v>14</v>
      </c>
      <c r="I234" s="1">
        <v>2</v>
      </c>
      <c r="J234" s="1">
        <v>47307</v>
      </c>
      <c r="K234" s="1">
        <v>34797</v>
      </c>
      <c r="L234" s="1">
        <v>840</v>
      </c>
      <c r="M234" s="1">
        <v>8550</v>
      </c>
      <c r="N234" s="1">
        <v>3120</v>
      </c>
      <c r="O234" s="1">
        <v>80</v>
      </c>
      <c r="P234" s="1">
        <v>78.75</v>
      </c>
      <c r="Q234" s="1">
        <v>52.5</v>
      </c>
      <c r="R234" s="1">
        <v>2</v>
      </c>
      <c r="S234" s="1">
        <v>4</v>
      </c>
      <c r="T234" s="1">
        <v>4</v>
      </c>
      <c r="U234" s="1">
        <v>10</v>
      </c>
      <c r="V234" s="1">
        <v>50</v>
      </c>
      <c r="W234" s="1">
        <v>90</v>
      </c>
      <c r="X234" s="1">
        <v>10</v>
      </c>
      <c r="Y234" s="1">
        <v>55</v>
      </c>
      <c r="Z234" s="1">
        <v>85</v>
      </c>
      <c r="AA234" s="1">
        <v>15</v>
      </c>
      <c r="AB234" s="1">
        <v>54.38</v>
      </c>
      <c r="AC234" s="1">
        <v>90</v>
      </c>
      <c r="AD234" s="1">
        <v>50</v>
      </c>
      <c r="AE234" s="1">
        <v>55</v>
      </c>
      <c r="AF234" s="1">
        <v>54.375</v>
      </c>
      <c r="AG234" s="1">
        <v>2.35</v>
      </c>
      <c r="AH234" s="1">
        <v>1.5</v>
      </c>
      <c r="AI234" s="1">
        <v>1.625</v>
      </c>
      <c r="AJ234" s="1">
        <v>3.5</v>
      </c>
      <c r="AK234" s="1">
        <v>2</v>
      </c>
      <c r="AL234" s="1">
        <v>1.25</v>
      </c>
    </row>
    <row r="235" spans="4:38" x14ac:dyDescent="0.3">
      <c r="D235" s="1">
        <v>10</v>
      </c>
      <c r="E235" s="1">
        <v>8</v>
      </c>
      <c r="F235" s="1" t="s">
        <v>1</v>
      </c>
      <c r="G235" s="1">
        <v>20</v>
      </c>
      <c r="H235" s="1" t="s">
        <v>14</v>
      </c>
      <c r="I235" s="1">
        <v>3</v>
      </c>
      <c r="J235" s="1">
        <v>50821</v>
      </c>
      <c r="K235" s="1">
        <v>41551</v>
      </c>
      <c r="L235" s="1">
        <v>840</v>
      </c>
      <c r="M235" s="1">
        <v>6660</v>
      </c>
      <c r="N235" s="1">
        <v>1770</v>
      </c>
      <c r="O235" s="1">
        <v>80</v>
      </c>
      <c r="P235" s="1">
        <v>85</v>
      </c>
      <c r="Q235" s="1">
        <v>72.5</v>
      </c>
      <c r="R235" s="1">
        <v>2</v>
      </c>
      <c r="S235" s="1">
        <v>4</v>
      </c>
      <c r="T235" s="1">
        <v>4</v>
      </c>
      <c r="U235" s="1">
        <v>10</v>
      </c>
      <c r="V235" s="1">
        <v>50</v>
      </c>
      <c r="W235" s="1">
        <v>90</v>
      </c>
      <c r="X235" s="1">
        <v>10</v>
      </c>
      <c r="Y235" s="1">
        <v>55</v>
      </c>
      <c r="Z235" s="1">
        <v>85</v>
      </c>
      <c r="AA235" s="1">
        <v>15</v>
      </c>
      <c r="AB235" s="1">
        <v>54.38</v>
      </c>
      <c r="AC235" s="1">
        <v>90</v>
      </c>
      <c r="AD235" s="1">
        <v>50</v>
      </c>
      <c r="AE235" s="1">
        <v>55</v>
      </c>
      <c r="AF235" s="1">
        <v>54.375</v>
      </c>
      <c r="AG235" s="1">
        <v>1.6</v>
      </c>
      <c r="AH235" s="1">
        <v>1.5</v>
      </c>
      <c r="AI235" s="1">
        <v>1</v>
      </c>
      <c r="AJ235" s="1">
        <v>2.25</v>
      </c>
      <c r="AK235" s="1">
        <v>1</v>
      </c>
      <c r="AL235" s="1">
        <v>1</v>
      </c>
    </row>
    <row r="236" spans="4:38" x14ac:dyDescent="0.3">
      <c r="D236" s="1">
        <v>10</v>
      </c>
      <c r="E236" s="1">
        <v>8</v>
      </c>
      <c r="F236" s="1" t="s">
        <v>1</v>
      </c>
      <c r="G236" s="1">
        <v>20</v>
      </c>
      <c r="H236" s="1" t="s">
        <v>14</v>
      </c>
      <c r="I236" s="1">
        <v>5</v>
      </c>
      <c r="J236" s="1">
        <v>65346.999999998101</v>
      </c>
      <c r="K236" s="1">
        <v>57066.999999998101</v>
      </c>
      <c r="L236" s="1">
        <v>840</v>
      </c>
      <c r="M236" s="1">
        <v>6660</v>
      </c>
      <c r="N236" s="1">
        <v>780</v>
      </c>
      <c r="O236" s="1">
        <v>80</v>
      </c>
      <c r="P236" s="1">
        <v>85</v>
      </c>
      <c r="Q236" s="1">
        <v>87.5</v>
      </c>
      <c r="R236" s="1">
        <v>2</v>
      </c>
      <c r="S236" s="1">
        <v>4</v>
      </c>
      <c r="T236" s="1">
        <v>4</v>
      </c>
      <c r="U236" s="1">
        <v>10</v>
      </c>
      <c r="V236" s="1">
        <v>50</v>
      </c>
      <c r="W236" s="1">
        <v>90</v>
      </c>
      <c r="X236" s="1">
        <v>10</v>
      </c>
      <c r="Y236" s="1">
        <v>55</v>
      </c>
      <c r="Z236" s="1">
        <v>85</v>
      </c>
      <c r="AA236" s="1">
        <v>15</v>
      </c>
      <c r="AB236" s="1">
        <v>54.38</v>
      </c>
      <c r="AC236" s="1">
        <v>90</v>
      </c>
      <c r="AD236" s="1">
        <v>50</v>
      </c>
      <c r="AE236" s="1">
        <v>55</v>
      </c>
      <c r="AF236" s="1">
        <v>54.375</v>
      </c>
      <c r="AG236" s="1">
        <v>1.2</v>
      </c>
      <c r="AH236" s="1">
        <v>1.5</v>
      </c>
      <c r="AI236" s="1">
        <v>1</v>
      </c>
      <c r="AJ236" s="1">
        <v>1.25</v>
      </c>
      <c r="AK236" s="1">
        <v>1</v>
      </c>
      <c r="AL236" s="1">
        <v>1</v>
      </c>
    </row>
    <row r="237" spans="4:38" x14ac:dyDescent="0.3">
      <c r="D237" s="1">
        <v>10</v>
      </c>
      <c r="E237" s="1">
        <v>8</v>
      </c>
      <c r="F237" s="1" t="s">
        <v>1</v>
      </c>
      <c r="G237" s="1">
        <v>20</v>
      </c>
      <c r="H237" s="1" t="s">
        <v>14</v>
      </c>
      <c r="I237" s="1">
        <v>4</v>
      </c>
      <c r="J237" s="1">
        <v>54052</v>
      </c>
      <c r="K237" s="1">
        <v>42532</v>
      </c>
      <c r="L237" s="1">
        <v>1260</v>
      </c>
      <c r="M237" s="1">
        <v>9480</v>
      </c>
      <c r="N237" s="1">
        <v>780</v>
      </c>
      <c r="O237" s="1">
        <v>70</v>
      </c>
      <c r="P237" s="1">
        <v>68.75</v>
      </c>
      <c r="Q237" s="1">
        <v>87.5</v>
      </c>
      <c r="R237" s="1">
        <v>2</v>
      </c>
      <c r="S237" s="1">
        <v>4</v>
      </c>
      <c r="T237" s="1">
        <v>4</v>
      </c>
      <c r="U237" s="1">
        <v>10</v>
      </c>
      <c r="V237" s="1">
        <v>50</v>
      </c>
      <c r="W237" s="1">
        <v>90</v>
      </c>
      <c r="X237" s="1">
        <v>10</v>
      </c>
      <c r="Y237" s="1">
        <v>55</v>
      </c>
      <c r="Z237" s="1">
        <v>85</v>
      </c>
      <c r="AA237" s="1">
        <v>15</v>
      </c>
      <c r="AB237" s="1">
        <v>54.38</v>
      </c>
      <c r="AC237" s="1">
        <v>90</v>
      </c>
      <c r="AD237" s="1">
        <v>50</v>
      </c>
      <c r="AE237" s="1">
        <v>55</v>
      </c>
      <c r="AF237" s="1">
        <v>54.375</v>
      </c>
      <c r="AG237" s="1">
        <v>1.85</v>
      </c>
      <c r="AH237" s="1">
        <v>2</v>
      </c>
      <c r="AI237" s="1">
        <v>2.375</v>
      </c>
      <c r="AJ237" s="1">
        <v>1.25</v>
      </c>
      <c r="AK237" s="1">
        <v>2.75</v>
      </c>
      <c r="AL237" s="1">
        <v>2</v>
      </c>
    </row>
    <row r="238" spans="4:38" x14ac:dyDescent="0.3">
      <c r="D238" s="1">
        <v>10</v>
      </c>
      <c r="E238" s="1">
        <v>4</v>
      </c>
      <c r="F238" s="1" t="s">
        <v>1</v>
      </c>
      <c r="G238" s="1">
        <v>2</v>
      </c>
      <c r="H238" s="1" t="s">
        <v>14</v>
      </c>
      <c r="I238" s="1">
        <v>0</v>
      </c>
      <c r="J238" s="1">
        <v>34067</v>
      </c>
      <c r="K238" s="1">
        <v>25697</v>
      </c>
      <c r="L238" s="1">
        <v>2730</v>
      </c>
      <c r="M238" s="1">
        <v>4560</v>
      </c>
      <c r="N238" s="1">
        <v>1080</v>
      </c>
      <c r="O238" s="1">
        <v>56.67</v>
      </c>
      <c r="P238" s="1">
        <v>80</v>
      </c>
      <c r="Q238" s="1">
        <v>80</v>
      </c>
      <c r="R238" s="1">
        <v>3</v>
      </c>
      <c r="S238" s="1">
        <v>3</v>
      </c>
      <c r="T238" s="1">
        <v>4</v>
      </c>
      <c r="U238" s="1">
        <v>6.67</v>
      </c>
      <c r="V238" s="1">
        <v>49.17</v>
      </c>
      <c r="W238" s="1">
        <v>83.33</v>
      </c>
      <c r="X238" s="1">
        <v>10</v>
      </c>
      <c r="Y238" s="1">
        <v>52.5</v>
      </c>
      <c r="Z238" s="1">
        <v>90</v>
      </c>
      <c r="AA238" s="1">
        <v>7.5</v>
      </c>
      <c r="AB238" s="1">
        <v>50.63</v>
      </c>
      <c r="AC238" s="1">
        <v>85</v>
      </c>
      <c r="AD238" s="1">
        <v>49.1666666666666</v>
      </c>
      <c r="AE238" s="1">
        <v>52.5</v>
      </c>
      <c r="AF238" s="1">
        <v>50.625</v>
      </c>
      <c r="AG238" s="1">
        <v>1.55</v>
      </c>
      <c r="AH238" s="1">
        <v>2</v>
      </c>
      <c r="AI238" s="1">
        <v>1.5</v>
      </c>
      <c r="AJ238" s="1">
        <v>1.25</v>
      </c>
      <c r="AK238" s="1">
        <v>1</v>
      </c>
      <c r="AL238" s="1">
        <v>2</v>
      </c>
    </row>
    <row r="239" spans="4:38" x14ac:dyDescent="0.3">
      <c r="D239" s="1">
        <v>10</v>
      </c>
      <c r="E239" s="1">
        <v>4</v>
      </c>
      <c r="F239" s="1" t="s">
        <v>1</v>
      </c>
      <c r="G239" s="1">
        <v>2</v>
      </c>
      <c r="H239" s="1" t="s">
        <v>14</v>
      </c>
      <c r="I239" s="1">
        <v>1</v>
      </c>
      <c r="J239" s="1">
        <v>38392.999999999898</v>
      </c>
      <c r="K239" s="1">
        <v>24472.999999999902</v>
      </c>
      <c r="L239" s="1">
        <v>4200</v>
      </c>
      <c r="M239" s="1">
        <v>7260</v>
      </c>
      <c r="N239" s="1">
        <v>2460</v>
      </c>
      <c r="O239" s="1">
        <v>33.33</v>
      </c>
      <c r="P239" s="1">
        <v>71.67</v>
      </c>
      <c r="Q239" s="1">
        <v>65</v>
      </c>
      <c r="R239" s="1">
        <v>3</v>
      </c>
      <c r="S239" s="1">
        <v>3</v>
      </c>
      <c r="T239" s="1">
        <v>4</v>
      </c>
      <c r="U239" s="1">
        <v>6.67</v>
      </c>
      <c r="V239" s="1">
        <v>49.17</v>
      </c>
      <c r="W239" s="1">
        <v>83.33</v>
      </c>
      <c r="X239" s="1">
        <v>10</v>
      </c>
      <c r="Y239" s="1">
        <v>52.5</v>
      </c>
      <c r="Z239" s="1">
        <v>90</v>
      </c>
      <c r="AA239" s="1">
        <v>7.5</v>
      </c>
      <c r="AB239" s="1">
        <v>50.63</v>
      </c>
      <c r="AC239" s="1">
        <v>85</v>
      </c>
      <c r="AD239" s="1">
        <v>49.1666666666666</v>
      </c>
      <c r="AE239" s="1">
        <v>52.5</v>
      </c>
      <c r="AF239" s="1">
        <v>50.625</v>
      </c>
      <c r="AG239" s="1">
        <v>2.0499999999999998</v>
      </c>
      <c r="AH239" s="1">
        <v>2.6666666666666599</v>
      </c>
      <c r="AI239" s="1">
        <v>1.8333333333333299</v>
      </c>
      <c r="AJ239" s="1">
        <v>1.75</v>
      </c>
      <c r="AK239" s="1">
        <v>1.3333333333333299</v>
      </c>
      <c r="AL239" s="1">
        <v>2.3333333333333299</v>
      </c>
    </row>
    <row r="240" spans="4:38" x14ac:dyDescent="0.3">
      <c r="D240" s="1">
        <v>10</v>
      </c>
      <c r="E240" s="1">
        <v>4</v>
      </c>
      <c r="F240" s="1" t="s">
        <v>1</v>
      </c>
      <c r="G240" s="1">
        <v>2</v>
      </c>
      <c r="H240" s="1" t="s">
        <v>14</v>
      </c>
      <c r="I240" s="1">
        <v>2</v>
      </c>
      <c r="J240" s="1">
        <v>36749.9999999996</v>
      </c>
      <c r="K240" s="1">
        <v>28319.9999999996</v>
      </c>
      <c r="L240" s="1">
        <v>1050</v>
      </c>
      <c r="M240" s="1">
        <v>4560</v>
      </c>
      <c r="N240" s="1">
        <v>2820</v>
      </c>
      <c r="O240" s="1">
        <v>83.33</v>
      </c>
      <c r="P240" s="1">
        <v>80</v>
      </c>
      <c r="Q240" s="1">
        <v>57.5</v>
      </c>
      <c r="R240" s="1">
        <v>3</v>
      </c>
      <c r="S240" s="1">
        <v>3</v>
      </c>
      <c r="T240" s="1">
        <v>4</v>
      </c>
      <c r="U240" s="1">
        <v>6.67</v>
      </c>
      <c r="V240" s="1">
        <v>49.17</v>
      </c>
      <c r="W240" s="1">
        <v>83.33</v>
      </c>
      <c r="X240" s="1">
        <v>10</v>
      </c>
      <c r="Y240" s="1">
        <v>52.5</v>
      </c>
      <c r="Z240" s="1">
        <v>90</v>
      </c>
      <c r="AA240" s="1">
        <v>7.5</v>
      </c>
      <c r="AB240" s="1">
        <v>50.63</v>
      </c>
      <c r="AC240" s="1">
        <v>85</v>
      </c>
      <c r="AD240" s="1">
        <v>49.1666666666666</v>
      </c>
      <c r="AE240" s="1">
        <v>52.5</v>
      </c>
      <c r="AF240" s="1">
        <v>50.625</v>
      </c>
      <c r="AG240" s="1">
        <v>1.55</v>
      </c>
      <c r="AH240" s="1">
        <v>1</v>
      </c>
      <c r="AI240" s="1">
        <v>1.5</v>
      </c>
      <c r="AJ240" s="1">
        <v>2</v>
      </c>
      <c r="AK240" s="1">
        <v>1</v>
      </c>
      <c r="AL240" s="1">
        <v>2</v>
      </c>
    </row>
    <row r="241" spans="4:38" x14ac:dyDescent="0.3">
      <c r="D241" s="1">
        <v>10</v>
      </c>
      <c r="E241" s="1">
        <v>4</v>
      </c>
      <c r="F241" s="1" t="s">
        <v>1</v>
      </c>
      <c r="G241" s="1">
        <v>2</v>
      </c>
      <c r="H241" s="1" t="s">
        <v>14</v>
      </c>
      <c r="I241" s="1">
        <v>3</v>
      </c>
      <c r="J241" s="1">
        <v>34067</v>
      </c>
      <c r="K241" s="1">
        <v>25697</v>
      </c>
      <c r="L241" s="1">
        <v>2730</v>
      </c>
      <c r="M241" s="1">
        <v>4560</v>
      </c>
      <c r="N241" s="1">
        <v>1080</v>
      </c>
      <c r="O241" s="1">
        <v>56.67</v>
      </c>
      <c r="P241" s="1">
        <v>80</v>
      </c>
      <c r="Q241" s="1">
        <v>80</v>
      </c>
      <c r="R241" s="1">
        <v>3</v>
      </c>
      <c r="S241" s="1">
        <v>3</v>
      </c>
      <c r="T241" s="1">
        <v>4</v>
      </c>
      <c r="U241" s="1">
        <v>6.67</v>
      </c>
      <c r="V241" s="1">
        <v>49.17</v>
      </c>
      <c r="W241" s="1">
        <v>83.33</v>
      </c>
      <c r="X241" s="1">
        <v>10</v>
      </c>
      <c r="Y241" s="1">
        <v>52.5</v>
      </c>
      <c r="Z241" s="1">
        <v>90</v>
      </c>
      <c r="AA241" s="1">
        <v>7.5</v>
      </c>
      <c r="AB241" s="1">
        <v>50.63</v>
      </c>
      <c r="AC241" s="1">
        <v>85</v>
      </c>
      <c r="AD241" s="1">
        <v>49.1666666666666</v>
      </c>
      <c r="AE241" s="1">
        <v>52.5</v>
      </c>
      <c r="AF241" s="1">
        <v>50.625</v>
      </c>
      <c r="AG241" s="1">
        <v>1.55</v>
      </c>
      <c r="AH241" s="1">
        <v>2</v>
      </c>
      <c r="AI241" s="1">
        <v>1.5</v>
      </c>
      <c r="AJ241" s="1">
        <v>1.25</v>
      </c>
      <c r="AK241" s="1">
        <v>1</v>
      </c>
      <c r="AL241" s="1">
        <v>2</v>
      </c>
    </row>
    <row r="242" spans="4:38" x14ac:dyDescent="0.3">
      <c r="D242" s="1">
        <v>10</v>
      </c>
      <c r="E242" s="1">
        <v>4</v>
      </c>
      <c r="F242" s="1" t="s">
        <v>1</v>
      </c>
      <c r="G242" s="1">
        <v>2</v>
      </c>
      <c r="H242" s="1" t="s">
        <v>14</v>
      </c>
      <c r="I242" s="1">
        <v>4</v>
      </c>
      <c r="J242" s="1">
        <v>36146</v>
      </c>
      <c r="K242" s="1">
        <v>28076</v>
      </c>
      <c r="L242" s="1">
        <v>2730</v>
      </c>
      <c r="M242" s="1">
        <v>4560</v>
      </c>
      <c r="N242" s="1">
        <v>780</v>
      </c>
      <c r="O242" s="1">
        <v>56.67</v>
      </c>
      <c r="P242" s="1">
        <v>80</v>
      </c>
      <c r="Q242" s="1">
        <v>85</v>
      </c>
      <c r="R242" s="1">
        <v>3</v>
      </c>
      <c r="S242" s="1">
        <v>3</v>
      </c>
      <c r="T242" s="1">
        <v>4</v>
      </c>
      <c r="U242" s="1">
        <v>6.67</v>
      </c>
      <c r="V242" s="1">
        <v>49.17</v>
      </c>
      <c r="W242" s="1">
        <v>83.33</v>
      </c>
      <c r="X242" s="1">
        <v>10</v>
      </c>
      <c r="Y242" s="1">
        <v>52.5</v>
      </c>
      <c r="Z242" s="1">
        <v>90</v>
      </c>
      <c r="AA242" s="1">
        <v>7.5</v>
      </c>
      <c r="AB242" s="1">
        <v>50.63</v>
      </c>
      <c r="AC242" s="1">
        <v>85</v>
      </c>
      <c r="AD242" s="1">
        <v>49.1666666666666</v>
      </c>
      <c r="AE242" s="1">
        <v>52.5</v>
      </c>
      <c r="AF242" s="1">
        <v>50.625</v>
      </c>
      <c r="AG242" s="1">
        <v>1.45</v>
      </c>
      <c r="AH242" s="1">
        <v>2</v>
      </c>
      <c r="AI242" s="1">
        <v>1.5</v>
      </c>
      <c r="AJ242" s="1">
        <v>1</v>
      </c>
      <c r="AK242" s="1">
        <v>1</v>
      </c>
      <c r="AL242" s="1">
        <v>2</v>
      </c>
    </row>
    <row r="243" spans="4:38" x14ac:dyDescent="0.3">
      <c r="D243" s="1">
        <v>10</v>
      </c>
      <c r="E243" s="1">
        <v>4</v>
      </c>
      <c r="F243" s="1" t="s">
        <v>1</v>
      </c>
      <c r="G243" s="1">
        <v>2</v>
      </c>
      <c r="H243" s="1" t="s">
        <v>14</v>
      </c>
      <c r="I243" s="1">
        <v>5</v>
      </c>
      <c r="J243" s="1">
        <v>43062</v>
      </c>
      <c r="K243" s="1">
        <v>36672</v>
      </c>
      <c r="L243" s="1">
        <v>1050</v>
      </c>
      <c r="M243" s="1">
        <v>4560</v>
      </c>
      <c r="N243" s="1">
        <v>780</v>
      </c>
      <c r="O243" s="1">
        <v>83.33</v>
      </c>
      <c r="P243" s="1">
        <v>80</v>
      </c>
      <c r="Q243" s="1">
        <v>85</v>
      </c>
      <c r="R243" s="1">
        <v>3</v>
      </c>
      <c r="S243" s="1">
        <v>3</v>
      </c>
      <c r="T243" s="1">
        <v>4</v>
      </c>
      <c r="U243" s="1">
        <v>6.67</v>
      </c>
      <c r="V243" s="1">
        <v>49.17</v>
      </c>
      <c r="W243" s="1">
        <v>83.33</v>
      </c>
      <c r="X243" s="1">
        <v>10</v>
      </c>
      <c r="Y243" s="1">
        <v>52.5</v>
      </c>
      <c r="Z243" s="1">
        <v>90</v>
      </c>
      <c r="AA243" s="1">
        <v>7.5</v>
      </c>
      <c r="AB243" s="1">
        <v>50.63</v>
      </c>
      <c r="AC243" s="1">
        <v>85</v>
      </c>
      <c r="AD243" s="1">
        <v>49.1666666666666</v>
      </c>
      <c r="AE243" s="1">
        <v>52.5</v>
      </c>
      <c r="AF243" s="1">
        <v>50.625</v>
      </c>
      <c r="AG243" s="1">
        <v>1.1499999999999999</v>
      </c>
      <c r="AH243" s="1">
        <v>1</v>
      </c>
      <c r="AI243" s="1">
        <v>1.5</v>
      </c>
      <c r="AJ243" s="1">
        <v>1</v>
      </c>
      <c r="AK243" s="1">
        <v>1</v>
      </c>
      <c r="AL243" s="1">
        <v>2</v>
      </c>
    </row>
    <row r="244" spans="4:38" x14ac:dyDescent="0.3"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</row>
    <row r="245" spans="4:38" x14ac:dyDescent="0.3"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</row>
    <row r="246" spans="4:38" x14ac:dyDescent="0.3"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</row>
    <row r="247" spans="4:38" x14ac:dyDescent="0.3"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</row>
    <row r="248" spans="4:38" x14ac:dyDescent="0.3"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</row>
    <row r="249" spans="4:38" x14ac:dyDescent="0.3"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</row>
    <row r="250" spans="4:38" x14ac:dyDescent="0.3"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</row>
    <row r="251" spans="4:38" x14ac:dyDescent="0.3"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</row>
    <row r="252" spans="4:38" x14ac:dyDescent="0.3"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</row>
    <row r="253" spans="4:38" x14ac:dyDescent="0.3"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</row>
    <row r="254" spans="4:38" x14ac:dyDescent="0.3"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</row>
    <row r="255" spans="4:38" x14ac:dyDescent="0.3"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</row>
    <row r="256" spans="4:38" x14ac:dyDescent="0.3"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</row>
    <row r="257" spans="4:38" x14ac:dyDescent="0.3"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</row>
    <row r="258" spans="4:38" x14ac:dyDescent="0.3"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</row>
    <row r="259" spans="4:38" x14ac:dyDescent="0.3"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</row>
    <row r="260" spans="4:38" x14ac:dyDescent="0.3"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</row>
    <row r="261" spans="4:38" x14ac:dyDescent="0.3"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</row>
    <row r="262" spans="4:38" x14ac:dyDescent="0.3"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</row>
    <row r="263" spans="4:38" x14ac:dyDescent="0.3"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</row>
    <row r="264" spans="4:38" x14ac:dyDescent="0.3"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</row>
    <row r="265" spans="4:38" x14ac:dyDescent="0.3"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</row>
    <row r="266" spans="4:38" x14ac:dyDescent="0.3"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</row>
    <row r="267" spans="4:38" x14ac:dyDescent="0.3"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</row>
    <row r="268" spans="4:38" x14ac:dyDescent="0.3"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</row>
    <row r="269" spans="4:38" x14ac:dyDescent="0.3"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</row>
    <row r="270" spans="4:38" x14ac:dyDescent="0.3"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</row>
    <row r="271" spans="4:38" x14ac:dyDescent="0.3"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</row>
    <row r="272" spans="4:38" x14ac:dyDescent="0.3"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</row>
    <row r="273" spans="4:38" x14ac:dyDescent="0.3"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</row>
    <row r="274" spans="4:38" x14ac:dyDescent="0.3"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</row>
    <row r="275" spans="4:38" x14ac:dyDescent="0.3"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</row>
    <row r="276" spans="4:38" x14ac:dyDescent="0.3"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</row>
    <row r="277" spans="4:38" x14ac:dyDescent="0.3"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</row>
    <row r="278" spans="4:38" x14ac:dyDescent="0.3"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</row>
    <row r="279" spans="4:38" x14ac:dyDescent="0.3"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</row>
    <row r="280" spans="4:38" x14ac:dyDescent="0.3"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</row>
    <row r="281" spans="4:38" x14ac:dyDescent="0.3"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</row>
    <row r="282" spans="4:38" x14ac:dyDescent="0.3"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</row>
    <row r="283" spans="4:38" x14ac:dyDescent="0.3"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</row>
    <row r="284" spans="4:38" x14ac:dyDescent="0.3"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</row>
    <row r="285" spans="4:38" x14ac:dyDescent="0.3"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</row>
    <row r="286" spans="4:38" x14ac:dyDescent="0.3"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</row>
    <row r="287" spans="4:38" x14ac:dyDescent="0.3"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</row>
    <row r="288" spans="4:38" x14ac:dyDescent="0.3"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</row>
    <row r="289" spans="4:38" x14ac:dyDescent="0.3"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</row>
    <row r="290" spans="4:38" x14ac:dyDescent="0.3"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</row>
    <row r="291" spans="4:38" x14ac:dyDescent="0.3"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</row>
    <row r="292" spans="4:38" x14ac:dyDescent="0.3"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</row>
    <row r="293" spans="4:38" x14ac:dyDescent="0.3"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</row>
    <row r="294" spans="4:38" x14ac:dyDescent="0.3"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</row>
    <row r="295" spans="4:38" x14ac:dyDescent="0.3"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</row>
    <row r="296" spans="4:38" x14ac:dyDescent="0.3"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</row>
    <row r="297" spans="4:38" x14ac:dyDescent="0.3"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</row>
    <row r="298" spans="4:38" x14ac:dyDescent="0.3"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</row>
    <row r="299" spans="4:38" x14ac:dyDescent="0.3"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</row>
    <row r="300" spans="4:38" x14ac:dyDescent="0.3"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</row>
    <row r="301" spans="4:38" x14ac:dyDescent="0.3"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</row>
    <row r="302" spans="4:38" x14ac:dyDescent="0.3"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</row>
    <row r="303" spans="4:38" x14ac:dyDescent="0.3"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</row>
    <row r="304" spans="4:38" x14ac:dyDescent="0.3"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</row>
    <row r="305" spans="4:38" x14ac:dyDescent="0.3"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</row>
    <row r="306" spans="4:38" x14ac:dyDescent="0.3"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</row>
    <row r="307" spans="4:38" x14ac:dyDescent="0.3"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</row>
    <row r="308" spans="4:38" x14ac:dyDescent="0.3"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</row>
    <row r="309" spans="4:38" x14ac:dyDescent="0.3"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</row>
    <row r="310" spans="4:38" x14ac:dyDescent="0.3"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</row>
    <row r="311" spans="4:38" x14ac:dyDescent="0.3"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</row>
    <row r="312" spans="4:38" x14ac:dyDescent="0.3"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</row>
    <row r="313" spans="4:38" x14ac:dyDescent="0.3"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</row>
    <row r="314" spans="4:38" x14ac:dyDescent="0.3"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</row>
    <row r="315" spans="4:38" x14ac:dyDescent="0.3"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</row>
    <row r="316" spans="4:38" x14ac:dyDescent="0.3"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</row>
    <row r="317" spans="4:38" x14ac:dyDescent="0.3"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</row>
    <row r="318" spans="4:38" x14ac:dyDescent="0.3"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</row>
    <row r="319" spans="4:38" x14ac:dyDescent="0.3"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</row>
    <row r="320" spans="4:38" x14ac:dyDescent="0.3"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</row>
    <row r="321" spans="4:38" x14ac:dyDescent="0.3"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</row>
    <row r="322" spans="4:38" x14ac:dyDescent="0.3"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</row>
    <row r="323" spans="4:38" x14ac:dyDescent="0.3"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</row>
    <row r="324" spans="4:38" x14ac:dyDescent="0.3"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</row>
    <row r="325" spans="4:38" x14ac:dyDescent="0.3"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</row>
    <row r="326" spans="4:38" x14ac:dyDescent="0.3"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</row>
    <row r="327" spans="4:38" x14ac:dyDescent="0.3"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</row>
    <row r="328" spans="4:38" x14ac:dyDescent="0.3"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</row>
    <row r="329" spans="4:38" x14ac:dyDescent="0.3"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</row>
    <row r="330" spans="4:38" x14ac:dyDescent="0.3"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</row>
    <row r="331" spans="4:38" x14ac:dyDescent="0.3"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</row>
    <row r="332" spans="4:38" x14ac:dyDescent="0.3"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</row>
    <row r="333" spans="4:38" x14ac:dyDescent="0.3"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</row>
    <row r="334" spans="4:38" x14ac:dyDescent="0.3"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</row>
    <row r="335" spans="4:38" x14ac:dyDescent="0.3"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</row>
    <row r="336" spans="4:38" x14ac:dyDescent="0.3"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</row>
    <row r="337" spans="4:38" x14ac:dyDescent="0.3"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</row>
    <row r="338" spans="4:38" x14ac:dyDescent="0.3"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</row>
    <row r="339" spans="4:38" x14ac:dyDescent="0.3"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</row>
    <row r="340" spans="4:38" x14ac:dyDescent="0.3"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</row>
    <row r="341" spans="4:38" x14ac:dyDescent="0.3"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</row>
    <row r="342" spans="4:38" x14ac:dyDescent="0.3"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</row>
    <row r="343" spans="4:38" x14ac:dyDescent="0.3"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</row>
    <row r="344" spans="4:38" x14ac:dyDescent="0.3"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</row>
    <row r="345" spans="4:38" x14ac:dyDescent="0.3"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</row>
    <row r="346" spans="4:38" x14ac:dyDescent="0.3"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</row>
    <row r="347" spans="4:38" x14ac:dyDescent="0.3"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</row>
    <row r="348" spans="4:38" x14ac:dyDescent="0.3"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</row>
    <row r="349" spans="4:38" x14ac:dyDescent="0.3"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</row>
    <row r="350" spans="4:38" x14ac:dyDescent="0.3"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</row>
    <row r="351" spans="4:38" x14ac:dyDescent="0.3"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</row>
    <row r="352" spans="4:38" x14ac:dyDescent="0.3"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</row>
    <row r="353" spans="4:38" x14ac:dyDescent="0.3"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</row>
    <row r="354" spans="4:38" x14ac:dyDescent="0.3"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</row>
    <row r="355" spans="4:38" x14ac:dyDescent="0.3"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</row>
    <row r="356" spans="4:38" x14ac:dyDescent="0.3"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</row>
    <row r="357" spans="4:38" x14ac:dyDescent="0.3"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</row>
    <row r="358" spans="4:38" x14ac:dyDescent="0.3"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</row>
    <row r="359" spans="4:38" x14ac:dyDescent="0.3"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</row>
    <row r="360" spans="4:38" x14ac:dyDescent="0.3"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</row>
    <row r="361" spans="4:38" x14ac:dyDescent="0.3"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</row>
    <row r="362" spans="4:38" x14ac:dyDescent="0.3"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</row>
    <row r="363" spans="4:38" x14ac:dyDescent="0.3"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</row>
    <row r="364" spans="4:38" x14ac:dyDescent="0.3"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</row>
    <row r="365" spans="4:38" x14ac:dyDescent="0.3"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</row>
    <row r="366" spans="4:38" x14ac:dyDescent="0.3"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</row>
    <row r="367" spans="4:38" x14ac:dyDescent="0.3"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</row>
    <row r="368" spans="4:38" x14ac:dyDescent="0.3"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</row>
    <row r="369" spans="4:38" x14ac:dyDescent="0.3"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</row>
    <row r="370" spans="4:38" x14ac:dyDescent="0.3"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</row>
    <row r="371" spans="4:38" x14ac:dyDescent="0.3"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</row>
    <row r="372" spans="4:38" x14ac:dyDescent="0.3"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</row>
    <row r="373" spans="4:38" x14ac:dyDescent="0.3"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</row>
    <row r="374" spans="4:38" x14ac:dyDescent="0.3"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</row>
    <row r="375" spans="4:38" x14ac:dyDescent="0.3"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</row>
    <row r="376" spans="4:38" x14ac:dyDescent="0.3"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</row>
    <row r="377" spans="4:38" x14ac:dyDescent="0.3"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</row>
    <row r="378" spans="4:38" x14ac:dyDescent="0.3"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</row>
    <row r="379" spans="4:38" x14ac:dyDescent="0.3"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</row>
    <row r="380" spans="4:38" x14ac:dyDescent="0.3"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</row>
    <row r="381" spans="4:38" x14ac:dyDescent="0.3"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</row>
    <row r="382" spans="4:38" x14ac:dyDescent="0.3"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</row>
    <row r="383" spans="4:38" x14ac:dyDescent="0.3"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</row>
    <row r="384" spans="4:38" x14ac:dyDescent="0.3"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</row>
    <row r="385" spans="4:38" x14ac:dyDescent="0.3"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</row>
    <row r="386" spans="4:38" x14ac:dyDescent="0.3"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</row>
    <row r="387" spans="4:38" x14ac:dyDescent="0.3"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</row>
    <row r="388" spans="4:38" x14ac:dyDescent="0.3"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</row>
    <row r="389" spans="4:38" x14ac:dyDescent="0.3"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</row>
    <row r="390" spans="4:38" x14ac:dyDescent="0.3"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</row>
    <row r="391" spans="4:38" x14ac:dyDescent="0.3"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</row>
    <row r="392" spans="4:38" x14ac:dyDescent="0.3"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</row>
    <row r="393" spans="4:38" x14ac:dyDescent="0.3"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</row>
    <row r="394" spans="4:38" x14ac:dyDescent="0.3"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</row>
    <row r="395" spans="4:38" x14ac:dyDescent="0.3"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</row>
    <row r="396" spans="4:38" x14ac:dyDescent="0.3"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</row>
    <row r="397" spans="4:38" x14ac:dyDescent="0.3"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</row>
    <row r="398" spans="4:38" x14ac:dyDescent="0.3"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</row>
    <row r="399" spans="4:38" x14ac:dyDescent="0.3"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</row>
    <row r="400" spans="4:38" x14ac:dyDescent="0.3"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</row>
    <row r="401" spans="4:38" x14ac:dyDescent="0.3"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</row>
    <row r="402" spans="4:38" x14ac:dyDescent="0.3"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</row>
    <row r="403" spans="4:38" x14ac:dyDescent="0.3"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</row>
    <row r="404" spans="4:38" x14ac:dyDescent="0.3"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</row>
    <row r="405" spans="4:38" x14ac:dyDescent="0.3"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</row>
    <row r="406" spans="4:38" x14ac:dyDescent="0.3"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</row>
    <row r="407" spans="4:38" x14ac:dyDescent="0.3"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</row>
    <row r="408" spans="4:38" x14ac:dyDescent="0.3"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</row>
    <row r="409" spans="4:38" x14ac:dyDescent="0.3"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</row>
    <row r="410" spans="4:38" x14ac:dyDescent="0.3"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</row>
    <row r="411" spans="4:38" x14ac:dyDescent="0.3"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</row>
    <row r="412" spans="4:38" x14ac:dyDescent="0.3"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</row>
    <row r="413" spans="4:38" x14ac:dyDescent="0.3"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</row>
    <row r="414" spans="4:38" x14ac:dyDescent="0.3"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</row>
    <row r="415" spans="4:38" x14ac:dyDescent="0.3"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</row>
    <row r="416" spans="4:38" x14ac:dyDescent="0.3"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</row>
    <row r="417" spans="4:38" x14ac:dyDescent="0.3"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</row>
    <row r="418" spans="4:38" x14ac:dyDescent="0.3"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</row>
    <row r="419" spans="4:38" x14ac:dyDescent="0.3"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</row>
    <row r="420" spans="4:38" x14ac:dyDescent="0.3"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</row>
    <row r="421" spans="4:38" x14ac:dyDescent="0.3"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</row>
    <row r="422" spans="4:38" x14ac:dyDescent="0.3"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</row>
    <row r="423" spans="4:38" x14ac:dyDescent="0.3"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</row>
    <row r="424" spans="4:38" x14ac:dyDescent="0.3"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</row>
    <row r="425" spans="4:38" x14ac:dyDescent="0.3"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</row>
    <row r="426" spans="4:38" x14ac:dyDescent="0.3"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</row>
    <row r="427" spans="4:38" x14ac:dyDescent="0.3"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</row>
    <row r="428" spans="4:38" x14ac:dyDescent="0.3"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</row>
    <row r="429" spans="4:38" x14ac:dyDescent="0.3"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</row>
    <row r="430" spans="4:38" x14ac:dyDescent="0.3"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</row>
    <row r="431" spans="4:38" x14ac:dyDescent="0.3"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</row>
    <row r="432" spans="4:38" x14ac:dyDescent="0.3"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</row>
    <row r="433" spans="4:38" x14ac:dyDescent="0.3"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</row>
    <row r="434" spans="4:38" x14ac:dyDescent="0.3"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</row>
    <row r="435" spans="4:38" x14ac:dyDescent="0.3"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</row>
    <row r="436" spans="4:38" x14ac:dyDescent="0.3"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</row>
    <row r="437" spans="4:38" x14ac:dyDescent="0.3"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</row>
    <row r="438" spans="4:38" x14ac:dyDescent="0.3"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</row>
    <row r="439" spans="4:38" x14ac:dyDescent="0.3"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</row>
    <row r="440" spans="4:38" x14ac:dyDescent="0.3"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</row>
    <row r="441" spans="4:38" x14ac:dyDescent="0.3"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</row>
    <row r="442" spans="4:38" x14ac:dyDescent="0.3"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</row>
    <row r="443" spans="4:38" x14ac:dyDescent="0.3"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</row>
    <row r="444" spans="4:38" x14ac:dyDescent="0.3"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</row>
    <row r="445" spans="4:38" x14ac:dyDescent="0.3"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</row>
    <row r="446" spans="4:38" x14ac:dyDescent="0.3"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</row>
    <row r="447" spans="4:38" x14ac:dyDescent="0.3"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</row>
    <row r="448" spans="4:38" x14ac:dyDescent="0.3"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</row>
    <row r="449" spans="4:38" x14ac:dyDescent="0.3"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</row>
    <row r="450" spans="4:38" x14ac:dyDescent="0.3"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</row>
    <row r="451" spans="4:38" x14ac:dyDescent="0.3"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</row>
    <row r="452" spans="4:38" x14ac:dyDescent="0.3"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</row>
    <row r="453" spans="4:38" x14ac:dyDescent="0.3"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</row>
    <row r="454" spans="4:38" x14ac:dyDescent="0.3"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</row>
    <row r="455" spans="4:38" x14ac:dyDescent="0.3"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</row>
    <row r="456" spans="4:38" x14ac:dyDescent="0.3"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</row>
    <row r="457" spans="4:38" x14ac:dyDescent="0.3"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</row>
    <row r="458" spans="4:38" x14ac:dyDescent="0.3"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</row>
    <row r="459" spans="4:38" x14ac:dyDescent="0.3"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</row>
    <row r="460" spans="4:38" x14ac:dyDescent="0.3"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</row>
    <row r="461" spans="4:38" x14ac:dyDescent="0.3"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</row>
    <row r="462" spans="4:38" x14ac:dyDescent="0.3"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</row>
    <row r="463" spans="4:38" x14ac:dyDescent="0.3"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</row>
    <row r="464" spans="4:38" x14ac:dyDescent="0.3"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</row>
    <row r="465" spans="4:38" x14ac:dyDescent="0.3"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</row>
    <row r="466" spans="4:38" x14ac:dyDescent="0.3"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</row>
    <row r="467" spans="4:38" x14ac:dyDescent="0.3"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</row>
    <row r="468" spans="4:38" x14ac:dyDescent="0.3"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</row>
    <row r="469" spans="4:38" x14ac:dyDescent="0.3"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</row>
    <row r="470" spans="4:38" x14ac:dyDescent="0.3"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</row>
    <row r="471" spans="4:38" x14ac:dyDescent="0.3"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</row>
    <row r="472" spans="4:38" x14ac:dyDescent="0.3"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</row>
    <row r="473" spans="4:38" x14ac:dyDescent="0.3"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</row>
    <row r="474" spans="4:38" x14ac:dyDescent="0.3"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</row>
    <row r="475" spans="4:38" x14ac:dyDescent="0.3"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</row>
    <row r="476" spans="4:38" x14ac:dyDescent="0.3"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</row>
    <row r="477" spans="4:38" x14ac:dyDescent="0.3"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</row>
    <row r="478" spans="4:38" x14ac:dyDescent="0.3"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</row>
    <row r="479" spans="4:38" x14ac:dyDescent="0.3"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</row>
    <row r="480" spans="4:38" x14ac:dyDescent="0.3"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</row>
    <row r="481" spans="4:38" x14ac:dyDescent="0.3"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</row>
    <row r="482" spans="4:38" x14ac:dyDescent="0.3"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</row>
    <row r="483" spans="4:38" x14ac:dyDescent="0.3"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</row>
    <row r="484" spans="4:38" x14ac:dyDescent="0.3"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</row>
    <row r="485" spans="4:38" x14ac:dyDescent="0.3"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</row>
    <row r="486" spans="4:38" x14ac:dyDescent="0.3"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</row>
    <row r="487" spans="4:38" x14ac:dyDescent="0.3"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</row>
    <row r="488" spans="4:38" x14ac:dyDescent="0.3"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</row>
    <row r="489" spans="4:38" x14ac:dyDescent="0.3"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</row>
    <row r="490" spans="4:38" x14ac:dyDescent="0.3"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</row>
    <row r="491" spans="4:38" x14ac:dyDescent="0.3"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</row>
    <row r="492" spans="4:38" x14ac:dyDescent="0.3"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</row>
    <row r="493" spans="4:38" x14ac:dyDescent="0.3"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</row>
    <row r="494" spans="4:38" x14ac:dyDescent="0.3"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</row>
    <row r="495" spans="4:38" x14ac:dyDescent="0.3"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</row>
    <row r="496" spans="4:38" x14ac:dyDescent="0.3"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</row>
    <row r="497" spans="4:38" x14ac:dyDescent="0.3"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</row>
    <row r="498" spans="4:38" x14ac:dyDescent="0.3"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</row>
    <row r="499" spans="4:38" x14ac:dyDescent="0.3"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</row>
    <row r="500" spans="4:38" x14ac:dyDescent="0.3"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</row>
    <row r="501" spans="4:38" x14ac:dyDescent="0.3"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</row>
    <row r="502" spans="4:38" x14ac:dyDescent="0.3"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</row>
    <row r="503" spans="4:38" x14ac:dyDescent="0.3"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</row>
    <row r="504" spans="4:38" x14ac:dyDescent="0.3"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</row>
    <row r="505" spans="4:38" x14ac:dyDescent="0.3"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</row>
    <row r="506" spans="4:38" x14ac:dyDescent="0.3"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</row>
    <row r="507" spans="4:38" x14ac:dyDescent="0.3"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</row>
    <row r="508" spans="4:38" x14ac:dyDescent="0.3"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</row>
    <row r="509" spans="4:38" x14ac:dyDescent="0.3"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</row>
    <row r="510" spans="4:38" x14ac:dyDescent="0.3"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</row>
    <row r="511" spans="4:38" x14ac:dyDescent="0.3"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</row>
    <row r="512" spans="4:38" x14ac:dyDescent="0.3"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</row>
    <row r="513" spans="4:38" x14ac:dyDescent="0.3"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</row>
    <row r="514" spans="4:38" x14ac:dyDescent="0.3"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</row>
    <row r="515" spans="4:38" x14ac:dyDescent="0.3"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</row>
    <row r="516" spans="4:38" x14ac:dyDescent="0.3"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</row>
    <row r="517" spans="4:38" x14ac:dyDescent="0.3"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</row>
    <row r="518" spans="4:38" x14ac:dyDescent="0.3"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</row>
    <row r="519" spans="4:38" x14ac:dyDescent="0.3"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</row>
    <row r="520" spans="4:38" x14ac:dyDescent="0.3"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</row>
    <row r="521" spans="4:38" x14ac:dyDescent="0.3"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</row>
    <row r="522" spans="4:38" x14ac:dyDescent="0.3"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</row>
    <row r="523" spans="4:38" x14ac:dyDescent="0.3"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</row>
    <row r="524" spans="4:38" x14ac:dyDescent="0.3"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</row>
    <row r="525" spans="4:38" x14ac:dyDescent="0.3"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</row>
    <row r="526" spans="4:38" x14ac:dyDescent="0.3"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</row>
    <row r="527" spans="4:38" x14ac:dyDescent="0.3"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</row>
    <row r="528" spans="4:38" x14ac:dyDescent="0.3"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</row>
    <row r="529" spans="4:38" x14ac:dyDescent="0.3"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</row>
    <row r="530" spans="4:38" x14ac:dyDescent="0.3"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</row>
    <row r="531" spans="4:38" x14ac:dyDescent="0.3"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</row>
    <row r="532" spans="4:38" x14ac:dyDescent="0.3"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</row>
    <row r="533" spans="4:38" x14ac:dyDescent="0.3"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</row>
    <row r="534" spans="4:38" x14ac:dyDescent="0.3"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</row>
    <row r="535" spans="4:38" x14ac:dyDescent="0.3"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</row>
    <row r="536" spans="4:38" x14ac:dyDescent="0.3"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</row>
    <row r="537" spans="4:38" x14ac:dyDescent="0.3"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</row>
    <row r="538" spans="4:38" x14ac:dyDescent="0.3"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</row>
    <row r="539" spans="4:38" x14ac:dyDescent="0.3"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</row>
    <row r="540" spans="4:38" x14ac:dyDescent="0.3"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</row>
    <row r="541" spans="4:38" x14ac:dyDescent="0.3"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</row>
    <row r="542" spans="4:38" x14ac:dyDescent="0.3"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</row>
    <row r="543" spans="4:38" x14ac:dyDescent="0.3"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</row>
    <row r="544" spans="4:38" x14ac:dyDescent="0.3"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</row>
    <row r="545" spans="4:38" x14ac:dyDescent="0.3"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</row>
    <row r="546" spans="4:38" x14ac:dyDescent="0.3"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</row>
    <row r="547" spans="4:38" x14ac:dyDescent="0.3"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</row>
    <row r="548" spans="4:38" x14ac:dyDescent="0.3"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</row>
    <row r="549" spans="4:38" x14ac:dyDescent="0.3"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</row>
    <row r="550" spans="4:38" x14ac:dyDescent="0.3"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</row>
    <row r="551" spans="4:38" x14ac:dyDescent="0.3"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</row>
    <row r="552" spans="4:38" x14ac:dyDescent="0.3"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</row>
    <row r="553" spans="4:38" x14ac:dyDescent="0.3"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</row>
    <row r="554" spans="4:38" x14ac:dyDescent="0.3"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</row>
    <row r="555" spans="4:38" x14ac:dyDescent="0.3"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</row>
    <row r="556" spans="4:38" x14ac:dyDescent="0.3"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</row>
    <row r="557" spans="4:38" x14ac:dyDescent="0.3"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</row>
    <row r="558" spans="4:38" x14ac:dyDescent="0.3"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</row>
    <row r="559" spans="4:38" x14ac:dyDescent="0.3"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</row>
    <row r="560" spans="4:38" x14ac:dyDescent="0.3"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</row>
    <row r="561" spans="4:38" x14ac:dyDescent="0.3"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</row>
    <row r="562" spans="4:38" x14ac:dyDescent="0.3"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</row>
    <row r="563" spans="4:38" x14ac:dyDescent="0.3"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</row>
    <row r="564" spans="4:38" x14ac:dyDescent="0.3"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</row>
    <row r="565" spans="4:38" x14ac:dyDescent="0.3"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</row>
    <row r="566" spans="4:38" x14ac:dyDescent="0.3"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</row>
    <row r="567" spans="4:38" x14ac:dyDescent="0.3"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</row>
    <row r="568" spans="4:38" x14ac:dyDescent="0.3"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</row>
    <row r="569" spans="4:38" x14ac:dyDescent="0.3"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</row>
    <row r="570" spans="4:38" x14ac:dyDescent="0.3"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</row>
    <row r="571" spans="4:38" x14ac:dyDescent="0.3"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</row>
    <row r="572" spans="4:38" x14ac:dyDescent="0.3"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</row>
    <row r="573" spans="4:38" x14ac:dyDescent="0.3"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</row>
    <row r="574" spans="4:38" x14ac:dyDescent="0.3"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</row>
    <row r="575" spans="4:38" x14ac:dyDescent="0.3"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</row>
    <row r="576" spans="4:38" x14ac:dyDescent="0.3"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</row>
    <row r="577" spans="4:38" x14ac:dyDescent="0.3"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</row>
    <row r="578" spans="4:38" x14ac:dyDescent="0.3"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</row>
    <row r="579" spans="4:38" x14ac:dyDescent="0.3"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</row>
    <row r="580" spans="4:38" x14ac:dyDescent="0.3"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</row>
    <row r="581" spans="4:38" x14ac:dyDescent="0.3"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</row>
    <row r="582" spans="4:38" x14ac:dyDescent="0.3"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</row>
    <row r="583" spans="4:38" x14ac:dyDescent="0.3"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</row>
    <row r="584" spans="4:38" x14ac:dyDescent="0.3"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</row>
    <row r="585" spans="4:38" x14ac:dyDescent="0.3"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</row>
    <row r="586" spans="4:38" x14ac:dyDescent="0.3"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</row>
    <row r="587" spans="4:38" x14ac:dyDescent="0.3"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</row>
    <row r="588" spans="4:38" x14ac:dyDescent="0.3"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</row>
    <row r="589" spans="4:38" x14ac:dyDescent="0.3"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</row>
    <row r="590" spans="4:38" x14ac:dyDescent="0.3"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</row>
    <row r="591" spans="4:38" x14ac:dyDescent="0.3"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</row>
    <row r="592" spans="4:38" x14ac:dyDescent="0.3"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</row>
    <row r="593" spans="4:38" x14ac:dyDescent="0.3"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</row>
    <row r="594" spans="4:38" x14ac:dyDescent="0.3"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</row>
    <row r="595" spans="4:38" x14ac:dyDescent="0.3"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</row>
    <row r="596" spans="4:38" x14ac:dyDescent="0.3"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</row>
    <row r="597" spans="4:38" x14ac:dyDescent="0.3"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</row>
    <row r="598" spans="4:38" x14ac:dyDescent="0.3"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</row>
    <row r="599" spans="4:38" x14ac:dyDescent="0.3"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</row>
    <row r="600" spans="4:38" x14ac:dyDescent="0.3"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</row>
    <row r="601" spans="4:38" x14ac:dyDescent="0.3"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</row>
    <row r="602" spans="4:38" x14ac:dyDescent="0.3"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</row>
    <row r="603" spans="4:38" x14ac:dyDescent="0.3"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</row>
    <row r="712" spans="10:10" x14ac:dyDescent="0.3">
      <c r="J712" s="42"/>
    </row>
  </sheetData>
  <mergeCells count="6">
    <mergeCell ref="AU34:AW34"/>
    <mergeCell ref="U2:W2"/>
    <mergeCell ref="X2:Z2"/>
    <mergeCell ref="AA2:AC2"/>
    <mergeCell ref="AO34:AQ34"/>
    <mergeCell ref="AR34:AT34"/>
  </mergeCells>
  <conditionalFormatting sqref="I4:I603">
    <cfRule type="cellIs" dxfId="59" priority="1" operator="equal">
      <formula>4</formula>
    </cfRule>
    <cfRule type="cellIs" dxfId="58" priority="2" operator="equal">
      <formula>3</formula>
    </cfRule>
    <cfRule type="cellIs" dxfId="57" priority="3" operator="equal">
      <formula>2</formula>
    </cfRule>
    <cfRule type="cellIs" dxfId="56" priority="4" operator="equal">
      <formula>5</formula>
    </cfRule>
    <cfRule type="cellIs" dxfId="55" priority="5" operator="equal">
      <formula>1</formula>
    </cfRule>
    <cfRule type="cellIs" dxfId="54" priority="6" operator="equal">
      <formula>0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616A58-1A1E-4213-9975-CEA51C5DDAF5}">
  <sheetPr>
    <tabColor theme="4" tint="-0.249977111117893"/>
  </sheetPr>
  <dimension ref="D1:BU712"/>
  <sheetViews>
    <sheetView topLeftCell="S328" zoomScale="74" zoomScaleNormal="74" workbookViewId="0">
      <selection activeCell="BQ12" sqref="BQ12"/>
    </sheetView>
  </sheetViews>
  <sheetFormatPr defaultColWidth="13.21875" defaultRowHeight="14.4" x14ac:dyDescent="0.3"/>
  <cols>
    <col min="4" max="4" width="13.77734375" bestFit="1" customWidth="1"/>
    <col min="5" max="5" width="11.6640625" bestFit="1" customWidth="1"/>
    <col min="6" max="7" width="11.6640625" customWidth="1"/>
    <col min="8" max="8" width="8.33203125" bestFit="1" customWidth="1"/>
    <col min="9" max="9" width="9.109375" style="15" bestFit="1" customWidth="1"/>
    <col min="10" max="12" width="13.33203125" bestFit="1" customWidth="1"/>
    <col min="13" max="13" width="13.33203125" style="41" bestFit="1" customWidth="1"/>
    <col min="14" max="14" width="13.33203125" style="15" bestFit="1" customWidth="1"/>
    <col min="15" max="15" width="13.33203125" bestFit="1" customWidth="1"/>
    <col min="16" max="16" width="13.33203125" style="41" bestFit="1" customWidth="1"/>
    <col min="17" max="17" width="13.33203125" style="15" bestFit="1" customWidth="1"/>
    <col min="18" max="18" width="11.109375" bestFit="1" customWidth="1"/>
    <col min="19" max="19" width="11.109375" style="41" bestFit="1" customWidth="1"/>
    <col min="20" max="20" width="11.109375" style="15" bestFit="1" customWidth="1"/>
    <col min="21" max="26" width="11.109375" customWidth="1"/>
    <col min="27" max="27" width="11.109375" bestFit="1" customWidth="1"/>
    <col min="28" max="28" width="12.77734375" style="41" bestFit="1" customWidth="1"/>
    <col min="29" max="29" width="11.5546875" style="15" bestFit="1" customWidth="1"/>
    <col min="30" max="32" width="13.88671875" bestFit="1" customWidth="1"/>
    <col min="33" max="33" width="19.33203125" bestFit="1" customWidth="1"/>
    <col min="34" max="34" width="14.109375" bestFit="1" customWidth="1"/>
    <col min="35" max="35" width="14.109375" style="41" bestFit="1" customWidth="1"/>
    <col min="36" max="36" width="14.109375" style="15" bestFit="1" customWidth="1"/>
    <col min="37" max="37" width="22.109375" bestFit="1" customWidth="1"/>
    <col min="38" max="38" width="22.5546875" bestFit="1" customWidth="1"/>
    <col min="40" max="40" width="17.88671875" bestFit="1" customWidth="1"/>
    <col min="41" max="41" width="13.77734375" bestFit="1" customWidth="1"/>
    <col min="42" max="42" width="9.21875" bestFit="1" customWidth="1"/>
    <col min="43" max="43" width="13" bestFit="1" customWidth="1"/>
    <col min="44" max="44" width="9.77734375" bestFit="1" customWidth="1"/>
    <col min="45" max="45" width="9.6640625" bestFit="1" customWidth="1"/>
    <col min="46" max="47" width="10.77734375" bestFit="1" customWidth="1"/>
    <col min="48" max="48" width="9.77734375" bestFit="1" customWidth="1"/>
    <col min="49" max="49" width="7.109375" customWidth="1"/>
    <col min="50" max="51" width="10.77734375" bestFit="1" customWidth="1"/>
    <col min="52" max="52" width="9.33203125" bestFit="1" customWidth="1"/>
    <col min="53" max="53" width="9.77734375" bestFit="1" customWidth="1"/>
    <col min="54" max="54" width="10" bestFit="1" customWidth="1"/>
    <col min="55" max="55" width="9.33203125" bestFit="1" customWidth="1"/>
    <col min="56" max="56" width="8.21875" bestFit="1" customWidth="1"/>
    <col min="57" max="57" width="6.5546875" customWidth="1"/>
    <col min="58" max="58" width="9.33203125" bestFit="1" customWidth="1"/>
    <col min="59" max="59" width="8.21875" bestFit="1" customWidth="1"/>
    <col min="60" max="60" width="10" bestFit="1" customWidth="1"/>
    <col min="61" max="61" width="9.44140625" bestFit="1" customWidth="1"/>
    <col min="62" max="62" width="10.5546875" bestFit="1" customWidth="1"/>
    <col min="63" max="63" width="9.33203125" bestFit="1" customWidth="1"/>
    <col min="64" max="64" width="8.88671875" bestFit="1" customWidth="1"/>
    <col min="65" max="65" width="10" bestFit="1" customWidth="1"/>
    <col min="66" max="66" width="10.5546875" bestFit="1" customWidth="1"/>
    <col min="67" max="67" width="8.21875" bestFit="1" customWidth="1"/>
    <col min="68" max="68" width="10" bestFit="1" customWidth="1"/>
    <col min="69" max="69" width="9.33203125" bestFit="1" customWidth="1"/>
    <col min="70" max="70" width="9.33203125" hidden="1" customWidth="1"/>
    <col min="71" max="71" width="10" hidden="1" customWidth="1"/>
  </cols>
  <sheetData>
    <row r="1" spans="4:73" x14ac:dyDescent="0.3">
      <c r="I1"/>
      <c r="M1"/>
      <c r="N1"/>
      <c r="P1"/>
      <c r="Q1"/>
      <c r="S1"/>
      <c r="T1"/>
      <c r="AB1"/>
      <c r="AC1"/>
      <c r="AI1"/>
      <c r="AJ1"/>
    </row>
    <row r="2" spans="4:73" x14ac:dyDescent="0.3">
      <c r="I2"/>
      <c r="M2"/>
      <c r="N2"/>
      <c r="P2"/>
      <c r="Q2"/>
      <c r="S2"/>
      <c r="T2"/>
      <c r="U2" s="50" t="s">
        <v>0</v>
      </c>
      <c r="V2" s="50"/>
      <c r="W2" s="50"/>
      <c r="X2" s="50" t="s">
        <v>2</v>
      </c>
      <c r="Y2" s="50"/>
      <c r="Z2" s="50"/>
      <c r="AA2" s="50" t="s">
        <v>3</v>
      </c>
      <c r="AB2" s="50"/>
      <c r="AC2" s="50"/>
      <c r="AI2"/>
      <c r="AJ2"/>
    </row>
    <row r="3" spans="4:73" x14ac:dyDescent="0.3">
      <c r="D3" s="9" t="s">
        <v>46</v>
      </c>
      <c r="E3" s="9" t="s">
        <v>5</v>
      </c>
      <c r="F3" s="9" t="s">
        <v>47</v>
      </c>
      <c r="G3" s="9" t="s">
        <v>6</v>
      </c>
      <c r="H3" s="9" t="s">
        <v>18</v>
      </c>
      <c r="I3" s="9" t="s">
        <v>17</v>
      </c>
      <c r="J3" s="8" t="s">
        <v>7</v>
      </c>
      <c r="K3" s="9" t="s">
        <v>19</v>
      </c>
      <c r="L3" s="9" t="s">
        <v>0</v>
      </c>
      <c r="M3" s="9" t="s">
        <v>2</v>
      </c>
      <c r="N3" s="10" t="s">
        <v>3</v>
      </c>
      <c r="O3" s="8" t="s">
        <v>20</v>
      </c>
      <c r="P3" s="9" t="s">
        <v>21</v>
      </c>
      <c r="Q3" s="10" t="s">
        <v>22</v>
      </c>
      <c r="R3" s="8" t="s">
        <v>23</v>
      </c>
      <c r="S3" s="9" t="s">
        <v>24</v>
      </c>
      <c r="T3" s="10" t="s">
        <v>25</v>
      </c>
      <c r="U3" s="8" t="s">
        <v>26</v>
      </c>
      <c r="V3" s="9" t="s">
        <v>27</v>
      </c>
      <c r="W3" s="10" t="s">
        <v>28</v>
      </c>
      <c r="X3" s="8" t="s">
        <v>26</v>
      </c>
      <c r="Y3" s="9" t="s">
        <v>27</v>
      </c>
      <c r="Z3" s="10" t="s">
        <v>28</v>
      </c>
      <c r="AA3" s="8" t="s">
        <v>26</v>
      </c>
      <c r="AB3" s="9" t="s">
        <v>27</v>
      </c>
      <c r="AC3" s="10" t="s">
        <v>28</v>
      </c>
      <c r="AD3" s="9" t="s">
        <v>29</v>
      </c>
      <c r="AE3" s="9" t="s">
        <v>30</v>
      </c>
      <c r="AF3" s="9" t="s">
        <v>31</v>
      </c>
      <c r="AG3" s="8" t="s">
        <v>32</v>
      </c>
      <c r="AH3" s="9" t="s">
        <v>33</v>
      </c>
      <c r="AI3" s="9" t="s">
        <v>34</v>
      </c>
      <c r="AJ3" s="10" t="s">
        <v>35</v>
      </c>
      <c r="AK3" s="9" t="s">
        <v>36</v>
      </c>
      <c r="AL3" s="9" t="s">
        <v>37</v>
      </c>
      <c r="AN3">
        <v>10</v>
      </c>
      <c r="AO3" s="20">
        <v>0</v>
      </c>
      <c r="AU3" s="21"/>
      <c r="AV3" s="21"/>
      <c r="AW3" s="21"/>
      <c r="AX3" s="21"/>
      <c r="AY3" s="21"/>
      <c r="AZ3" s="21" t="s">
        <v>48</v>
      </c>
      <c r="BA3" s="21"/>
      <c r="BB3" s="21"/>
      <c r="BC3" s="21"/>
      <c r="BD3" s="21"/>
      <c r="BE3" s="21"/>
      <c r="BI3" s="22"/>
      <c r="BJ3" s="22" t="s">
        <v>38</v>
      </c>
      <c r="BK3" s="22"/>
      <c r="BL3" s="22"/>
      <c r="BM3" s="22"/>
      <c r="BN3" s="22"/>
    </row>
    <row r="4" spans="4:73" x14ac:dyDescent="0.3">
      <c r="D4" s="1">
        <v>10</v>
      </c>
      <c r="E4" s="1">
        <v>4</v>
      </c>
      <c r="F4" s="1" t="s">
        <v>3</v>
      </c>
      <c r="G4" s="1">
        <v>1</v>
      </c>
      <c r="H4" s="1" t="s">
        <v>14</v>
      </c>
      <c r="I4" s="1">
        <v>0</v>
      </c>
      <c r="J4" s="1">
        <v>34158</v>
      </c>
      <c r="K4" s="1">
        <v>31068</v>
      </c>
      <c r="L4" s="1">
        <v>0</v>
      </c>
      <c r="M4" s="1">
        <v>0</v>
      </c>
      <c r="N4" s="1">
        <v>3090</v>
      </c>
      <c r="O4" s="1">
        <v>0</v>
      </c>
      <c r="P4" s="1">
        <v>0</v>
      </c>
      <c r="Q4" s="1">
        <v>83</v>
      </c>
      <c r="R4" s="1">
        <v>0</v>
      </c>
      <c r="S4" s="1">
        <v>0</v>
      </c>
      <c r="T4" s="1">
        <v>10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12</v>
      </c>
      <c r="AB4" s="1">
        <v>50.75</v>
      </c>
      <c r="AC4" s="1">
        <v>89</v>
      </c>
      <c r="AD4" s="1">
        <v>0</v>
      </c>
      <c r="AE4" s="1">
        <v>0</v>
      </c>
      <c r="AF4" s="1">
        <v>50.75</v>
      </c>
      <c r="AG4" s="1">
        <v>1.3</v>
      </c>
      <c r="AH4" s="1">
        <v>0</v>
      </c>
      <c r="AI4" s="1">
        <v>0</v>
      </c>
      <c r="AJ4" s="1">
        <v>1.3</v>
      </c>
      <c r="AK4" s="1">
        <v>0</v>
      </c>
      <c r="AL4" s="1">
        <v>0</v>
      </c>
      <c r="AW4" s="16" t="s">
        <v>49</v>
      </c>
      <c r="AX4" s="16" t="s">
        <v>19</v>
      </c>
      <c r="AY4" s="16" t="s">
        <v>0</v>
      </c>
      <c r="AZ4" s="16" t="s">
        <v>2</v>
      </c>
      <c r="BA4" s="16" t="s">
        <v>3</v>
      </c>
      <c r="BB4" s="16" t="s">
        <v>50</v>
      </c>
      <c r="BC4" s="23" t="s">
        <v>51</v>
      </c>
      <c r="BD4" s="16" t="s">
        <v>52</v>
      </c>
      <c r="BE4" s="16" t="s">
        <v>53</v>
      </c>
      <c r="BI4" s="16" t="s">
        <v>33</v>
      </c>
      <c r="BJ4" s="16" t="s">
        <v>34</v>
      </c>
      <c r="BK4" s="16" t="s">
        <v>35</v>
      </c>
      <c r="BL4" s="16" t="s">
        <v>54</v>
      </c>
      <c r="BM4" s="16" t="s">
        <v>55</v>
      </c>
    </row>
    <row r="5" spans="4:73" x14ac:dyDescent="0.3">
      <c r="D5" s="1">
        <v>10</v>
      </c>
      <c r="E5" s="1">
        <v>4</v>
      </c>
      <c r="F5" s="1" t="s">
        <v>3</v>
      </c>
      <c r="G5" s="1">
        <v>1</v>
      </c>
      <c r="H5" s="1" t="s">
        <v>14</v>
      </c>
      <c r="I5" s="1">
        <v>1</v>
      </c>
      <c r="J5" s="1">
        <v>37223.999999985899</v>
      </c>
      <c r="K5" s="1">
        <v>28673.999999985899</v>
      </c>
      <c r="L5" s="1">
        <v>0</v>
      </c>
      <c r="M5" s="1">
        <v>0</v>
      </c>
      <c r="N5" s="1">
        <v>8550</v>
      </c>
      <c r="O5" s="1">
        <v>0</v>
      </c>
      <c r="P5" s="1">
        <v>0</v>
      </c>
      <c r="Q5" s="1">
        <v>45</v>
      </c>
      <c r="R5" s="1">
        <v>0</v>
      </c>
      <c r="S5" s="1">
        <v>0</v>
      </c>
      <c r="T5" s="1">
        <v>10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12</v>
      </c>
      <c r="AB5" s="1">
        <v>50.75</v>
      </c>
      <c r="AC5" s="1">
        <v>89</v>
      </c>
      <c r="AD5" s="1">
        <v>0</v>
      </c>
      <c r="AE5" s="1">
        <v>0</v>
      </c>
      <c r="AF5" s="1">
        <v>50.75</v>
      </c>
      <c r="AG5" s="1">
        <v>1.9</v>
      </c>
      <c r="AH5" s="1">
        <v>0</v>
      </c>
      <c r="AI5" s="1">
        <v>0</v>
      </c>
      <c r="AJ5" s="1">
        <v>1.9</v>
      </c>
      <c r="AK5" s="1">
        <v>0</v>
      </c>
      <c r="AL5" s="1">
        <v>0</v>
      </c>
      <c r="AV5">
        <v>4</v>
      </c>
      <c r="AW5" s="24">
        <f>AVERAGEIFS(J:J,$D:$D,$AN$3,$E:$E,$AN$32,$I:$I,$AO$3)</f>
        <v>39660.646581486035</v>
      </c>
      <c r="AX5" s="24">
        <f>AVERAGEIFS(K:K,$D:$D,$AN$3,$E:$E,$AN$32,$I:$I,$AO$3)</f>
        <v>28988.647235376193</v>
      </c>
      <c r="AY5" s="24">
        <f>AVERAGEIFS(L:L,$D:$D,$AN$3,$E:$E,$AN$32,$I:$I,$AO$3)</f>
        <v>1284.4999578812815</v>
      </c>
      <c r="AZ5" s="24">
        <f>AVERAGEIFS(M:M,$D:$D,$AN$3,$E:$E,$AN$32,$I:$I,$AO$3)</f>
        <v>7886.9988943229546</v>
      </c>
      <c r="BA5" s="24">
        <f>AVERAGEIFS(N:N,$D:$D,$AN$3,$E:$E,$AN$32,$I:$I,$AO$3)</f>
        <v>1500.4999761262413</v>
      </c>
      <c r="BB5" s="25">
        <f>AX5/$AW$5</f>
        <v>0.73091716182227773</v>
      </c>
      <c r="BC5" s="25">
        <f>AY5/$AW$5</f>
        <v>3.2387267192988685E-2</v>
      </c>
      <c r="BD5" s="25">
        <f>AZ5/$AW$5</f>
        <v>0.19886208557186458</v>
      </c>
      <c r="BE5" s="25">
        <f>BA5/$AW$5</f>
        <v>3.7833472357626387E-2</v>
      </c>
      <c r="BH5">
        <v>4</v>
      </c>
      <c r="BI5" s="26">
        <f>AVERAGEIFS(AH:AH,$D:$D,$AN$3,$E:$E,$BH$5,$I:$I,$AO$3,AH:AH,"&gt;0")</f>
        <v>1.2850000000000004</v>
      </c>
      <c r="BJ5" s="26">
        <f>AVERAGEIFS(AI:AI,$D:$D,$AN$3,$E:$E,$BH$5,$I:$I,$AO$3,AI:AI,"&gt;0")</f>
        <v>1.4249999999999998</v>
      </c>
      <c r="BK5" s="26">
        <f>AVERAGEIFS(AJ:AJ,$D:$D,$AN$3,$E:$E,$BH$5,$I:$I,$AO$3,AJ:AJ,"&gt;0")</f>
        <v>1.5950000000000002</v>
      </c>
      <c r="BL5" s="26">
        <f>AVERAGEIFS(AK:AK,$D:$D,$AN$3,$E:$E,$BH$5,$I:$I,$AO$3,AK:AK,"&gt;0")</f>
        <v>1.4700000000000002</v>
      </c>
      <c r="BM5" s="26">
        <f>AVERAGEIFS(AL:AL,$D:$D,$AN$3,$E:$E,$BH$5,$I:$I,$AO$3,AL:AL,"&gt;0")</f>
        <v>1.3800000000000001</v>
      </c>
      <c r="BQ5" s="26"/>
      <c r="BR5" s="26"/>
      <c r="BS5" s="26"/>
    </row>
    <row r="6" spans="4:73" x14ac:dyDescent="0.3">
      <c r="D6" s="1">
        <v>10</v>
      </c>
      <c r="E6" s="1">
        <v>4</v>
      </c>
      <c r="F6" s="1" t="s">
        <v>3</v>
      </c>
      <c r="G6" s="1">
        <v>1</v>
      </c>
      <c r="H6" s="1" t="s">
        <v>14</v>
      </c>
      <c r="I6" s="1">
        <v>4</v>
      </c>
      <c r="J6" s="1">
        <v>37981</v>
      </c>
      <c r="K6" s="1">
        <v>35521</v>
      </c>
      <c r="L6" s="1">
        <v>0</v>
      </c>
      <c r="M6" s="1">
        <v>0</v>
      </c>
      <c r="N6" s="1">
        <v>2460</v>
      </c>
      <c r="O6" s="1">
        <v>0</v>
      </c>
      <c r="P6" s="1">
        <v>0</v>
      </c>
      <c r="Q6" s="1">
        <v>86</v>
      </c>
      <c r="R6" s="1">
        <v>0</v>
      </c>
      <c r="S6" s="1">
        <v>0</v>
      </c>
      <c r="T6" s="1">
        <v>10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12</v>
      </c>
      <c r="AB6" s="1">
        <v>50.75</v>
      </c>
      <c r="AC6" s="1">
        <v>89</v>
      </c>
      <c r="AD6" s="1">
        <v>0</v>
      </c>
      <c r="AE6" s="1">
        <v>0</v>
      </c>
      <c r="AF6" s="1">
        <v>50.75</v>
      </c>
      <c r="AG6" s="1">
        <v>1.2</v>
      </c>
      <c r="AH6" s="1">
        <v>0</v>
      </c>
      <c r="AI6" s="1">
        <v>0</v>
      </c>
      <c r="AJ6" s="1">
        <v>1.2</v>
      </c>
      <c r="AK6" s="1">
        <v>0</v>
      </c>
      <c r="AL6" s="1">
        <v>0</v>
      </c>
      <c r="AV6">
        <v>8</v>
      </c>
      <c r="AW6" s="24">
        <f>AVERAGEIFS(J:J,$D:$D,$AN$3,$E:$E,$AV$6,$I:$I,$AO$3)</f>
        <v>38200.716618748476</v>
      </c>
      <c r="AX6" s="24">
        <f>AVERAGEIFS(K:K,$D:$D,$AN$3,$E:$E,$AV$6,$I:$I,$AO$3)</f>
        <v>26518.716642704447</v>
      </c>
      <c r="AY6" s="24">
        <f>AVERAGEIFS(L:L,$D:$D,$AN$3,$E:$E,$AV$6,$I:$I,$AO$3)</f>
        <v>1715</v>
      </c>
      <c r="AZ6" s="24">
        <f>AVERAGEIFS(M:M,$D:$D,$AN$3,$E:$E,$AV$6,$I:$I,$AO$3)</f>
        <v>8190.9999760440278</v>
      </c>
      <c r="BA6" s="24">
        <f>AVERAGEIFS(N:N,$D:$D,$AN$3,$E:$E,$AV$6,$I:$I,$AO$3)</f>
        <v>1776</v>
      </c>
      <c r="BB6" s="25">
        <f>AX6/$AW$6</f>
        <v>0.69419421911287815</v>
      </c>
      <c r="BC6" s="25">
        <f>AY6/$AW$6</f>
        <v>4.489444575388666E-2</v>
      </c>
      <c r="BD6" s="25">
        <f>AZ6/$AW$6</f>
        <v>0.21442006069655714</v>
      </c>
      <c r="BE6" s="25">
        <f>BA6/$AW$6</f>
        <v>4.6491274436677964E-2</v>
      </c>
      <c r="BH6">
        <v>8</v>
      </c>
      <c r="BI6" s="26">
        <f>AVERAGEIFS(AH:AH,$D:$D,$AN$3,$E:$E,$BH$6,$I:$I,$AO$3,AH:AH,"&gt;0")</f>
        <v>1.8449999999999995</v>
      </c>
      <c r="BJ6" s="26">
        <f>AVERAGEIFS(AI:AI,$D:$D,$AN$3,$E:$E,$BH$6,$I:$I,$AO$3,AI:AI,"&gt;0")</f>
        <v>1.7250000000000001</v>
      </c>
      <c r="BK6" s="26">
        <f>AVERAGEIFS(AJ:AJ,$D:$D,$AN$3,$E:$E,$BH$6,$I:$I,$AO$3,AJ:AJ,"&gt;0")</f>
        <v>2.42</v>
      </c>
      <c r="BL6" s="26">
        <f>AVERAGEIFS(AK:AK,$D:$D,$AN$3,$E:$E,$BH$6,$I:$I,$AO$3,AK:AK,"&gt;0")</f>
        <v>1.73</v>
      </c>
      <c r="BM6" s="26">
        <f>AVERAGEIFS(AL:AL,$D:$D,$AN$3,$E:$E,$BH$6,$I:$I,$AO$3,AL:AL,"&gt;0")</f>
        <v>1.72</v>
      </c>
      <c r="BQ6" s="26"/>
      <c r="BR6" s="26"/>
      <c r="BS6" s="26"/>
    </row>
    <row r="7" spans="4:73" x14ac:dyDescent="0.3">
      <c r="D7" s="1">
        <v>10</v>
      </c>
      <c r="E7" s="1">
        <v>8</v>
      </c>
      <c r="F7" s="1" t="s">
        <v>3</v>
      </c>
      <c r="G7" s="1">
        <v>1</v>
      </c>
      <c r="H7" s="1" t="s">
        <v>14</v>
      </c>
      <c r="I7" s="1">
        <v>0</v>
      </c>
      <c r="J7" s="1">
        <v>34917</v>
      </c>
      <c r="K7" s="1">
        <v>29247</v>
      </c>
      <c r="L7" s="1">
        <v>0</v>
      </c>
      <c r="M7" s="1">
        <v>0</v>
      </c>
      <c r="N7" s="1">
        <v>5670</v>
      </c>
      <c r="O7" s="1">
        <v>0</v>
      </c>
      <c r="P7" s="1">
        <v>0</v>
      </c>
      <c r="Q7" s="1">
        <v>68</v>
      </c>
      <c r="R7" s="1">
        <v>0</v>
      </c>
      <c r="S7" s="1">
        <v>0</v>
      </c>
      <c r="T7" s="1">
        <v>10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9</v>
      </c>
      <c r="AB7" s="1">
        <v>53.5</v>
      </c>
      <c r="AC7" s="1">
        <v>87</v>
      </c>
      <c r="AD7" s="1">
        <v>0</v>
      </c>
      <c r="AE7" s="1">
        <v>0</v>
      </c>
      <c r="AF7" s="1">
        <v>53.5</v>
      </c>
      <c r="AG7" s="1">
        <v>2.1</v>
      </c>
      <c r="AH7" s="1">
        <v>0</v>
      </c>
      <c r="AI7" s="1">
        <v>0</v>
      </c>
      <c r="AJ7" s="1">
        <v>2.1</v>
      </c>
      <c r="AK7" s="1">
        <v>0</v>
      </c>
      <c r="AL7" s="1">
        <v>0</v>
      </c>
      <c r="AO7" s="26"/>
      <c r="AP7" s="26"/>
      <c r="AQ7" s="26"/>
      <c r="AR7" s="26"/>
      <c r="AS7" s="26"/>
      <c r="AT7" s="26"/>
      <c r="AW7" s="24"/>
      <c r="AX7" s="24"/>
      <c r="AY7" s="24"/>
      <c r="AZ7" s="24"/>
      <c r="BA7" s="24"/>
      <c r="BB7" s="25"/>
      <c r="BC7" s="25"/>
      <c r="BD7" s="25"/>
      <c r="BE7" s="25"/>
      <c r="BI7" s="26"/>
      <c r="BJ7" s="26"/>
      <c r="BK7" s="26"/>
      <c r="BL7" s="26"/>
      <c r="BM7" s="26"/>
      <c r="BQ7" s="26"/>
      <c r="BR7" s="26"/>
      <c r="BS7" s="26"/>
    </row>
    <row r="8" spans="4:73" x14ac:dyDescent="0.3">
      <c r="D8" s="1">
        <v>10</v>
      </c>
      <c r="E8" s="1">
        <v>8</v>
      </c>
      <c r="F8" s="1" t="s">
        <v>3</v>
      </c>
      <c r="G8" s="1">
        <v>1</v>
      </c>
      <c r="H8" s="1" t="s">
        <v>14</v>
      </c>
      <c r="I8" s="1">
        <v>1</v>
      </c>
      <c r="J8" s="1">
        <v>36683.999999999898</v>
      </c>
      <c r="K8" s="1">
        <v>28673.999999999902</v>
      </c>
      <c r="L8" s="1">
        <v>0</v>
      </c>
      <c r="M8" s="1">
        <v>0</v>
      </c>
      <c r="N8" s="1">
        <v>8010</v>
      </c>
      <c r="O8" s="1">
        <v>0</v>
      </c>
      <c r="P8" s="1">
        <v>0</v>
      </c>
      <c r="Q8" s="1">
        <v>49</v>
      </c>
      <c r="R8" s="1">
        <v>0</v>
      </c>
      <c r="S8" s="1">
        <v>0</v>
      </c>
      <c r="T8" s="1">
        <v>10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9</v>
      </c>
      <c r="AB8" s="1">
        <v>53.5</v>
      </c>
      <c r="AC8" s="1">
        <v>87</v>
      </c>
      <c r="AD8" s="1">
        <v>0</v>
      </c>
      <c r="AE8" s="1">
        <v>0</v>
      </c>
      <c r="AF8" s="1">
        <v>53.5</v>
      </c>
      <c r="AG8" s="1">
        <v>2.9</v>
      </c>
      <c r="AH8" s="1">
        <v>0</v>
      </c>
      <c r="AI8" s="1">
        <v>0</v>
      </c>
      <c r="AJ8" s="1">
        <v>2.9</v>
      </c>
      <c r="AK8" s="1">
        <v>0</v>
      </c>
      <c r="AL8" s="1">
        <v>0</v>
      </c>
      <c r="AO8" s="26"/>
      <c r="AP8" s="26"/>
      <c r="AQ8" s="26"/>
      <c r="AR8" s="26"/>
      <c r="AS8" s="26"/>
      <c r="AT8" s="26"/>
      <c r="AU8">
        <v>4</v>
      </c>
      <c r="AW8" t="s">
        <v>19</v>
      </c>
      <c r="AX8" t="s">
        <v>0</v>
      </c>
      <c r="AY8" t="s">
        <v>2</v>
      </c>
      <c r="AZ8" s="24" t="s">
        <v>3</v>
      </c>
      <c r="BA8" s="24"/>
      <c r="BB8" s="25"/>
      <c r="BC8" s="25"/>
      <c r="BD8" s="25"/>
      <c r="BE8" s="25"/>
      <c r="BI8" s="26"/>
      <c r="BJ8" s="26"/>
      <c r="BK8" s="26"/>
      <c r="BL8" s="26"/>
      <c r="BM8" s="26"/>
      <c r="BQ8" s="26"/>
      <c r="BR8" s="26"/>
      <c r="BS8" s="26"/>
    </row>
    <row r="9" spans="4:73" x14ac:dyDescent="0.3">
      <c r="D9" s="1">
        <v>10</v>
      </c>
      <c r="E9" s="1">
        <v>8</v>
      </c>
      <c r="F9" s="1" t="s">
        <v>3</v>
      </c>
      <c r="G9" s="1">
        <v>1</v>
      </c>
      <c r="H9" s="1" t="s">
        <v>14</v>
      </c>
      <c r="I9" s="1">
        <v>4</v>
      </c>
      <c r="J9" s="1">
        <v>34916.999999999898</v>
      </c>
      <c r="K9" s="1">
        <v>29246.999999999902</v>
      </c>
      <c r="L9" s="1">
        <v>0</v>
      </c>
      <c r="M9" s="1">
        <v>0</v>
      </c>
      <c r="N9" s="1">
        <v>5670</v>
      </c>
      <c r="O9" s="1">
        <v>0</v>
      </c>
      <c r="P9" s="1">
        <v>0</v>
      </c>
      <c r="Q9" s="1">
        <v>68</v>
      </c>
      <c r="R9" s="1">
        <v>0</v>
      </c>
      <c r="S9" s="1">
        <v>0</v>
      </c>
      <c r="T9" s="1">
        <v>10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9</v>
      </c>
      <c r="AB9" s="1">
        <v>53.5</v>
      </c>
      <c r="AC9" s="1">
        <v>87</v>
      </c>
      <c r="AD9" s="1">
        <v>0</v>
      </c>
      <c r="AE9" s="1">
        <v>0</v>
      </c>
      <c r="AF9" s="1">
        <v>53.5</v>
      </c>
      <c r="AG9" s="1">
        <v>2.1</v>
      </c>
      <c r="AH9" s="1">
        <v>0</v>
      </c>
      <c r="AI9" s="1">
        <v>0</v>
      </c>
      <c r="AJ9" s="1">
        <v>2.1</v>
      </c>
      <c r="AK9" s="1">
        <v>0</v>
      </c>
      <c r="AL9" s="1">
        <v>0</v>
      </c>
      <c r="AO9" s="26"/>
      <c r="AP9" s="26"/>
      <c r="AQ9" s="26"/>
      <c r="AR9" s="26"/>
      <c r="AS9" s="26"/>
      <c r="AT9" s="26"/>
      <c r="AV9" t="s">
        <v>0</v>
      </c>
      <c r="AW9" s="24">
        <f t="shared" ref="AW9:AZ11" si="0">AVERAGEIFS(K:K,$D:$D,$AN$3,$E:$E,$AU$8,$I:$I,$AO$3,$F:$F,$AV9)</f>
        <v>19883.949935545555</v>
      </c>
      <c r="AX9" s="24">
        <f t="shared" si="0"/>
        <v>3853.4998736438442</v>
      </c>
      <c r="AY9" s="24">
        <f t="shared" si="0"/>
        <v>0</v>
      </c>
      <c r="AZ9" s="24">
        <f t="shared" si="0"/>
        <v>0</v>
      </c>
      <c r="BI9" t="s">
        <v>39</v>
      </c>
      <c r="BJ9" t="s">
        <v>56</v>
      </c>
      <c r="BK9" t="s">
        <v>57</v>
      </c>
      <c r="BL9" t="s">
        <v>41</v>
      </c>
      <c r="BM9" t="s">
        <v>39</v>
      </c>
      <c r="BN9" t="s">
        <v>56</v>
      </c>
      <c r="BO9" t="s">
        <v>57</v>
      </c>
      <c r="BP9" t="s">
        <v>41</v>
      </c>
      <c r="BQ9" t="s">
        <v>39</v>
      </c>
      <c r="BR9" t="s">
        <v>58</v>
      </c>
      <c r="BS9" t="s">
        <v>59</v>
      </c>
      <c r="BT9" t="s">
        <v>41</v>
      </c>
      <c r="BU9" t="s">
        <v>40</v>
      </c>
    </row>
    <row r="10" spans="4:73" x14ac:dyDescent="0.3">
      <c r="D10" s="1">
        <v>10</v>
      </c>
      <c r="E10" s="1">
        <v>4</v>
      </c>
      <c r="F10" s="1" t="s">
        <v>3</v>
      </c>
      <c r="G10" s="1">
        <v>2</v>
      </c>
      <c r="H10" s="1" t="s">
        <v>14</v>
      </c>
      <c r="I10" s="1">
        <v>0</v>
      </c>
      <c r="J10" s="1">
        <v>34289</v>
      </c>
      <c r="K10" s="1">
        <v>26729</v>
      </c>
      <c r="L10" s="1">
        <v>0</v>
      </c>
      <c r="M10" s="1">
        <v>0</v>
      </c>
      <c r="N10" s="1">
        <v>7560</v>
      </c>
      <c r="O10" s="1">
        <v>0</v>
      </c>
      <c r="P10" s="1">
        <v>0</v>
      </c>
      <c r="Q10" s="1">
        <v>52</v>
      </c>
      <c r="R10" s="1">
        <v>0</v>
      </c>
      <c r="S10" s="1">
        <v>0</v>
      </c>
      <c r="T10" s="1">
        <v>10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10</v>
      </c>
      <c r="AB10" s="1">
        <v>47.25</v>
      </c>
      <c r="AC10" s="1">
        <v>82</v>
      </c>
      <c r="AD10" s="1">
        <v>0</v>
      </c>
      <c r="AE10" s="1">
        <v>0</v>
      </c>
      <c r="AF10" s="1">
        <v>47.25</v>
      </c>
      <c r="AG10" s="1">
        <v>2.2000000000000002</v>
      </c>
      <c r="AH10" s="1">
        <v>0</v>
      </c>
      <c r="AI10" s="1">
        <v>0</v>
      </c>
      <c r="AJ10" s="1">
        <v>2.2000000000000002</v>
      </c>
      <c r="AK10" s="1">
        <v>0</v>
      </c>
      <c r="AL10" s="1">
        <v>0</v>
      </c>
      <c r="AO10" s="26"/>
      <c r="AP10" s="26"/>
      <c r="AQ10" s="26"/>
      <c r="AV10" t="s">
        <v>2</v>
      </c>
      <c r="AW10" s="24">
        <f t="shared" si="0"/>
        <v>38750.591763475488</v>
      </c>
      <c r="AX10" s="24">
        <f t="shared" si="0"/>
        <v>0</v>
      </c>
      <c r="AY10" s="24">
        <f t="shared" si="0"/>
        <v>23660.996682968864</v>
      </c>
      <c r="AZ10" s="24">
        <f t="shared" si="0"/>
        <v>0</v>
      </c>
      <c r="BH10">
        <v>4</v>
      </c>
      <c r="BI10" s="26">
        <f>BI5-1</f>
        <v>0.28500000000000036</v>
      </c>
      <c r="BJ10" s="26">
        <f>BL5-1</f>
        <v>0.4700000000000002</v>
      </c>
      <c r="BK10" s="26">
        <f>BM5-1</f>
        <v>0.38000000000000012</v>
      </c>
      <c r="BL10" s="26">
        <f>BK5-1</f>
        <v>0.5950000000000002</v>
      </c>
      <c r="BM10" s="26">
        <f>BI10/$BH$10</f>
        <v>7.1250000000000091E-2</v>
      </c>
      <c r="BN10" s="26">
        <f>BJ10/$BH$10</f>
        <v>0.11750000000000005</v>
      </c>
      <c r="BO10" s="26">
        <f>BK10/$BH$10</f>
        <v>9.5000000000000029E-2</v>
      </c>
      <c r="BP10" s="26">
        <f>BL10/$BH$10</f>
        <v>0.14875000000000005</v>
      </c>
      <c r="BQ10" s="27">
        <f>1-BM10</f>
        <v>0.92874999999999996</v>
      </c>
      <c r="BR10" s="27">
        <f t="shared" ref="BR10:BT11" si="1">1-BN10</f>
        <v>0.88249999999999995</v>
      </c>
      <c r="BS10" s="27">
        <f t="shared" si="1"/>
        <v>0.90500000000000003</v>
      </c>
      <c r="BT10" s="27">
        <f t="shared" si="1"/>
        <v>0.85124999999999995</v>
      </c>
      <c r="BU10" s="27">
        <f>AVERAGE(BR10:BS10)</f>
        <v>0.89375000000000004</v>
      </c>
    </row>
    <row r="11" spans="4:73" x14ac:dyDescent="0.3">
      <c r="D11" s="1">
        <v>10</v>
      </c>
      <c r="E11" s="1">
        <v>4</v>
      </c>
      <c r="F11" s="1" t="s">
        <v>3</v>
      </c>
      <c r="G11" s="1">
        <v>2</v>
      </c>
      <c r="H11" s="1" t="s">
        <v>14</v>
      </c>
      <c r="I11" s="1">
        <v>1</v>
      </c>
      <c r="J11" s="1">
        <v>34672</v>
      </c>
      <c r="K11" s="1">
        <v>26572</v>
      </c>
      <c r="L11" s="1">
        <v>0</v>
      </c>
      <c r="M11" s="1">
        <v>0</v>
      </c>
      <c r="N11" s="1">
        <v>8100</v>
      </c>
      <c r="O11" s="1">
        <v>0</v>
      </c>
      <c r="P11" s="1">
        <v>0</v>
      </c>
      <c r="Q11" s="1">
        <v>49</v>
      </c>
      <c r="R11" s="1">
        <v>0</v>
      </c>
      <c r="S11" s="1">
        <v>0</v>
      </c>
      <c r="T11" s="1">
        <v>10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10</v>
      </c>
      <c r="AB11" s="1">
        <v>47.25</v>
      </c>
      <c r="AC11" s="1">
        <v>82</v>
      </c>
      <c r="AD11" s="1">
        <v>0</v>
      </c>
      <c r="AE11" s="1">
        <v>0</v>
      </c>
      <c r="AF11" s="1">
        <v>47.25</v>
      </c>
      <c r="AG11" s="1">
        <v>2.2999999999999998</v>
      </c>
      <c r="AH11" s="1">
        <v>0</v>
      </c>
      <c r="AI11" s="1">
        <v>0</v>
      </c>
      <c r="AJ11" s="1">
        <v>2.2999999999999998</v>
      </c>
      <c r="AK11" s="1">
        <v>0</v>
      </c>
      <c r="AL11" s="1">
        <v>0</v>
      </c>
      <c r="AV11" t="s">
        <v>3</v>
      </c>
      <c r="AW11" s="24">
        <f t="shared" si="0"/>
        <v>28331.400007107535</v>
      </c>
      <c r="AX11" s="24">
        <f t="shared" si="0"/>
        <v>0</v>
      </c>
      <c r="AY11" s="24">
        <f t="shared" si="0"/>
        <v>0</v>
      </c>
      <c r="AZ11" s="24">
        <f t="shared" si="0"/>
        <v>4501.4999283787238</v>
      </c>
      <c r="BH11">
        <v>8</v>
      </c>
      <c r="BI11" s="26">
        <f>BI6-1</f>
        <v>0.84499999999999953</v>
      </c>
      <c r="BJ11" s="26">
        <f>BL6-1</f>
        <v>0.73</v>
      </c>
      <c r="BK11" s="26">
        <f>BM6-1</f>
        <v>0.72</v>
      </c>
      <c r="BL11" s="26">
        <f>BK6-1</f>
        <v>1.42</v>
      </c>
      <c r="BM11" s="26">
        <f>BI11/$BH$11</f>
        <v>0.10562499999999994</v>
      </c>
      <c r="BN11" s="26">
        <f>BJ11/$BH$11</f>
        <v>9.1249999999999998E-2</v>
      </c>
      <c r="BO11" s="26">
        <f>BK11/$BH$11</f>
        <v>0.09</v>
      </c>
      <c r="BP11" s="26">
        <f>BL11/$BH$11</f>
        <v>0.17749999999999999</v>
      </c>
      <c r="BQ11" s="27">
        <f t="shared" ref="BQ11" si="2">1-BM11</f>
        <v>0.89437500000000003</v>
      </c>
      <c r="BR11" s="27">
        <f t="shared" si="1"/>
        <v>0.90874999999999995</v>
      </c>
      <c r="BS11" s="27">
        <f t="shared" si="1"/>
        <v>0.91</v>
      </c>
      <c r="BT11" s="27">
        <f>1-BP11</f>
        <v>0.82250000000000001</v>
      </c>
      <c r="BU11" s="27">
        <f>AVERAGE(BR11:BS11)</f>
        <v>0.90937500000000004</v>
      </c>
    </row>
    <row r="12" spans="4:73" x14ac:dyDescent="0.3">
      <c r="D12" s="1">
        <v>10</v>
      </c>
      <c r="E12" s="1">
        <v>4</v>
      </c>
      <c r="F12" s="1" t="s">
        <v>3</v>
      </c>
      <c r="G12" s="1">
        <v>2</v>
      </c>
      <c r="H12" s="1" t="s">
        <v>14</v>
      </c>
      <c r="I12" s="1">
        <v>4</v>
      </c>
      <c r="J12" s="1">
        <v>56812.999999999898</v>
      </c>
      <c r="K12" s="1">
        <v>53272.999999999898</v>
      </c>
      <c r="L12" s="1">
        <v>0</v>
      </c>
      <c r="M12" s="1">
        <v>0</v>
      </c>
      <c r="N12" s="1">
        <v>3540</v>
      </c>
      <c r="O12" s="1">
        <v>0</v>
      </c>
      <c r="P12" s="1">
        <v>0</v>
      </c>
      <c r="Q12" s="1">
        <v>80</v>
      </c>
      <c r="R12" s="1">
        <v>0</v>
      </c>
      <c r="S12" s="1">
        <v>0</v>
      </c>
      <c r="T12" s="1">
        <v>10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10</v>
      </c>
      <c r="AB12" s="1">
        <v>47.25</v>
      </c>
      <c r="AC12" s="1">
        <v>82</v>
      </c>
      <c r="AD12" s="1">
        <v>0</v>
      </c>
      <c r="AE12" s="1">
        <v>0</v>
      </c>
      <c r="AF12" s="1">
        <v>47.25</v>
      </c>
      <c r="AG12" s="1">
        <v>1.1000000000000001</v>
      </c>
      <c r="AH12" s="1">
        <v>0</v>
      </c>
      <c r="AI12" s="1">
        <v>0</v>
      </c>
      <c r="AJ12" s="1">
        <v>1.1000000000000001</v>
      </c>
      <c r="AK12" s="1">
        <v>0</v>
      </c>
      <c r="AL12" s="1">
        <v>0</v>
      </c>
      <c r="AV12" t="s">
        <v>0</v>
      </c>
      <c r="AW12" s="24">
        <f t="shared" ref="AW12:AZ14" si="3">AVERAGEIFS(K:K,$D:$D,$AN$3,$E:$E,$AU$13,$I:$I,$AO$3,$F:$F,$AV12)</f>
        <v>19596.749999999935</v>
      </c>
      <c r="AX12" s="24">
        <f t="shared" si="3"/>
        <v>5145</v>
      </c>
      <c r="AY12" s="24">
        <f t="shared" si="3"/>
        <v>0</v>
      </c>
      <c r="AZ12" s="24">
        <f t="shared" si="3"/>
        <v>0</v>
      </c>
    </row>
    <row r="13" spans="4:73" x14ac:dyDescent="0.3">
      <c r="D13" s="1">
        <v>10</v>
      </c>
      <c r="E13" s="1">
        <v>8</v>
      </c>
      <c r="F13" s="1" t="s">
        <v>3</v>
      </c>
      <c r="G13" s="1">
        <v>2</v>
      </c>
      <c r="H13" s="1" t="s">
        <v>14</v>
      </c>
      <c r="I13" s="1">
        <v>0</v>
      </c>
      <c r="J13" s="1">
        <v>31975</v>
      </c>
      <c r="K13" s="1">
        <v>26875</v>
      </c>
      <c r="L13" s="1">
        <v>0</v>
      </c>
      <c r="M13" s="1">
        <v>0</v>
      </c>
      <c r="N13" s="1">
        <v>5100</v>
      </c>
      <c r="O13" s="1">
        <v>0</v>
      </c>
      <c r="P13" s="1">
        <v>0</v>
      </c>
      <c r="Q13" s="1">
        <v>71</v>
      </c>
      <c r="R13" s="1">
        <v>0</v>
      </c>
      <c r="S13" s="1">
        <v>0</v>
      </c>
      <c r="T13" s="1">
        <v>10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8</v>
      </c>
      <c r="AB13" s="1">
        <v>57</v>
      </c>
      <c r="AC13" s="1">
        <v>89</v>
      </c>
      <c r="AD13" s="1">
        <v>0</v>
      </c>
      <c r="AE13" s="1">
        <v>0</v>
      </c>
      <c r="AF13" s="1">
        <v>57</v>
      </c>
      <c r="AG13" s="1">
        <v>2.4</v>
      </c>
      <c r="AH13" s="1">
        <v>0</v>
      </c>
      <c r="AI13" s="1">
        <v>0</v>
      </c>
      <c r="AJ13" s="1">
        <v>2.4</v>
      </c>
      <c r="AK13" s="1">
        <v>0</v>
      </c>
      <c r="AL13" s="1">
        <v>0</v>
      </c>
      <c r="AU13">
        <v>8</v>
      </c>
      <c r="AV13" t="s">
        <v>2</v>
      </c>
      <c r="AW13" s="24">
        <f t="shared" si="3"/>
        <v>32013.099928113916</v>
      </c>
      <c r="AX13" s="24">
        <f t="shared" si="3"/>
        <v>0</v>
      </c>
      <c r="AY13" s="24">
        <f t="shared" si="3"/>
        <v>24572.999928132085</v>
      </c>
      <c r="AZ13" s="24">
        <f t="shared" si="3"/>
        <v>0</v>
      </c>
    </row>
    <row r="14" spans="4:73" x14ac:dyDescent="0.3">
      <c r="D14" s="1">
        <v>10</v>
      </c>
      <c r="E14" s="1">
        <v>8</v>
      </c>
      <c r="F14" s="1" t="s">
        <v>3</v>
      </c>
      <c r="G14" s="1">
        <v>2</v>
      </c>
      <c r="H14" s="1" t="s">
        <v>14</v>
      </c>
      <c r="I14" s="1">
        <v>1</v>
      </c>
      <c r="J14" s="1">
        <v>32272</v>
      </c>
      <c r="K14" s="1">
        <v>26572</v>
      </c>
      <c r="L14" s="1">
        <v>0</v>
      </c>
      <c r="M14" s="1">
        <v>0</v>
      </c>
      <c r="N14" s="1">
        <v>5700</v>
      </c>
      <c r="O14" s="1">
        <v>0</v>
      </c>
      <c r="P14" s="1">
        <v>0</v>
      </c>
      <c r="Q14" s="1">
        <v>65</v>
      </c>
      <c r="R14" s="1">
        <v>0</v>
      </c>
      <c r="S14" s="1">
        <v>0</v>
      </c>
      <c r="T14" s="1">
        <v>10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8</v>
      </c>
      <c r="AB14" s="1">
        <v>57</v>
      </c>
      <c r="AC14" s="1">
        <v>89</v>
      </c>
      <c r="AD14" s="1">
        <v>0</v>
      </c>
      <c r="AE14" s="1">
        <v>0</v>
      </c>
      <c r="AF14" s="1">
        <v>57</v>
      </c>
      <c r="AG14" s="1">
        <v>2.7</v>
      </c>
      <c r="AH14" s="1">
        <v>0</v>
      </c>
      <c r="AI14" s="1">
        <v>0</v>
      </c>
      <c r="AJ14" s="1">
        <v>2.7</v>
      </c>
      <c r="AK14" s="1">
        <v>0</v>
      </c>
      <c r="AL14" s="1">
        <v>0</v>
      </c>
      <c r="AO14" s="26"/>
      <c r="AP14" s="26"/>
      <c r="AQ14" s="26"/>
      <c r="AR14" s="26"/>
      <c r="AS14" s="26"/>
      <c r="AT14" s="26"/>
      <c r="AV14" t="s">
        <v>3</v>
      </c>
      <c r="AW14" s="24">
        <f t="shared" si="3"/>
        <v>27946.299999999483</v>
      </c>
      <c r="AX14" s="24">
        <f t="shared" si="3"/>
        <v>0</v>
      </c>
      <c r="AY14" s="24">
        <f t="shared" si="3"/>
        <v>0</v>
      </c>
      <c r="AZ14" s="24">
        <f t="shared" si="3"/>
        <v>5328</v>
      </c>
    </row>
    <row r="15" spans="4:73" x14ac:dyDescent="0.3">
      <c r="D15" s="1">
        <v>10</v>
      </c>
      <c r="E15" s="1">
        <v>8</v>
      </c>
      <c r="F15" s="1" t="s">
        <v>3</v>
      </c>
      <c r="G15" s="1">
        <v>2</v>
      </c>
      <c r="H15" s="1" t="s">
        <v>14</v>
      </c>
      <c r="I15" s="1">
        <v>4</v>
      </c>
      <c r="J15" s="1">
        <v>48669.999999997701</v>
      </c>
      <c r="K15" s="1">
        <v>46719.999999997701</v>
      </c>
      <c r="L15" s="1">
        <v>0</v>
      </c>
      <c r="M15" s="1">
        <v>0</v>
      </c>
      <c r="N15" s="1">
        <v>1950</v>
      </c>
      <c r="O15" s="1">
        <v>0</v>
      </c>
      <c r="P15" s="1">
        <v>0</v>
      </c>
      <c r="Q15" s="1">
        <v>88</v>
      </c>
      <c r="R15" s="1">
        <v>0</v>
      </c>
      <c r="S15" s="1">
        <v>0</v>
      </c>
      <c r="T15" s="1">
        <v>10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8</v>
      </c>
      <c r="AB15" s="1">
        <v>57</v>
      </c>
      <c r="AC15" s="1">
        <v>89</v>
      </c>
      <c r="AD15" s="1">
        <v>0</v>
      </c>
      <c r="AE15" s="1">
        <v>0</v>
      </c>
      <c r="AF15" s="1">
        <v>57</v>
      </c>
      <c r="AG15" s="1">
        <v>1.1000000000000001</v>
      </c>
      <c r="AH15" s="1">
        <v>0</v>
      </c>
      <c r="AI15" s="1">
        <v>0</v>
      </c>
      <c r="AJ15" s="1">
        <v>1.1000000000000001</v>
      </c>
      <c r="AK15" s="1">
        <v>0</v>
      </c>
      <c r="AL15" s="1">
        <v>0</v>
      </c>
    </row>
    <row r="16" spans="4:73" x14ac:dyDescent="0.3">
      <c r="D16" s="1">
        <v>10</v>
      </c>
      <c r="E16" s="1">
        <v>4</v>
      </c>
      <c r="F16" s="1" t="s">
        <v>3</v>
      </c>
      <c r="G16" s="1">
        <v>3</v>
      </c>
      <c r="H16" s="1" t="s">
        <v>14</v>
      </c>
      <c r="I16" s="1">
        <v>0</v>
      </c>
      <c r="J16" s="1">
        <v>33194.999999999898</v>
      </c>
      <c r="K16" s="1">
        <v>27734.999999999902</v>
      </c>
      <c r="L16" s="1">
        <v>0</v>
      </c>
      <c r="M16" s="1">
        <v>0</v>
      </c>
      <c r="N16" s="1">
        <v>5460</v>
      </c>
      <c r="O16" s="1">
        <v>0</v>
      </c>
      <c r="P16" s="1">
        <v>0</v>
      </c>
      <c r="Q16" s="1">
        <v>64</v>
      </c>
      <c r="R16" s="1">
        <v>0</v>
      </c>
      <c r="S16" s="1">
        <v>0</v>
      </c>
      <c r="T16" s="1">
        <v>10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10</v>
      </c>
      <c r="AB16" s="1">
        <v>51.25</v>
      </c>
      <c r="AC16" s="1">
        <v>90</v>
      </c>
      <c r="AD16" s="1">
        <v>0</v>
      </c>
      <c r="AE16" s="1">
        <v>0</v>
      </c>
      <c r="AF16" s="1">
        <v>51.25</v>
      </c>
      <c r="AG16" s="1">
        <v>2</v>
      </c>
      <c r="AH16" s="1">
        <v>0</v>
      </c>
      <c r="AI16" s="1">
        <v>0</v>
      </c>
      <c r="AJ16" s="1">
        <v>2</v>
      </c>
      <c r="AK16" s="1">
        <v>0</v>
      </c>
      <c r="AL16" s="1">
        <v>0</v>
      </c>
    </row>
    <row r="17" spans="4:58" x14ac:dyDescent="0.3">
      <c r="D17" s="1">
        <v>10</v>
      </c>
      <c r="E17" s="1">
        <v>4</v>
      </c>
      <c r="F17" s="1" t="s">
        <v>3</v>
      </c>
      <c r="G17" s="1">
        <v>3</v>
      </c>
      <c r="H17" s="1" t="s">
        <v>14</v>
      </c>
      <c r="I17" s="1">
        <v>1</v>
      </c>
      <c r="J17" s="1">
        <v>40423</v>
      </c>
      <c r="K17" s="1">
        <v>27523</v>
      </c>
      <c r="L17" s="1">
        <v>0</v>
      </c>
      <c r="M17" s="1">
        <v>0</v>
      </c>
      <c r="N17" s="1">
        <v>12900</v>
      </c>
      <c r="O17" s="1">
        <v>0</v>
      </c>
      <c r="P17" s="1">
        <v>0</v>
      </c>
      <c r="Q17" s="1">
        <v>24</v>
      </c>
      <c r="R17" s="1">
        <v>0</v>
      </c>
      <c r="S17" s="1">
        <v>0</v>
      </c>
      <c r="T17" s="1">
        <v>10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10</v>
      </c>
      <c r="AB17" s="1">
        <v>51.25</v>
      </c>
      <c r="AC17" s="1">
        <v>90</v>
      </c>
      <c r="AD17" s="1">
        <v>0</v>
      </c>
      <c r="AE17" s="1">
        <v>0</v>
      </c>
      <c r="AF17" s="1">
        <v>51.25</v>
      </c>
      <c r="AG17" s="1">
        <v>2.5</v>
      </c>
      <c r="AH17" s="1">
        <v>0</v>
      </c>
      <c r="AI17" s="1">
        <v>0</v>
      </c>
      <c r="AJ17" s="1">
        <v>2.5</v>
      </c>
      <c r="AK17" s="1">
        <v>0</v>
      </c>
      <c r="AL17" s="1">
        <v>0</v>
      </c>
      <c r="AV17" s="28"/>
      <c r="AW17" s="28"/>
      <c r="AX17" s="28"/>
      <c r="AY17" s="28"/>
    </row>
    <row r="18" spans="4:58" x14ac:dyDescent="0.3">
      <c r="D18" s="1">
        <v>10</v>
      </c>
      <c r="E18" s="1">
        <v>4</v>
      </c>
      <c r="F18" s="1" t="s">
        <v>3</v>
      </c>
      <c r="G18" s="1">
        <v>3</v>
      </c>
      <c r="H18" s="1" t="s">
        <v>14</v>
      </c>
      <c r="I18" s="1">
        <v>4</v>
      </c>
      <c r="J18" s="1">
        <v>47652</v>
      </c>
      <c r="K18" s="1">
        <v>45042</v>
      </c>
      <c r="L18" s="1">
        <v>0</v>
      </c>
      <c r="M18" s="1">
        <v>0</v>
      </c>
      <c r="N18" s="1">
        <v>2610</v>
      </c>
      <c r="O18" s="1">
        <v>0</v>
      </c>
      <c r="P18" s="1">
        <v>0</v>
      </c>
      <c r="Q18" s="1">
        <v>78</v>
      </c>
      <c r="R18" s="1">
        <v>0</v>
      </c>
      <c r="S18" s="1">
        <v>0</v>
      </c>
      <c r="T18" s="1">
        <v>10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10</v>
      </c>
      <c r="AB18" s="1">
        <v>51.25</v>
      </c>
      <c r="AC18" s="1">
        <v>90</v>
      </c>
      <c r="AD18" s="1">
        <v>0</v>
      </c>
      <c r="AE18" s="1">
        <v>0</v>
      </c>
      <c r="AF18" s="1">
        <v>51.25</v>
      </c>
      <c r="AG18" s="1">
        <v>1.5</v>
      </c>
      <c r="AH18" s="1">
        <v>0</v>
      </c>
      <c r="AI18" s="1">
        <v>0</v>
      </c>
      <c r="AJ18" s="1">
        <v>1.5</v>
      </c>
      <c r="AK18" s="1">
        <v>0</v>
      </c>
      <c r="AL18" s="1">
        <v>0</v>
      </c>
    </row>
    <row r="19" spans="4:58" x14ac:dyDescent="0.3">
      <c r="D19" s="1">
        <v>10</v>
      </c>
      <c r="E19" s="1">
        <v>8</v>
      </c>
      <c r="F19" s="1" t="s">
        <v>3</v>
      </c>
      <c r="G19" s="1">
        <v>3</v>
      </c>
      <c r="H19" s="1" t="s">
        <v>14</v>
      </c>
      <c r="I19" s="1">
        <v>0</v>
      </c>
      <c r="J19" s="1">
        <v>33913.999999999702</v>
      </c>
      <c r="K19" s="1">
        <v>27883.999999999702</v>
      </c>
      <c r="L19" s="1">
        <v>0</v>
      </c>
      <c r="M19" s="1">
        <v>0</v>
      </c>
      <c r="N19" s="1">
        <v>6030</v>
      </c>
      <c r="O19" s="1">
        <v>0</v>
      </c>
      <c r="P19" s="1">
        <v>0</v>
      </c>
      <c r="Q19" s="1">
        <v>62</v>
      </c>
      <c r="R19" s="1">
        <v>0</v>
      </c>
      <c r="S19" s="1">
        <v>0</v>
      </c>
      <c r="T19" s="1">
        <v>10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10</v>
      </c>
      <c r="AB19" s="1">
        <v>56.25</v>
      </c>
      <c r="AC19" s="1">
        <v>88</v>
      </c>
      <c r="AD19" s="1">
        <v>0</v>
      </c>
      <c r="AE19" s="1">
        <v>0</v>
      </c>
      <c r="AF19" s="1">
        <v>56.25</v>
      </c>
      <c r="AG19" s="1">
        <v>3.1</v>
      </c>
      <c r="AH19" s="1">
        <v>0</v>
      </c>
      <c r="AI19" s="1">
        <v>0</v>
      </c>
      <c r="AJ19" s="1">
        <v>3.1</v>
      </c>
      <c r="AK19" s="1">
        <v>0</v>
      </c>
      <c r="AL19" s="1">
        <v>0</v>
      </c>
    </row>
    <row r="20" spans="4:58" x14ac:dyDescent="0.3">
      <c r="D20" s="1">
        <v>10</v>
      </c>
      <c r="E20" s="1">
        <v>8</v>
      </c>
      <c r="F20" s="1" t="s">
        <v>3</v>
      </c>
      <c r="G20" s="1">
        <v>3</v>
      </c>
      <c r="H20" s="1" t="s">
        <v>14</v>
      </c>
      <c r="I20" s="1">
        <v>1</v>
      </c>
      <c r="J20" s="1">
        <v>39012.999999999098</v>
      </c>
      <c r="K20" s="1">
        <v>27522.999999999</v>
      </c>
      <c r="L20" s="1">
        <v>0</v>
      </c>
      <c r="M20" s="1">
        <v>0</v>
      </c>
      <c r="N20" s="1">
        <v>11490</v>
      </c>
      <c r="O20" s="1">
        <v>0</v>
      </c>
      <c r="P20" s="1">
        <v>0</v>
      </c>
      <c r="Q20" s="1">
        <v>32</v>
      </c>
      <c r="R20" s="1">
        <v>0</v>
      </c>
      <c r="S20" s="1">
        <v>0</v>
      </c>
      <c r="T20" s="1">
        <v>10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10</v>
      </c>
      <c r="AB20" s="1">
        <v>56.25</v>
      </c>
      <c r="AC20" s="1">
        <v>88</v>
      </c>
      <c r="AD20" s="1">
        <v>0</v>
      </c>
      <c r="AE20" s="1">
        <v>0</v>
      </c>
      <c r="AF20" s="1">
        <v>56.25</v>
      </c>
      <c r="AG20" s="1">
        <v>4.2</v>
      </c>
      <c r="AH20" s="1">
        <v>0</v>
      </c>
      <c r="AI20" s="1">
        <v>0</v>
      </c>
      <c r="AJ20" s="1">
        <v>4.2</v>
      </c>
      <c r="AK20" s="1">
        <v>0</v>
      </c>
      <c r="AL20" s="1">
        <v>0</v>
      </c>
      <c r="AZ20" s="24"/>
      <c r="BA20" s="24"/>
      <c r="BB20" s="25"/>
      <c r="BC20" s="25"/>
      <c r="BD20" s="25"/>
      <c r="BE20" s="25"/>
    </row>
    <row r="21" spans="4:58" x14ac:dyDescent="0.3">
      <c r="D21" s="1">
        <v>10</v>
      </c>
      <c r="E21" s="1">
        <v>8</v>
      </c>
      <c r="F21" s="1" t="s">
        <v>3</v>
      </c>
      <c r="G21" s="1">
        <v>3</v>
      </c>
      <c r="H21" s="1" t="s">
        <v>14</v>
      </c>
      <c r="I21" s="1">
        <v>4</v>
      </c>
      <c r="J21" s="1">
        <v>59333</v>
      </c>
      <c r="K21" s="1">
        <v>56513</v>
      </c>
      <c r="L21" s="1">
        <v>0</v>
      </c>
      <c r="M21" s="1">
        <v>0</v>
      </c>
      <c r="N21" s="1">
        <v>2820</v>
      </c>
      <c r="O21" s="1">
        <v>0</v>
      </c>
      <c r="P21" s="1">
        <v>0</v>
      </c>
      <c r="Q21" s="1">
        <v>77</v>
      </c>
      <c r="R21" s="1">
        <v>0</v>
      </c>
      <c r="S21" s="1">
        <v>0</v>
      </c>
      <c r="T21" s="1">
        <v>10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10</v>
      </c>
      <c r="AB21" s="1">
        <v>56.25</v>
      </c>
      <c r="AC21" s="1">
        <v>88</v>
      </c>
      <c r="AD21" s="1">
        <v>0</v>
      </c>
      <c r="AE21" s="1">
        <v>0</v>
      </c>
      <c r="AF21" s="1">
        <v>56.25</v>
      </c>
      <c r="AG21" s="1">
        <v>1.9</v>
      </c>
      <c r="AH21" s="1">
        <v>0</v>
      </c>
      <c r="AI21" s="1">
        <v>0</v>
      </c>
      <c r="AJ21" s="1">
        <v>1.9</v>
      </c>
      <c r="AK21" s="1">
        <v>0</v>
      </c>
      <c r="AL21" s="1">
        <v>0</v>
      </c>
    </row>
    <row r="22" spans="4:58" x14ac:dyDescent="0.3">
      <c r="D22" s="1">
        <v>10</v>
      </c>
      <c r="E22" s="1">
        <v>4</v>
      </c>
      <c r="F22" s="1" t="s">
        <v>3</v>
      </c>
      <c r="G22" s="1">
        <v>4</v>
      </c>
      <c r="H22" s="1" t="s">
        <v>14</v>
      </c>
      <c r="I22" s="1">
        <v>0</v>
      </c>
      <c r="J22" s="1">
        <v>29666.999369231999</v>
      </c>
      <c r="K22" s="1">
        <v>26187.0000491215</v>
      </c>
      <c r="L22" s="1">
        <v>0</v>
      </c>
      <c r="M22" s="1">
        <v>0</v>
      </c>
      <c r="N22" s="1">
        <v>3479.9992352577901</v>
      </c>
      <c r="O22" s="1">
        <v>0</v>
      </c>
      <c r="P22" s="1">
        <v>0</v>
      </c>
      <c r="Q22" s="1">
        <v>71</v>
      </c>
      <c r="R22" s="1">
        <v>0</v>
      </c>
      <c r="S22" s="1">
        <v>0</v>
      </c>
      <c r="T22" s="1">
        <v>10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9</v>
      </c>
      <c r="AB22" s="1">
        <v>48.25</v>
      </c>
      <c r="AC22" s="1">
        <v>85</v>
      </c>
      <c r="AD22" s="1">
        <v>0</v>
      </c>
      <c r="AE22" s="1">
        <v>0</v>
      </c>
      <c r="AF22" s="1">
        <v>48.25</v>
      </c>
      <c r="AG22" s="1">
        <v>1.4</v>
      </c>
      <c r="AH22" s="1">
        <v>0</v>
      </c>
      <c r="AI22" s="1">
        <v>0</v>
      </c>
      <c r="AJ22" s="1">
        <v>1.4</v>
      </c>
      <c r="AK22" s="1">
        <v>0</v>
      </c>
      <c r="AL22" s="1">
        <v>0</v>
      </c>
      <c r="AV22" s="16" t="s">
        <v>19</v>
      </c>
      <c r="AW22" s="16" t="s">
        <v>0</v>
      </c>
      <c r="AX22" s="16" t="s">
        <v>2</v>
      </c>
      <c r="AY22" s="16" t="s">
        <v>3</v>
      </c>
      <c r="BB22" s="16" t="s">
        <v>19</v>
      </c>
      <c r="BC22" s="16" t="s">
        <v>0</v>
      </c>
      <c r="BD22" s="16" t="s">
        <v>2</v>
      </c>
      <c r="BE22" s="16" t="s">
        <v>3</v>
      </c>
    </row>
    <row r="23" spans="4:58" x14ac:dyDescent="0.3">
      <c r="D23" s="1">
        <v>10</v>
      </c>
      <c r="E23" s="1">
        <v>4</v>
      </c>
      <c r="F23" s="1" t="s">
        <v>3</v>
      </c>
      <c r="G23" s="1">
        <v>4</v>
      </c>
      <c r="H23" s="1" t="s">
        <v>14</v>
      </c>
      <c r="I23" s="1">
        <v>1</v>
      </c>
      <c r="J23" s="1">
        <v>32636.9999999885</v>
      </c>
      <c r="K23" s="1">
        <v>24116.9999999885</v>
      </c>
      <c r="L23" s="1">
        <v>0</v>
      </c>
      <c r="M23" s="1">
        <v>0</v>
      </c>
      <c r="N23" s="1">
        <v>8520</v>
      </c>
      <c r="O23" s="1">
        <v>0</v>
      </c>
      <c r="P23" s="1">
        <v>0</v>
      </c>
      <c r="Q23" s="1">
        <v>47</v>
      </c>
      <c r="R23" s="1">
        <v>0</v>
      </c>
      <c r="S23" s="1">
        <v>0</v>
      </c>
      <c r="T23" s="1">
        <v>10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9</v>
      </c>
      <c r="AB23" s="1">
        <v>48.25</v>
      </c>
      <c r="AC23" s="1">
        <v>85</v>
      </c>
      <c r="AD23" s="1">
        <v>0</v>
      </c>
      <c r="AE23" s="1">
        <v>0</v>
      </c>
      <c r="AF23" s="1">
        <v>48.25</v>
      </c>
      <c r="AG23" s="1">
        <v>1.7</v>
      </c>
      <c r="AH23" s="1">
        <v>0</v>
      </c>
      <c r="AI23" s="1">
        <v>0</v>
      </c>
      <c r="AJ23" s="1">
        <v>1.7</v>
      </c>
      <c r="AK23" s="1">
        <v>0</v>
      </c>
      <c r="AL23" s="1">
        <v>0</v>
      </c>
      <c r="AM23" s="1"/>
      <c r="AU23">
        <v>4</v>
      </c>
      <c r="AV23" s="28">
        <f t="shared" ref="AV23:AY24" si="4">BB5</f>
        <v>0.73091716182227773</v>
      </c>
      <c r="AW23" s="28">
        <f t="shared" si="4"/>
        <v>3.2387267192988685E-2</v>
      </c>
      <c r="AX23" s="28">
        <f t="shared" si="4"/>
        <v>0.19886208557186458</v>
      </c>
      <c r="AY23" s="28">
        <f t="shared" si="4"/>
        <v>3.7833472357626387E-2</v>
      </c>
      <c r="BA23">
        <v>4</v>
      </c>
      <c r="BB23" s="29">
        <f>AV23</f>
        <v>0.73091716182227773</v>
      </c>
      <c r="BC23" s="29">
        <f>AW23</f>
        <v>3.2387267192988685E-2</v>
      </c>
      <c r="BD23" s="29">
        <f>AX23</f>
        <v>0.19886208557186458</v>
      </c>
      <c r="BE23" s="29">
        <f>AY23</f>
        <v>3.7833472357626387E-2</v>
      </c>
    </row>
    <row r="24" spans="4:58" x14ac:dyDescent="0.3">
      <c r="D24" s="1">
        <v>10</v>
      </c>
      <c r="E24" s="1">
        <v>4</v>
      </c>
      <c r="F24" s="1" t="s">
        <v>3</v>
      </c>
      <c r="G24" s="1">
        <v>4</v>
      </c>
      <c r="H24" s="1" t="s">
        <v>14</v>
      </c>
      <c r="I24" s="1">
        <v>4</v>
      </c>
      <c r="J24" s="1">
        <v>31370.999999996999</v>
      </c>
      <c r="K24" s="1">
        <v>29060.999999996999</v>
      </c>
      <c r="L24" s="1">
        <v>0</v>
      </c>
      <c r="M24" s="1">
        <v>0</v>
      </c>
      <c r="N24" s="1">
        <v>2310</v>
      </c>
      <c r="O24" s="1">
        <v>0</v>
      </c>
      <c r="P24" s="1">
        <v>0</v>
      </c>
      <c r="Q24" s="1">
        <v>83</v>
      </c>
      <c r="R24" s="1">
        <v>0</v>
      </c>
      <c r="S24" s="1">
        <v>0</v>
      </c>
      <c r="T24" s="1">
        <v>10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9</v>
      </c>
      <c r="AB24" s="1">
        <v>48.25</v>
      </c>
      <c r="AC24" s="1">
        <v>85</v>
      </c>
      <c r="AD24" s="1">
        <v>0</v>
      </c>
      <c r="AE24" s="1">
        <v>0</v>
      </c>
      <c r="AF24" s="1">
        <v>48.25</v>
      </c>
      <c r="AG24" s="1">
        <v>1.1000000000000001</v>
      </c>
      <c r="AH24" s="1">
        <v>0</v>
      </c>
      <c r="AI24" s="1">
        <v>0</v>
      </c>
      <c r="AJ24" s="1">
        <v>1.1000000000000001</v>
      </c>
      <c r="AK24" s="1">
        <v>0</v>
      </c>
      <c r="AL24" s="1">
        <v>0</v>
      </c>
      <c r="AU24">
        <v>8</v>
      </c>
      <c r="AV24" s="28">
        <f t="shared" si="4"/>
        <v>0.69419421911287815</v>
      </c>
      <c r="AW24" s="28">
        <f t="shared" si="4"/>
        <v>4.489444575388666E-2</v>
      </c>
      <c r="AX24" s="28">
        <f t="shared" si="4"/>
        <v>0.21442006069655714</v>
      </c>
      <c r="AY24" s="28">
        <f t="shared" si="4"/>
        <v>4.6491274436677964E-2</v>
      </c>
      <c r="BA24">
        <v>8</v>
      </c>
      <c r="BB24" s="29">
        <f>BB6</f>
        <v>0.69419421911287815</v>
      </c>
      <c r="BC24" s="29">
        <f>BC6</f>
        <v>4.489444575388666E-2</v>
      </c>
      <c r="BD24" s="29">
        <f>BD6</f>
        <v>0.21442006069655714</v>
      </c>
      <c r="BE24" s="29">
        <f>BE6</f>
        <v>4.6491274436677964E-2</v>
      </c>
    </row>
    <row r="25" spans="4:58" x14ac:dyDescent="0.3">
      <c r="D25" s="1">
        <v>10</v>
      </c>
      <c r="E25" s="1">
        <v>8</v>
      </c>
      <c r="F25" s="1" t="s">
        <v>3</v>
      </c>
      <c r="G25" s="1">
        <v>4</v>
      </c>
      <c r="H25" s="1" t="s">
        <v>14</v>
      </c>
      <c r="I25" s="1">
        <v>0</v>
      </c>
      <c r="J25" s="1">
        <v>30569</v>
      </c>
      <c r="K25" s="1">
        <v>24689</v>
      </c>
      <c r="L25" s="1">
        <v>0</v>
      </c>
      <c r="M25" s="1">
        <v>0</v>
      </c>
      <c r="N25" s="1">
        <v>5880</v>
      </c>
      <c r="O25" s="1">
        <v>0</v>
      </c>
      <c r="P25" s="1">
        <v>0</v>
      </c>
      <c r="Q25" s="1">
        <v>62</v>
      </c>
      <c r="R25" s="1">
        <v>0</v>
      </c>
      <c r="S25" s="1">
        <v>0</v>
      </c>
      <c r="T25" s="1">
        <v>10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10</v>
      </c>
      <c r="AB25" s="1">
        <v>52.38</v>
      </c>
      <c r="AC25" s="1">
        <v>87</v>
      </c>
      <c r="AD25" s="1">
        <v>0</v>
      </c>
      <c r="AE25" s="1">
        <v>0</v>
      </c>
      <c r="AF25" s="1">
        <v>52.375</v>
      </c>
      <c r="AG25" s="1">
        <v>2.2999999999999998</v>
      </c>
      <c r="AH25" s="1">
        <v>0</v>
      </c>
      <c r="AI25" s="1">
        <v>0</v>
      </c>
      <c r="AJ25" s="1">
        <v>2.2999999999999998</v>
      </c>
      <c r="AK25" s="1">
        <v>0</v>
      </c>
      <c r="AL25" s="1">
        <v>0</v>
      </c>
    </row>
    <row r="26" spans="4:58" x14ac:dyDescent="0.3">
      <c r="D26" s="1">
        <v>10</v>
      </c>
      <c r="E26" s="1">
        <v>8</v>
      </c>
      <c r="F26" s="1" t="s">
        <v>3</v>
      </c>
      <c r="G26" s="1">
        <v>4</v>
      </c>
      <c r="H26" s="1" t="s">
        <v>14</v>
      </c>
      <c r="I26" s="1">
        <v>1</v>
      </c>
      <c r="J26" s="1">
        <v>33267</v>
      </c>
      <c r="K26" s="1">
        <v>24117</v>
      </c>
      <c r="L26" s="1">
        <v>0</v>
      </c>
      <c r="M26" s="1">
        <v>0</v>
      </c>
      <c r="N26" s="1">
        <v>9150</v>
      </c>
      <c r="O26" s="1">
        <v>0</v>
      </c>
      <c r="P26" s="1">
        <v>0</v>
      </c>
      <c r="Q26" s="1">
        <v>43</v>
      </c>
      <c r="R26" s="1">
        <v>0</v>
      </c>
      <c r="S26" s="1">
        <v>0</v>
      </c>
      <c r="T26" s="1">
        <v>10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10</v>
      </c>
      <c r="AB26" s="1">
        <v>52.38</v>
      </c>
      <c r="AC26" s="1">
        <v>87</v>
      </c>
      <c r="AD26" s="1">
        <v>0</v>
      </c>
      <c r="AE26" s="1">
        <v>0</v>
      </c>
      <c r="AF26" s="1">
        <v>52.375</v>
      </c>
      <c r="AG26" s="1">
        <v>3.3</v>
      </c>
      <c r="AH26" s="1">
        <v>0</v>
      </c>
      <c r="AI26" s="1">
        <v>0</v>
      </c>
      <c r="AJ26" s="1">
        <v>3.3</v>
      </c>
      <c r="AK26" s="1">
        <v>0</v>
      </c>
      <c r="AL26" s="1">
        <v>0</v>
      </c>
      <c r="AV26" s="28"/>
      <c r="AW26" s="28"/>
      <c r="AX26" s="28"/>
      <c r="AY26" s="28"/>
    </row>
    <row r="27" spans="4:58" x14ac:dyDescent="0.3">
      <c r="D27" s="1">
        <v>10</v>
      </c>
      <c r="E27" s="1">
        <v>8</v>
      </c>
      <c r="F27" s="1" t="s">
        <v>3</v>
      </c>
      <c r="G27" s="1">
        <v>4</v>
      </c>
      <c r="H27" s="1" t="s">
        <v>14</v>
      </c>
      <c r="I27" s="1">
        <v>4</v>
      </c>
      <c r="J27" s="1">
        <v>44920</v>
      </c>
      <c r="K27" s="1">
        <v>42310</v>
      </c>
      <c r="L27" s="1">
        <v>0</v>
      </c>
      <c r="M27" s="1">
        <v>0</v>
      </c>
      <c r="N27" s="1">
        <v>2610</v>
      </c>
      <c r="O27" s="1">
        <v>0</v>
      </c>
      <c r="P27" s="1">
        <v>0</v>
      </c>
      <c r="Q27" s="1">
        <v>84</v>
      </c>
      <c r="R27" s="1">
        <v>0</v>
      </c>
      <c r="S27" s="1">
        <v>0</v>
      </c>
      <c r="T27" s="1">
        <v>10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10</v>
      </c>
      <c r="AB27" s="1">
        <v>52.38</v>
      </c>
      <c r="AC27" s="1">
        <v>87</v>
      </c>
      <c r="AD27" s="1">
        <v>0</v>
      </c>
      <c r="AE27" s="1">
        <v>0</v>
      </c>
      <c r="AF27" s="1">
        <v>52.375</v>
      </c>
      <c r="AG27" s="1">
        <v>1.2</v>
      </c>
      <c r="AH27" s="1">
        <v>0</v>
      </c>
      <c r="AI27" s="1">
        <v>0</v>
      </c>
      <c r="AJ27" s="1">
        <v>1.2</v>
      </c>
      <c r="AK27" s="1">
        <v>0</v>
      </c>
      <c r="AL27" s="1">
        <v>0</v>
      </c>
    </row>
    <row r="28" spans="4:58" x14ac:dyDescent="0.3">
      <c r="D28" s="1">
        <v>10</v>
      </c>
      <c r="E28" s="1">
        <v>4</v>
      </c>
      <c r="F28" s="1" t="s">
        <v>3</v>
      </c>
      <c r="G28" s="1">
        <v>5</v>
      </c>
      <c r="H28" s="1" t="s">
        <v>14</v>
      </c>
      <c r="I28" s="1">
        <v>0</v>
      </c>
      <c r="J28" s="1">
        <v>33778.999999999804</v>
      </c>
      <c r="K28" s="1">
        <v>26548.9999999998</v>
      </c>
      <c r="L28" s="1">
        <v>0</v>
      </c>
      <c r="M28" s="1">
        <v>0</v>
      </c>
      <c r="N28" s="1">
        <v>7230</v>
      </c>
      <c r="O28" s="1">
        <v>0</v>
      </c>
      <c r="P28" s="1">
        <v>0</v>
      </c>
      <c r="Q28" s="1">
        <v>53</v>
      </c>
      <c r="R28" s="1">
        <v>0</v>
      </c>
      <c r="S28" s="1">
        <v>0</v>
      </c>
      <c r="T28" s="1">
        <v>10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16</v>
      </c>
      <c r="AB28" s="1">
        <v>51.75</v>
      </c>
      <c r="AC28" s="1">
        <v>84</v>
      </c>
      <c r="AD28" s="1">
        <v>0</v>
      </c>
      <c r="AE28" s="1">
        <v>0</v>
      </c>
      <c r="AF28" s="1">
        <v>51.75</v>
      </c>
      <c r="AG28" s="1">
        <v>2</v>
      </c>
      <c r="AH28" s="1">
        <v>0</v>
      </c>
      <c r="AI28" s="1">
        <v>0</v>
      </c>
      <c r="AJ28" s="1">
        <v>2</v>
      </c>
      <c r="AK28" s="1">
        <v>0</v>
      </c>
      <c r="AL28" s="1">
        <v>0</v>
      </c>
    </row>
    <row r="29" spans="4:58" x14ac:dyDescent="0.3">
      <c r="D29" s="1">
        <v>10</v>
      </c>
      <c r="E29" s="1">
        <v>4</v>
      </c>
      <c r="F29" s="1" t="s">
        <v>3</v>
      </c>
      <c r="G29" s="1">
        <v>5</v>
      </c>
      <c r="H29" s="1" t="s">
        <v>14</v>
      </c>
      <c r="I29" s="1">
        <v>1</v>
      </c>
      <c r="J29" s="1">
        <v>33969.999999993903</v>
      </c>
      <c r="K29" s="1">
        <v>26529.999999993899</v>
      </c>
      <c r="L29" s="1">
        <v>0</v>
      </c>
      <c r="M29" s="1">
        <v>0</v>
      </c>
      <c r="N29" s="1">
        <v>7440</v>
      </c>
      <c r="O29" s="1">
        <v>0</v>
      </c>
      <c r="P29" s="1">
        <v>0</v>
      </c>
      <c r="Q29" s="1">
        <v>58</v>
      </c>
      <c r="R29" s="1">
        <v>0</v>
      </c>
      <c r="S29" s="1">
        <v>0</v>
      </c>
      <c r="T29" s="1">
        <v>10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16</v>
      </c>
      <c r="AB29" s="1">
        <v>51.75</v>
      </c>
      <c r="AC29" s="1">
        <v>84</v>
      </c>
      <c r="AD29" s="1">
        <v>0</v>
      </c>
      <c r="AE29" s="1">
        <v>0</v>
      </c>
      <c r="AF29" s="1">
        <v>51.75</v>
      </c>
      <c r="AG29" s="1">
        <v>2</v>
      </c>
      <c r="AH29" s="1">
        <v>0</v>
      </c>
      <c r="AI29" s="1">
        <v>0</v>
      </c>
      <c r="AJ29" s="1">
        <v>2</v>
      </c>
      <c r="AK29" s="1">
        <v>0</v>
      </c>
      <c r="AL29" s="1">
        <v>0</v>
      </c>
      <c r="AR29" s="19"/>
      <c r="AZ29" s="11"/>
      <c r="BA29" s="11"/>
      <c r="BB29" s="11"/>
      <c r="BC29" s="11"/>
      <c r="BD29" s="11"/>
      <c r="BE29" s="11"/>
      <c r="BF29" s="11"/>
    </row>
    <row r="30" spans="4:58" x14ac:dyDescent="0.3">
      <c r="D30" s="1">
        <v>10</v>
      </c>
      <c r="E30" s="1">
        <v>4</v>
      </c>
      <c r="F30" s="1" t="s">
        <v>3</v>
      </c>
      <c r="G30" s="1">
        <v>5</v>
      </c>
      <c r="H30" s="1" t="s">
        <v>14</v>
      </c>
      <c r="I30" s="1">
        <v>4</v>
      </c>
      <c r="J30" s="1">
        <v>48308.999999999302</v>
      </c>
      <c r="K30" s="1">
        <v>44918.999999999302</v>
      </c>
      <c r="L30" s="1">
        <v>0</v>
      </c>
      <c r="M30" s="1">
        <v>0</v>
      </c>
      <c r="N30" s="1">
        <v>3390</v>
      </c>
      <c r="O30" s="1">
        <v>0</v>
      </c>
      <c r="P30" s="1">
        <v>0</v>
      </c>
      <c r="Q30" s="1">
        <v>74</v>
      </c>
      <c r="R30" s="1">
        <v>0</v>
      </c>
      <c r="S30" s="1">
        <v>0</v>
      </c>
      <c r="T30" s="1">
        <v>10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16</v>
      </c>
      <c r="AB30" s="1">
        <v>51.75</v>
      </c>
      <c r="AC30" s="1">
        <v>84</v>
      </c>
      <c r="AD30" s="1">
        <v>0</v>
      </c>
      <c r="AE30" s="1">
        <v>0</v>
      </c>
      <c r="AF30" s="1">
        <v>51.75</v>
      </c>
      <c r="AG30" s="1">
        <v>1.2</v>
      </c>
      <c r="AH30" s="1">
        <v>0</v>
      </c>
      <c r="AI30" s="1">
        <v>0</v>
      </c>
      <c r="AJ30" s="1">
        <v>1.2</v>
      </c>
      <c r="AK30" s="1">
        <v>0</v>
      </c>
      <c r="AL30" s="1">
        <v>0</v>
      </c>
      <c r="AO30" s="30"/>
      <c r="AP30" s="30" t="s">
        <v>60</v>
      </c>
      <c r="AQ30" s="30"/>
      <c r="AR30" s="31"/>
      <c r="AS30" s="30"/>
      <c r="AZ30" s="16"/>
      <c r="BA30" s="16"/>
      <c r="BB30" s="16"/>
      <c r="BC30" s="16"/>
      <c r="BD30" s="16"/>
      <c r="BE30" s="16"/>
      <c r="BF30" s="16"/>
    </row>
    <row r="31" spans="4:58" x14ac:dyDescent="0.3">
      <c r="D31" s="1">
        <v>10</v>
      </c>
      <c r="E31" s="1">
        <v>8</v>
      </c>
      <c r="F31" s="1" t="s">
        <v>3</v>
      </c>
      <c r="G31" s="1">
        <v>5</v>
      </c>
      <c r="H31" s="1" t="s">
        <v>14</v>
      </c>
      <c r="I31" s="1">
        <v>0</v>
      </c>
      <c r="J31" s="1">
        <v>33110.999999996697</v>
      </c>
      <c r="K31" s="1">
        <v>26630.9999999967</v>
      </c>
      <c r="L31" s="1">
        <v>0</v>
      </c>
      <c r="M31" s="1">
        <v>0</v>
      </c>
      <c r="N31" s="1">
        <v>6480</v>
      </c>
      <c r="O31" s="1">
        <v>0</v>
      </c>
      <c r="P31" s="1">
        <v>0</v>
      </c>
      <c r="Q31" s="1">
        <v>60</v>
      </c>
      <c r="R31" s="1">
        <v>0</v>
      </c>
      <c r="S31" s="1">
        <v>0</v>
      </c>
      <c r="T31" s="1">
        <v>10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7</v>
      </c>
      <c r="AB31" s="1">
        <v>54.38</v>
      </c>
      <c r="AC31" s="1">
        <v>88</v>
      </c>
      <c r="AD31" s="1">
        <v>0</v>
      </c>
      <c r="AE31" s="1">
        <v>0</v>
      </c>
      <c r="AF31" s="1">
        <v>54.375</v>
      </c>
      <c r="AG31" s="1">
        <v>3.2</v>
      </c>
      <c r="AH31" s="1">
        <v>0</v>
      </c>
      <c r="AI31" s="1">
        <v>0</v>
      </c>
      <c r="AJ31" s="1">
        <v>3.2</v>
      </c>
      <c r="AK31" s="1">
        <v>0</v>
      </c>
      <c r="AL31" s="1">
        <v>0</v>
      </c>
      <c r="AO31" s="16" t="s">
        <v>20</v>
      </c>
      <c r="AP31" s="16" t="s">
        <v>21</v>
      </c>
      <c r="AQ31" s="16" t="s">
        <v>22</v>
      </c>
      <c r="AR31" s="26"/>
      <c r="AZ31" s="28"/>
      <c r="BA31" s="28"/>
      <c r="BB31" s="28"/>
      <c r="BC31" s="28"/>
      <c r="BD31" s="28"/>
      <c r="BE31" s="28"/>
      <c r="BF31" s="28"/>
    </row>
    <row r="32" spans="4:58" x14ac:dyDescent="0.3">
      <c r="D32" s="1">
        <v>10</v>
      </c>
      <c r="E32" s="1">
        <v>8</v>
      </c>
      <c r="F32" s="1" t="s">
        <v>3</v>
      </c>
      <c r="G32" s="1">
        <v>5</v>
      </c>
      <c r="H32" s="1" t="s">
        <v>14</v>
      </c>
      <c r="I32" s="1">
        <v>1</v>
      </c>
      <c r="J32" s="1">
        <v>33369.999999999898</v>
      </c>
      <c r="K32" s="1">
        <v>26529.999999999902</v>
      </c>
      <c r="L32" s="1">
        <v>0</v>
      </c>
      <c r="M32" s="1">
        <v>0</v>
      </c>
      <c r="N32" s="1">
        <v>6840</v>
      </c>
      <c r="O32" s="1">
        <v>0</v>
      </c>
      <c r="P32" s="1">
        <v>0</v>
      </c>
      <c r="Q32" s="1">
        <v>60</v>
      </c>
      <c r="R32" s="1">
        <v>0</v>
      </c>
      <c r="S32" s="1">
        <v>0</v>
      </c>
      <c r="T32" s="1">
        <v>10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7</v>
      </c>
      <c r="AB32" s="1">
        <v>54.38</v>
      </c>
      <c r="AC32" s="1">
        <v>88</v>
      </c>
      <c r="AD32" s="1">
        <v>0</v>
      </c>
      <c r="AE32" s="1">
        <v>0</v>
      </c>
      <c r="AF32" s="1">
        <v>54.375</v>
      </c>
      <c r="AG32" s="1">
        <v>3.3</v>
      </c>
      <c r="AH32" s="1">
        <v>0</v>
      </c>
      <c r="AI32" s="1">
        <v>0</v>
      </c>
      <c r="AJ32" s="1">
        <v>3.3</v>
      </c>
      <c r="AK32" s="1">
        <v>0</v>
      </c>
      <c r="AL32" s="1">
        <v>0</v>
      </c>
      <c r="AN32">
        <v>4</v>
      </c>
      <c r="AO32" s="26">
        <f>AVERAGEIFS(O:O,$D:$D,$AN$3,$E:$E,$AN$32,$I:$I,$AO$3,R:R,"&gt;0")</f>
        <v>81.650000000000006</v>
      </c>
      <c r="AP32" s="26">
        <f>AVERAGEIFS(P:P,$D:$D,$AN$3,$E:$E,$AN$32,$I:$I,$AO$3,S:S,"&gt;0")</f>
        <v>75.424999999999997</v>
      </c>
      <c r="AQ32" s="26">
        <f>AVERAGEIFS(Q:Q,$D:$D,$AN$3,$E:$E,$AN$32,$I:$I,$AO$3,T:T,"&gt;0")</f>
        <v>70.95</v>
      </c>
      <c r="AZ32" s="28"/>
      <c r="BA32" s="28"/>
      <c r="BB32" s="28"/>
      <c r="BC32" s="28"/>
      <c r="BD32" s="28"/>
      <c r="BE32" s="28"/>
      <c r="BF32" s="28"/>
    </row>
    <row r="33" spans="4:70" x14ac:dyDescent="0.3">
      <c r="D33" s="1">
        <v>10</v>
      </c>
      <c r="E33" s="1">
        <v>8</v>
      </c>
      <c r="F33" s="1" t="s">
        <v>3</v>
      </c>
      <c r="G33" s="1">
        <v>5</v>
      </c>
      <c r="H33" s="1" t="s">
        <v>14</v>
      </c>
      <c r="I33" s="1">
        <v>4</v>
      </c>
      <c r="J33" s="1">
        <v>61882</v>
      </c>
      <c r="K33" s="1">
        <v>59692</v>
      </c>
      <c r="L33" s="1">
        <v>0</v>
      </c>
      <c r="M33" s="1">
        <v>0</v>
      </c>
      <c r="N33" s="1">
        <v>2190</v>
      </c>
      <c r="O33" s="1">
        <v>0</v>
      </c>
      <c r="P33" s="1">
        <v>0</v>
      </c>
      <c r="Q33" s="1">
        <v>80</v>
      </c>
      <c r="R33" s="1">
        <v>0</v>
      </c>
      <c r="S33" s="1">
        <v>0</v>
      </c>
      <c r="T33" s="1">
        <v>10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7</v>
      </c>
      <c r="AB33" s="1">
        <v>54.38</v>
      </c>
      <c r="AC33" s="1">
        <v>88</v>
      </c>
      <c r="AD33" s="1">
        <v>0</v>
      </c>
      <c r="AE33" s="1">
        <v>0</v>
      </c>
      <c r="AF33" s="1">
        <v>54.375</v>
      </c>
      <c r="AG33" s="1">
        <v>1.4</v>
      </c>
      <c r="AH33" s="1">
        <v>0</v>
      </c>
      <c r="AI33" s="1">
        <v>0</v>
      </c>
      <c r="AJ33" s="1">
        <v>1.4</v>
      </c>
      <c r="AK33" s="1">
        <v>0</v>
      </c>
      <c r="AL33" s="1">
        <v>0</v>
      </c>
      <c r="AN33">
        <v>8</v>
      </c>
      <c r="AO33" s="26">
        <f>AVERAGEIFS(O:O,$D:$D,$AN$3,$E:$E,$AN$33,$I:$I,$AO$3,R:R,"&gt;0")</f>
        <v>75.5</v>
      </c>
      <c r="AP33" s="26">
        <f>AVERAGEIFS(P:P,$D:$D,$AN$3,$E:$E,$AN$33,$I:$I,$AO$3,S:S,"&gt;0")</f>
        <v>75.900000000000006</v>
      </c>
      <c r="AQ33" s="26">
        <f>AVERAGEIFS(Q:Q,$D:$D,$AN$3,$E:$E,$AN$33,$I:$I,$AO$3,T:T,"&gt;0")</f>
        <v>67.3</v>
      </c>
      <c r="AZ33" s="28"/>
      <c r="BA33" s="28"/>
      <c r="BB33" s="28"/>
      <c r="BC33" s="28"/>
      <c r="BD33" s="28"/>
      <c r="BE33" s="28"/>
      <c r="BF33" s="28"/>
    </row>
    <row r="34" spans="4:70" x14ac:dyDescent="0.3">
      <c r="D34" s="1">
        <v>10</v>
      </c>
      <c r="E34" s="1">
        <v>4</v>
      </c>
      <c r="F34" s="1" t="s">
        <v>3</v>
      </c>
      <c r="G34" s="1">
        <v>6</v>
      </c>
      <c r="H34" s="1" t="s">
        <v>14</v>
      </c>
      <c r="I34" s="1">
        <v>0</v>
      </c>
      <c r="J34" s="1">
        <v>34778</v>
      </c>
      <c r="K34" s="1">
        <v>30848</v>
      </c>
      <c r="L34" s="1">
        <v>0</v>
      </c>
      <c r="M34" s="1">
        <v>0</v>
      </c>
      <c r="N34" s="1">
        <v>3930</v>
      </c>
      <c r="O34" s="1">
        <v>0</v>
      </c>
      <c r="P34" s="1">
        <v>0</v>
      </c>
      <c r="Q34" s="1">
        <v>69</v>
      </c>
      <c r="R34" s="1">
        <v>0</v>
      </c>
      <c r="S34" s="1">
        <v>0</v>
      </c>
      <c r="T34" s="1">
        <v>10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16</v>
      </c>
      <c r="AB34" s="1">
        <v>53.25</v>
      </c>
      <c r="AC34" s="1">
        <v>90</v>
      </c>
      <c r="AD34" s="1">
        <v>0</v>
      </c>
      <c r="AE34" s="1">
        <v>0</v>
      </c>
      <c r="AF34" s="1">
        <v>53.25</v>
      </c>
      <c r="AG34" s="1">
        <v>1.6</v>
      </c>
      <c r="AH34" s="1">
        <v>0</v>
      </c>
      <c r="AI34" s="1">
        <v>0</v>
      </c>
      <c r="AJ34" s="1">
        <v>1.6</v>
      </c>
      <c r="AK34" s="1">
        <v>0</v>
      </c>
      <c r="AL34" s="1">
        <v>0</v>
      </c>
      <c r="AO34" s="49" t="s">
        <v>61</v>
      </c>
      <c r="AP34" s="49"/>
      <c r="AQ34" s="49"/>
      <c r="AR34" s="49" t="s">
        <v>62</v>
      </c>
      <c r="AS34" s="49"/>
      <c r="AT34" s="49"/>
      <c r="AU34" s="49" t="s">
        <v>63</v>
      </c>
      <c r="AV34" s="49"/>
      <c r="AW34" s="49"/>
      <c r="AZ34" s="28"/>
      <c r="BA34" s="28"/>
      <c r="BB34" s="28"/>
      <c r="BC34" s="28"/>
      <c r="BD34" s="28"/>
      <c r="BE34" s="28"/>
      <c r="BF34" s="28"/>
    </row>
    <row r="35" spans="4:70" x14ac:dyDescent="0.3">
      <c r="D35" s="1">
        <v>10</v>
      </c>
      <c r="E35" s="1">
        <v>4</v>
      </c>
      <c r="F35" s="1" t="s">
        <v>3</v>
      </c>
      <c r="G35" s="1">
        <v>6</v>
      </c>
      <c r="H35" s="1" t="s">
        <v>14</v>
      </c>
      <c r="I35" s="1">
        <v>1</v>
      </c>
      <c r="J35" s="1">
        <v>38540.9999999996</v>
      </c>
      <c r="K35" s="1">
        <v>28580.9999999996</v>
      </c>
      <c r="L35" s="1">
        <v>0</v>
      </c>
      <c r="M35" s="1">
        <v>0</v>
      </c>
      <c r="N35" s="1">
        <v>9960</v>
      </c>
      <c r="O35" s="1">
        <v>0</v>
      </c>
      <c r="P35" s="1">
        <v>0</v>
      </c>
      <c r="Q35" s="1">
        <v>32</v>
      </c>
      <c r="R35" s="1">
        <v>0</v>
      </c>
      <c r="S35" s="1">
        <v>0</v>
      </c>
      <c r="T35" s="1">
        <v>10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16</v>
      </c>
      <c r="AB35" s="1">
        <v>53.25</v>
      </c>
      <c r="AC35" s="1">
        <v>90</v>
      </c>
      <c r="AD35" s="1">
        <v>0</v>
      </c>
      <c r="AE35" s="1">
        <v>0</v>
      </c>
      <c r="AF35" s="1">
        <v>53.25</v>
      </c>
      <c r="AG35" s="1">
        <v>2.2999999999999998</v>
      </c>
      <c r="AH35" s="1">
        <v>0</v>
      </c>
      <c r="AI35" s="1">
        <v>0</v>
      </c>
      <c r="AJ35" s="1">
        <v>2.2999999999999998</v>
      </c>
      <c r="AK35" s="1">
        <v>0</v>
      </c>
      <c r="AL35" s="1">
        <v>0</v>
      </c>
      <c r="AO35" s="16" t="s">
        <v>26</v>
      </c>
      <c r="AP35" s="16" t="s">
        <v>27</v>
      </c>
      <c r="AQ35" s="16" t="s">
        <v>28</v>
      </c>
      <c r="AR35" s="16" t="s">
        <v>26</v>
      </c>
      <c r="AS35" s="16" t="s">
        <v>27</v>
      </c>
      <c r="AT35" s="16" t="s">
        <v>28</v>
      </c>
      <c r="AU35" s="16" t="s">
        <v>26</v>
      </c>
      <c r="AV35" s="16" t="s">
        <v>27</v>
      </c>
      <c r="AW35" s="16" t="s">
        <v>28</v>
      </c>
      <c r="AZ35" s="28"/>
      <c r="BA35" s="28"/>
      <c r="BB35" s="28"/>
      <c r="BC35" s="28"/>
      <c r="BD35" s="28"/>
      <c r="BE35" s="28"/>
      <c r="BF35" s="28"/>
    </row>
    <row r="36" spans="4:70" x14ac:dyDescent="0.3">
      <c r="D36" s="1">
        <v>10</v>
      </c>
      <c r="E36" s="1">
        <v>4</v>
      </c>
      <c r="F36" s="1" t="s">
        <v>3</v>
      </c>
      <c r="G36" s="1">
        <v>6</v>
      </c>
      <c r="H36" s="1" t="s">
        <v>14</v>
      </c>
      <c r="I36" s="1">
        <v>4</v>
      </c>
      <c r="J36" s="1">
        <v>41101</v>
      </c>
      <c r="K36" s="1">
        <v>39061</v>
      </c>
      <c r="L36" s="1">
        <v>0</v>
      </c>
      <c r="M36" s="1">
        <v>0</v>
      </c>
      <c r="N36" s="1">
        <v>2040</v>
      </c>
      <c r="O36" s="1">
        <v>0</v>
      </c>
      <c r="P36" s="1">
        <v>0</v>
      </c>
      <c r="Q36" s="1">
        <v>86</v>
      </c>
      <c r="R36" s="1">
        <v>0</v>
      </c>
      <c r="S36" s="1">
        <v>0</v>
      </c>
      <c r="T36" s="1">
        <v>10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16</v>
      </c>
      <c r="AB36" s="1">
        <v>53.25</v>
      </c>
      <c r="AC36" s="1">
        <v>90</v>
      </c>
      <c r="AD36" s="1">
        <v>0</v>
      </c>
      <c r="AE36" s="1">
        <v>0</v>
      </c>
      <c r="AF36" s="1">
        <v>53.25</v>
      </c>
      <c r="AG36" s="1">
        <v>1.2</v>
      </c>
      <c r="AH36" s="1">
        <v>0</v>
      </c>
      <c r="AI36" s="1">
        <v>0</v>
      </c>
      <c r="AJ36" s="1">
        <v>1.2</v>
      </c>
      <c r="AK36" s="1">
        <v>0</v>
      </c>
      <c r="AL36" s="1">
        <v>0</v>
      </c>
      <c r="AN36">
        <v>4</v>
      </c>
      <c r="AO36" s="26">
        <f>AVERAGEIFS(U:U,$D:$D,$AN$3,$E:$E,$AN$32,$I:$I,$AO$3,R:R,"&gt;0")</f>
        <v>10.75</v>
      </c>
      <c r="AP36" s="26">
        <f>AVERAGEIFS(V:V,$D:$D,$AN$3,$E:$E,$AN$32,$I:$I,$AO$3,R:R,"&gt;0")</f>
        <v>50.337499999999999</v>
      </c>
      <c r="AQ36" s="26">
        <f>AVERAGEIFS(W:W,$D:$D,$AN$3,$E:$E,$AN$32,$I:$I,$AO$3,R:R,"&gt;0")</f>
        <v>88.4</v>
      </c>
      <c r="AR36" s="26">
        <f>AVERAGEIFS(X:X,$D:$D,$AN$3,$E:$E,$AN$32,$I:$I,$AO$3,$S:$S,"&gt;0")</f>
        <v>10.7</v>
      </c>
      <c r="AS36" s="26">
        <f>AVERAGEIFS(Y:Y,$D:$D,$AN$3,$E:$E,$AN$32,$I:$I,$AO$3,$S:$S,"&gt;0")</f>
        <v>50.174999999999997</v>
      </c>
      <c r="AT36" s="26">
        <f>AVERAGEIFS(Z:Z,$D:$D,$AN$3,$E:$E,$AN$32,$I:$I,$AO$3,$S:$S,"&gt;0")</f>
        <v>87.85</v>
      </c>
      <c r="AU36" s="26">
        <f>AVERAGEIFS(AA:AA,$D:$D,$AN$3,$E:$E,$AN$32,$I:$I,$AO$3,$T:$T,"&gt;0")</f>
        <v>11.75</v>
      </c>
      <c r="AV36" s="26">
        <f>AVERAGEIFS(AB:AB,$D:$D,$AN$3,$E:$E,$AN$32,$I:$I,$AO$3,$T:$T,"&gt;0")</f>
        <v>50.875</v>
      </c>
      <c r="AW36" s="26">
        <f>AVERAGEIFS(AC:AC,$D:$D,$AN$3,$E:$E,$AN$32,$I:$I,$AO$3,$T:$T,"&gt;0")</f>
        <v>88.15</v>
      </c>
    </row>
    <row r="37" spans="4:70" x14ac:dyDescent="0.3">
      <c r="D37" s="1">
        <v>10</v>
      </c>
      <c r="E37" s="1">
        <v>8</v>
      </c>
      <c r="F37" s="1" t="s">
        <v>3</v>
      </c>
      <c r="G37" s="1">
        <v>6</v>
      </c>
      <c r="H37" s="1" t="s">
        <v>14</v>
      </c>
      <c r="I37" s="1">
        <v>0</v>
      </c>
      <c r="J37" s="1">
        <v>35405</v>
      </c>
      <c r="K37" s="1">
        <v>30035</v>
      </c>
      <c r="L37" s="1">
        <v>0</v>
      </c>
      <c r="M37" s="1">
        <v>0</v>
      </c>
      <c r="N37" s="1">
        <v>5370</v>
      </c>
      <c r="O37" s="1">
        <v>0</v>
      </c>
      <c r="P37" s="1">
        <v>0</v>
      </c>
      <c r="Q37" s="1">
        <v>62</v>
      </c>
      <c r="R37" s="1">
        <v>0</v>
      </c>
      <c r="S37" s="1">
        <v>0</v>
      </c>
      <c r="T37" s="1">
        <v>10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9</v>
      </c>
      <c r="AB37" s="1">
        <v>52</v>
      </c>
      <c r="AC37" s="1">
        <v>87</v>
      </c>
      <c r="AD37" s="1">
        <v>0</v>
      </c>
      <c r="AE37" s="1">
        <v>0</v>
      </c>
      <c r="AF37" s="1">
        <v>52</v>
      </c>
      <c r="AG37" s="1">
        <v>2.6</v>
      </c>
      <c r="AH37" s="1">
        <v>0</v>
      </c>
      <c r="AI37" s="1">
        <v>0</v>
      </c>
      <c r="AJ37" s="1">
        <v>2.6</v>
      </c>
      <c r="AK37" s="1">
        <v>0</v>
      </c>
      <c r="AL37" s="1">
        <v>0</v>
      </c>
      <c r="AN37">
        <v>8</v>
      </c>
      <c r="AO37" s="26">
        <f>AVERAGEIFS(U:U,$D:$D,$AN$3,$E:$E,$AN$33,$I:$I,$AO$3,R:R,"&gt;0")</f>
        <v>9.4</v>
      </c>
      <c r="AP37" s="26">
        <f>AVERAGEIFS(V:V,$D:$D,$AN$3,$E:$E,$AN$33,$I:$I,$AO$3,R:R,"&gt;0")</f>
        <v>53.882500000000007</v>
      </c>
      <c r="AQ37" s="26">
        <f>AVERAGEIFS(W:W,$D:$D,$AN$3,$E:$E,$AN$33,$I:$I,$AO$3,R:R,"&gt;0")</f>
        <v>86.95</v>
      </c>
      <c r="AR37" s="26">
        <f>AVERAGEIFS(X:X,$D:$D,$AN$3,$E:$E,$AN$33,$I:$I,$AO$3,$S:$S,"&gt;0")</f>
        <v>10.199999999999999</v>
      </c>
      <c r="AS37" s="26">
        <f>AVERAGEIFS(Y:Y,$D:$D,$AN$3,$E:$E,$AN$33,$I:$I,$AO$3,$S:$S,"&gt;0")</f>
        <v>54.369499999999995</v>
      </c>
      <c r="AT37" s="26">
        <f>AVERAGEIFS(Z:Z,$D:$D,$AN$3,$E:$E,$AN$33,$I:$I,$AO$3,$S:$S,"&gt;0")</f>
        <v>87.05</v>
      </c>
      <c r="AU37" s="26">
        <f>AVERAGEIFS(AA:AA,$D:$D,$AN$3,$E:$E,$AN$33,$I:$I,$AO$3,$T:$T,"&gt;0")</f>
        <v>9.75</v>
      </c>
      <c r="AV37" s="26">
        <f>AVERAGEIFS(AB:AB,$D:$D,$AN$3,$E:$E,$AN$33,$I:$I,$AO$3,$T:$T,"&gt;0")</f>
        <v>54.363500000000002</v>
      </c>
      <c r="AW37" s="26">
        <f>AVERAGEIFS(AC:AC,$D:$D,$AN$3,$E:$E,$AN$33,$I:$I,$AO$3,$T:$T,"&gt;0")</f>
        <v>87.55</v>
      </c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</row>
    <row r="38" spans="4:70" x14ac:dyDescent="0.3">
      <c r="D38" s="1">
        <v>10</v>
      </c>
      <c r="E38" s="1">
        <v>8</v>
      </c>
      <c r="F38" s="1" t="s">
        <v>3</v>
      </c>
      <c r="G38" s="1">
        <v>6</v>
      </c>
      <c r="H38" s="1" t="s">
        <v>14</v>
      </c>
      <c r="I38" s="1">
        <v>1</v>
      </c>
      <c r="J38" s="1">
        <v>37490.999999999898</v>
      </c>
      <c r="K38" s="1">
        <v>28580.999999999902</v>
      </c>
      <c r="L38" s="1">
        <v>0</v>
      </c>
      <c r="M38" s="1">
        <v>0</v>
      </c>
      <c r="N38" s="1">
        <v>8910</v>
      </c>
      <c r="O38" s="1">
        <v>0</v>
      </c>
      <c r="P38" s="1">
        <v>0</v>
      </c>
      <c r="Q38" s="1">
        <v>40</v>
      </c>
      <c r="R38" s="1">
        <v>0</v>
      </c>
      <c r="S38" s="1">
        <v>0</v>
      </c>
      <c r="T38" s="1">
        <v>10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9</v>
      </c>
      <c r="AB38" s="1">
        <v>52</v>
      </c>
      <c r="AC38" s="1">
        <v>87</v>
      </c>
      <c r="AD38" s="1">
        <v>0</v>
      </c>
      <c r="AE38" s="1">
        <v>0</v>
      </c>
      <c r="AF38" s="1">
        <v>52</v>
      </c>
      <c r="AG38" s="1">
        <v>3.5</v>
      </c>
      <c r="AH38" s="1">
        <v>0</v>
      </c>
      <c r="AI38" s="1">
        <v>0</v>
      </c>
      <c r="AJ38" s="1">
        <v>3.5</v>
      </c>
      <c r="AK38" s="1">
        <v>0</v>
      </c>
      <c r="AL38" s="1">
        <v>0</v>
      </c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</row>
    <row r="39" spans="4:70" x14ac:dyDescent="0.3">
      <c r="D39" s="1">
        <v>10</v>
      </c>
      <c r="E39" s="1">
        <v>8</v>
      </c>
      <c r="F39" s="1" t="s">
        <v>3</v>
      </c>
      <c r="G39" s="1">
        <v>6</v>
      </c>
      <c r="H39" s="1" t="s">
        <v>14</v>
      </c>
      <c r="I39" s="1">
        <v>4</v>
      </c>
      <c r="J39" s="1">
        <v>57789</v>
      </c>
      <c r="K39" s="1">
        <v>55149</v>
      </c>
      <c r="L39" s="1">
        <v>0</v>
      </c>
      <c r="M39" s="1">
        <v>0</v>
      </c>
      <c r="N39" s="1">
        <v>2640</v>
      </c>
      <c r="O39" s="1">
        <v>0</v>
      </c>
      <c r="P39" s="1">
        <v>0</v>
      </c>
      <c r="Q39" s="1">
        <v>83</v>
      </c>
      <c r="R39" s="1">
        <v>0</v>
      </c>
      <c r="S39" s="1">
        <v>0</v>
      </c>
      <c r="T39" s="1">
        <v>10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9</v>
      </c>
      <c r="AB39" s="1">
        <v>52</v>
      </c>
      <c r="AC39" s="1">
        <v>87</v>
      </c>
      <c r="AD39" s="1">
        <v>0</v>
      </c>
      <c r="AE39" s="1">
        <v>0</v>
      </c>
      <c r="AF39" s="1">
        <v>52</v>
      </c>
      <c r="AG39" s="1">
        <v>1.3</v>
      </c>
      <c r="AH39" s="1">
        <v>0</v>
      </c>
      <c r="AI39" s="1">
        <v>0</v>
      </c>
      <c r="AJ39" s="1">
        <v>1.3</v>
      </c>
      <c r="AK39" s="1">
        <v>0</v>
      </c>
      <c r="AL39" s="1">
        <v>0</v>
      </c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</row>
    <row r="40" spans="4:70" x14ac:dyDescent="0.3">
      <c r="D40" s="1">
        <v>10</v>
      </c>
      <c r="E40" s="1">
        <v>4</v>
      </c>
      <c r="F40" s="1" t="s">
        <v>3</v>
      </c>
      <c r="G40" s="1">
        <v>7</v>
      </c>
      <c r="H40" s="1" t="s">
        <v>14</v>
      </c>
      <c r="I40" s="1">
        <v>0</v>
      </c>
      <c r="J40" s="1">
        <v>31487</v>
      </c>
      <c r="K40" s="1">
        <v>28577</v>
      </c>
      <c r="L40" s="1">
        <v>0</v>
      </c>
      <c r="M40" s="1">
        <v>0</v>
      </c>
      <c r="N40" s="1">
        <v>2910</v>
      </c>
      <c r="O40" s="1">
        <v>0</v>
      </c>
      <c r="P40" s="1">
        <v>0</v>
      </c>
      <c r="Q40" s="1">
        <v>82</v>
      </c>
      <c r="R40" s="1">
        <v>0</v>
      </c>
      <c r="S40" s="1">
        <v>0</v>
      </c>
      <c r="T40" s="1">
        <v>10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12</v>
      </c>
      <c r="AB40" s="1">
        <v>51.5</v>
      </c>
      <c r="AC40" s="1">
        <v>88</v>
      </c>
      <c r="AD40" s="1">
        <v>0</v>
      </c>
      <c r="AE40" s="1">
        <v>0</v>
      </c>
      <c r="AF40" s="1">
        <v>51.5</v>
      </c>
      <c r="AG40" s="1">
        <v>1.3</v>
      </c>
      <c r="AH40" s="1">
        <v>0</v>
      </c>
      <c r="AI40" s="1">
        <v>0</v>
      </c>
      <c r="AJ40" s="1">
        <v>1.3</v>
      </c>
      <c r="AK40" s="1">
        <v>0</v>
      </c>
      <c r="AL40" s="1">
        <v>0</v>
      </c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</row>
    <row r="41" spans="4:70" x14ac:dyDescent="0.3">
      <c r="D41" s="1">
        <v>10</v>
      </c>
      <c r="E41" s="1">
        <v>4</v>
      </c>
      <c r="F41" s="1" t="s">
        <v>3</v>
      </c>
      <c r="G41" s="1">
        <v>7</v>
      </c>
      <c r="H41" s="1" t="s">
        <v>14</v>
      </c>
      <c r="I41" s="1">
        <v>1</v>
      </c>
      <c r="J41" s="1">
        <v>36748</v>
      </c>
      <c r="K41" s="1">
        <v>26638</v>
      </c>
      <c r="L41" s="1">
        <v>0</v>
      </c>
      <c r="M41" s="1">
        <v>0</v>
      </c>
      <c r="N41" s="1">
        <v>10110</v>
      </c>
      <c r="O41" s="1">
        <v>0</v>
      </c>
      <c r="P41" s="1">
        <v>0</v>
      </c>
      <c r="Q41" s="1">
        <v>48</v>
      </c>
      <c r="R41" s="1">
        <v>0</v>
      </c>
      <c r="S41" s="1">
        <v>0</v>
      </c>
      <c r="T41" s="1">
        <v>10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12</v>
      </c>
      <c r="AB41" s="1">
        <v>51.5</v>
      </c>
      <c r="AC41" s="1">
        <v>88</v>
      </c>
      <c r="AD41" s="1">
        <v>0</v>
      </c>
      <c r="AE41" s="1">
        <v>0</v>
      </c>
      <c r="AF41" s="1">
        <v>51.5</v>
      </c>
      <c r="AG41" s="1">
        <v>1.8</v>
      </c>
      <c r="AH41" s="1">
        <v>0</v>
      </c>
      <c r="AI41" s="1">
        <v>0</v>
      </c>
      <c r="AJ41" s="1">
        <v>1.8</v>
      </c>
      <c r="AK41" s="1">
        <v>0</v>
      </c>
      <c r="AL41" s="1">
        <v>0</v>
      </c>
      <c r="AO41" s="11" t="s">
        <v>0</v>
      </c>
      <c r="AP41" s="11"/>
      <c r="AQ41" s="11"/>
      <c r="AR41" s="11" t="s">
        <v>2</v>
      </c>
      <c r="AS41" s="11"/>
      <c r="AT41" s="11"/>
      <c r="AU41" s="11" t="s">
        <v>3</v>
      </c>
      <c r="AV41" s="11"/>
      <c r="AW41" s="11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</row>
    <row r="42" spans="4:70" x14ac:dyDescent="0.3">
      <c r="D42" s="1">
        <v>10</v>
      </c>
      <c r="E42" s="1">
        <v>4</v>
      </c>
      <c r="F42" s="1" t="s">
        <v>3</v>
      </c>
      <c r="G42" s="1">
        <v>7</v>
      </c>
      <c r="H42" s="1" t="s">
        <v>14</v>
      </c>
      <c r="I42" s="1">
        <v>4</v>
      </c>
      <c r="J42" s="1">
        <v>34413.9999999996</v>
      </c>
      <c r="K42" s="1">
        <v>32283.9999999996</v>
      </c>
      <c r="L42" s="1">
        <v>0</v>
      </c>
      <c r="M42" s="1">
        <v>0</v>
      </c>
      <c r="N42" s="1">
        <v>2130</v>
      </c>
      <c r="O42" s="1">
        <v>0</v>
      </c>
      <c r="P42" s="1">
        <v>0</v>
      </c>
      <c r="Q42" s="1">
        <v>88</v>
      </c>
      <c r="R42" s="1">
        <v>0</v>
      </c>
      <c r="S42" s="1">
        <v>0</v>
      </c>
      <c r="T42" s="1">
        <v>10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12</v>
      </c>
      <c r="AB42" s="1">
        <v>51.5</v>
      </c>
      <c r="AC42" s="1">
        <v>88</v>
      </c>
      <c r="AD42" s="1">
        <v>0</v>
      </c>
      <c r="AE42" s="1">
        <v>0</v>
      </c>
      <c r="AF42" s="1">
        <v>51.5</v>
      </c>
      <c r="AG42" s="1">
        <v>1</v>
      </c>
      <c r="AH42" s="1">
        <v>0</v>
      </c>
      <c r="AI42" s="1">
        <v>0</v>
      </c>
      <c r="AJ42" s="1">
        <v>1</v>
      </c>
      <c r="AK42" s="1">
        <v>0</v>
      </c>
      <c r="AL42" s="1">
        <v>0</v>
      </c>
      <c r="AO42" t="s">
        <v>42</v>
      </c>
      <c r="AP42" t="s">
        <v>43</v>
      </c>
      <c r="AQ42" t="s">
        <v>44</v>
      </c>
      <c r="AR42" t="s">
        <v>42</v>
      </c>
      <c r="AS42" t="s">
        <v>43</v>
      </c>
      <c r="AT42" t="s">
        <v>44</v>
      </c>
      <c r="AU42" t="s">
        <v>42</v>
      </c>
      <c r="AV42" t="s">
        <v>43</v>
      </c>
      <c r="AW42" t="s">
        <v>44</v>
      </c>
    </row>
    <row r="43" spans="4:70" x14ac:dyDescent="0.3">
      <c r="D43" s="1">
        <v>10</v>
      </c>
      <c r="E43" s="1">
        <v>8</v>
      </c>
      <c r="F43" s="1" t="s">
        <v>3</v>
      </c>
      <c r="G43" s="1">
        <v>7</v>
      </c>
      <c r="H43" s="1" t="s">
        <v>14</v>
      </c>
      <c r="I43" s="1">
        <v>0</v>
      </c>
      <c r="J43" s="1">
        <v>31900</v>
      </c>
      <c r="K43" s="1">
        <v>27910</v>
      </c>
      <c r="L43" s="1">
        <v>0</v>
      </c>
      <c r="M43" s="1">
        <v>0</v>
      </c>
      <c r="N43" s="1">
        <v>3990</v>
      </c>
      <c r="O43" s="1">
        <v>0</v>
      </c>
      <c r="P43" s="1">
        <v>0</v>
      </c>
      <c r="Q43" s="1">
        <v>78</v>
      </c>
      <c r="R43" s="1">
        <v>0</v>
      </c>
      <c r="S43" s="1">
        <v>0</v>
      </c>
      <c r="T43" s="1">
        <v>10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9</v>
      </c>
      <c r="AB43" s="1">
        <v>53.63</v>
      </c>
      <c r="AC43" s="1">
        <v>88</v>
      </c>
      <c r="AD43" s="1">
        <v>0</v>
      </c>
      <c r="AE43" s="1">
        <v>0</v>
      </c>
      <c r="AF43" s="1">
        <v>53.625</v>
      </c>
      <c r="AG43" s="1">
        <v>1.7</v>
      </c>
      <c r="AH43" s="1">
        <v>0</v>
      </c>
      <c r="AI43" s="1">
        <v>0</v>
      </c>
      <c r="AJ43" s="1">
        <v>1.7</v>
      </c>
      <c r="AK43" s="1">
        <v>0</v>
      </c>
      <c r="AL43" s="1">
        <v>0</v>
      </c>
      <c r="AN43">
        <v>4</v>
      </c>
      <c r="AO43" s="19">
        <f>$AO$32-AO36</f>
        <v>70.900000000000006</v>
      </c>
      <c r="AP43" s="19">
        <f>$AO$32-AP36</f>
        <v>31.312500000000007</v>
      </c>
      <c r="AQ43" s="19">
        <f>$AO$32-AQ36</f>
        <v>-6.75</v>
      </c>
      <c r="AR43" s="19">
        <f t="shared" ref="AR43:AT44" si="5">$AP32-AR36</f>
        <v>64.724999999999994</v>
      </c>
      <c r="AS43" s="19">
        <f t="shared" si="5"/>
        <v>25.25</v>
      </c>
      <c r="AT43" s="19">
        <f t="shared" si="5"/>
        <v>-12.424999999999997</v>
      </c>
      <c r="AU43" s="19">
        <f t="shared" ref="AU43:AW44" si="6">$AQ32-AU36</f>
        <v>59.2</v>
      </c>
      <c r="AV43" s="19">
        <f t="shared" si="6"/>
        <v>20.075000000000003</v>
      </c>
      <c r="AW43" s="19">
        <f t="shared" si="6"/>
        <v>-17.200000000000003</v>
      </c>
    </row>
    <row r="44" spans="4:70" x14ac:dyDescent="0.3">
      <c r="D44" s="1">
        <v>10</v>
      </c>
      <c r="E44" s="1">
        <v>8</v>
      </c>
      <c r="F44" s="1" t="s">
        <v>3</v>
      </c>
      <c r="G44" s="1">
        <v>7</v>
      </c>
      <c r="H44" s="1" t="s">
        <v>14</v>
      </c>
      <c r="I44" s="1">
        <v>1</v>
      </c>
      <c r="J44" s="1">
        <v>34948</v>
      </c>
      <c r="K44" s="1">
        <v>26638</v>
      </c>
      <c r="L44" s="1">
        <v>0</v>
      </c>
      <c r="M44" s="1">
        <v>0</v>
      </c>
      <c r="N44" s="1">
        <v>8310</v>
      </c>
      <c r="O44" s="1">
        <v>0</v>
      </c>
      <c r="P44" s="1">
        <v>0</v>
      </c>
      <c r="Q44" s="1">
        <v>57</v>
      </c>
      <c r="R44" s="1">
        <v>0</v>
      </c>
      <c r="S44" s="1">
        <v>0</v>
      </c>
      <c r="T44" s="1">
        <v>10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9</v>
      </c>
      <c r="AB44" s="1">
        <v>53.63</v>
      </c>
      <c r="AC44" s="1">
        <v>88</v>
      </c>
      <c r="AD44" s="1">
        <v>0</v>
      </c>
      <c r="AE44" s="1">
        <v>0</v>
      </c>
      <c r="AF44" s="1">
        <v>53.625</v>
      </c>
      <c r="AG44" s="1">
        <v>2.5</v>
      </c>
      <c r="AH44" s="1">
        <v>0</v>
      </c>
      <c r="AI44" s="1">
        <v>0</v>
      </c>
      <c r="AJ44" s="1">
        <v>2.5</v>
      </c>
      <c r="AK44" s="1">
        <v>0</v>
      </c>
      <c r="AL44" s="1">
        <v>0</v>
      </c>
      <c r="AN44">
        <v>8</v>
      </c>
      <c r="AO44" s="19">
        <f>$AO$33-AO37</f>
        <v>66.099999999999994</v>
      </c>
      <c r="AP44" s="19">
        <f>$AO$33-AP37</f>
        <v>21.617499999999993</v>
      </c>
      <c r="AQ44" s="19">
        <f>$AO$33-AQ37</f>
        <v>-11.450000000000003</v>
      </c>
      <c r="AR44" s="19">
        <f t="shared" si="5"/>
        <v>65.7</v>
      </c>
      <c r="AS44" s="19">
        <f t="shared" si="5"/>
        <v>21.530500000000011</v>
      </c>
      <c r="AT44" s="19">
        <f t="shared" si="5"/>
        <v>-11.149999999999991</v>
      </c>
      <c r="AU44" s="19">
        <f t="shared" si="6"/>
        <v>57.55</v>
      </c>
      <c r="AV44" s="19">
        <f t="shared" si="6"/>
        <v>12.936499999999995</v>
      </c>
      <c r="AW44" s="19">
        <f t="shared" si="6"/>
        <v>-20.25</v>
      </c>
    </row>
    <row r="45" spans="4:70" x14ac:dyDescent="0.3">
      <c r="D45" s="1">
        <v>10</v>
      </c>
      <c r="E45" s="1">
        <v>8</v>
      </c>
      <c r="F45" s="1" t="s">
        <v>3</v>
      </c>
      <c r="G45" s="1">
        <v>7</v>
      </c>
      <c r="H45" s="1" t="s">
        <v>14</v>
      </c>
      <c r="I45" s="1">
        <v>4</v>
      </c>
      <c r="J45" s="1">
        <v>45987</v>
      </c>
      <c r="K45" s="1">
        <v>43707</v>
      </c>
      <c r="L45" s="1">
        <v>0</v>
      </c>
      <c r="M45" s="1">
        <v>0</v>
      </c>
      <c r="N45" s="1">
        <v>2280</v>
      </c>
      <c r="O45" s="1">
        <v>0</v>
      </c>
      <c r="P45" s="1">
        <v>0</v>
      </c>
      <c r="Q45" s="1">
        <v>88</v>
      </c>
      <c r="R45" s="1">
        <v>0</v>
      </c>
      <c r="S45" s="1">
        <v>0</v>
      </c>
      <c r="T45" s="1">
        <v>10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9</v>
      </c>
      <c r="AB45" s="1">
        <v>53.63</v>
      </c>
      <c r="AC45" s="1">
        <v>88</v>
      </c>
      <c r="AD45" s="1">
        <v>0</v>
      </c>
      <c r="AE45" s="1">
        <v>0</v>
      </c>
      <c r="AF45" s="1">
        <v>53.625</v>
      </c>
      <c r="AG45" s="1">
        <v>1</v>
      </c>
      <c r="AH45" s="1">
        <v>0</v>
      </c>
      <c r="AI45" s="1">
        <v>0</v>
      </c>
      <c r="AJ45" s="1">
        <v>1</v>
      </c>
      <c r="AK45" s="1">
        <v>0</v>
      </c>
      <c r="AL45" s="1">
        <v>0</v>
      </c>
      <c r="AO45" s="19"/>
      <c r="AP45" s="19"/>
      <c r="AQ45" s="19"/>
      <c r="AR45" s="19"/>
      <c r="AS45" s="19"/>
      <c r="AT45" s="19"/>
      <c r="AU45" s="19"/>
      <c r="AV45" s="19"/>
      <c r="AW45" s="19"/>
    </row>
    <row r="46" spans="4:70" x14ac:dyDescent="0.3">
      <c r="D46" s="1">
        <v>10</v>
      </c>
      <c r="E46" s="1">
        <v>4</v>
      </c>
      <c r="F46" s="1" t="s">
        <v>3</v>
      </c>
      <c r="G46" s="1">
        <v>8</v>
      </c>
      <c r="H46" s="1" t="s">
        <v>14</v>
      </c>
      <c r="I46" s="1">
        <v>0</v>
      </c>
      <c r="J46" s="1">
        <v>30507</v>
      </c>
      <c r="K46" s="1">
        <v>26337</v>
      </c>
      <c r="L46" s="1">
        <v>0</v>
      </c>
      <c r="M46" s="1">
        <v>0</v>
      </c>
      <c r="N46" s="1">
        <v>4170</v>
      </c>
      <c r="O46" s="1">
        <v>0</v>
      </c>
      <c r="P46" s="1">
        <v>0</v>
      </c>
      <c r="Q46" s="1">
        <v>74</v>
      </c>
      <c r="R46" s="1">
        <v>0</v>
      </c>
      <c r="S46" s="1">
        <v>0</v>
      </c>
      <c r="T46" s="1">
        <v>10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10</v>
      </c>
      <c r="AB46" s="1">
        <v>50.75</v>
      </c>
      <c r="AC46" s="1">
        <v>90</v>
      </c>
      <c r="AD46" s="1">
        <v>0</v>
      </c>
      <c r="AE46" s="1">
        <v>0</v>
      </c>
      <c r="AF46" s="1">
        <v>50.75</v>
      </c>
      <c r="AG46" s="1">
        <v>1.2</v>
      </c>
      <c r="AH46" s="1">
        <v>0</v>
      </c>
      <c r="AI46" s="1">
        <v>0</v>
      </c>
      <c r="AJ46" s="1">
        <v>1.2</v>
      </c>
      <c r="AK46" s="1">
        <v>0</v>
      </c>
      <c r="AL46" s="1">
        <v>0</v>
      </c>
      <c r="AO46" s="19"/>
      <c r="AP46" s="19"/>
      <c r="AQ46" s="19"/>
      <c r="AR46" s="19"/>
      <c r="AS46" s="19"/>
      <c r="AT46" s="19"/>
      <c r="AU46" s="19"/>
      <c r="AV46" s="19"/>
      <c r="AW46" s="19"/>
    </row>
    <row r="47" spans="4:70" x14ac:dyDescent="0.3">
      <c r="D47" s="1">
        <v>10</v>
      </c>
      <c r="E47" s="1">
        <v>4</v>
      </c>
      <c r="F47" s="1" t="s">
        <v>3</v>
      </c>
      <c r="G47" s="1">
        <v>8</v>
      </c>
      <c r="H47" s="1" t="s">
        <v>14</v>
      </c>
      <c r="I47" s="1">
        <v>1</v>
      </c>
      <c r="J47" s="1">
        <v>32402</v>
      </c>
      <c r="K47" s="1">
        <v>26312</v>
      </c>
      <c r="L47" s="1">
        <v>0</v>
      </c>
      <c r="M47" s="1">
        <v>0</v>
      </c>
      <c r="N47" s="1">
        <v>6090</v>
      </c>
      <c r="O47" s="1">
        <v>0</v>
      </c>
      <c r="P47" s="1">
        <v>0</v>
      </c>
      <c r="Q47" s="1">
        <v>66</v>
      </c>
      <c r="R47" s="1">
        <v>0</v>
      </c>
      <c r="S47" s="1">
        <v>0</v>
      </c>
      <c r="T47" s="1">
        <v>10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10</v>
      </c>
      <c r="AB47" s="1">
        <v>50.75</v>
      </c>
      <c r="AC47" s="1">
        <v>90</v>
      </c>
      <c r="AD47" s="1">
        <v>0</v>
      </c>
      <c r="AE47" s="1">
        <v>0</v>
      </c>
      <c r="AF47" s="1">
        <v>50.75</v>
      </c>
      <c r="AG47" s="1">
        <v>1.3</v>
      </c>
      <c r="AH47" s="1">
        <v>0</v>
      </c>
      <c r="AI47" s="1">
        <v>0</v>
      </c>
      <c r="AJ47" s="1">
        <v>1.3</v>
      </c>
      <c r="AK47" s="1">
        <v>0</v>
      </c>
      <c r="AL47" s="1">
        <v>0</v>
      </c>
      <c r="AN47" t="s">
        <v>64</v>
      </c>
      <c r="AO47" s="19">
        <f>AVERAGE(AO43:AO45)</f>
        <v>68.5</v>
      </c>
      <c r="AP47" s="19">
        <f t="shared" ref="AP47:AW47" si="7">AVERAGE(AP43:AP45)</f>
        <v>26.465</v>
      </c>
      <c r="AQ47" s="19">
        <f t="shared" si="7"/>
        <v>-9.1000000000000014</v>
      </c>
      <c r="AR47" s="19">
        <f t="shared" si="7"/>
        <v>65.212500000000006</v>
      </c>
      <c r="AS47" s="19">
        <f t="shared" si="7"/>
        <v>23.390250000000005</v>
      </c>
      <c r="AT47" s="19">
        <f t="shared" si="7"/>
        <v>-11.787499999999994</v>
      </c>
      <c r="AU47" s="19">
        <f t="shared" si="7"/>
        <v>58.375</v>
      </c>
      <c r="AV47" s="19">
        <f t="shared" si="7"/>
        <v>16.505749999999999</v>
      </c>
      <c r="AW47" s="19">
        <f t="shared" si="7"/>
        <v>-18.725000000000001</v>
      </c>
    </row>
    <row r="48" spans="4:70" x14ac:dyDescent="0.3">
      <c r="D48" s="1">
        <v>10</v>
      </c>
      <c r="E48" s="1">
        <v>4</v>
      </c>
      <c r="F48" s="1" t="s">
        <v>3</v>
      </c>
      <c r="G48" s="1">
        <v>8</v>
      </c>
      <c r="H48" s="1" t="s">
        <v>14</v>
      </c>
      <c r="I48" s="1">
        <v>4</v>
      </c>
      <c r="J48" s="1">
        <v>31197</v>
      </c>
      <c r="K48" s="1">
        <v>29427</v>
      </c>
      <c r="L48" s="1">
        <v>0</v>
      </c>
      <c r="M48" s="1">
        <v>0</v>
      </c>
      <c r="N48" s="1">
        <v>1770</v>
      </c>
      <c r="O48" s="1">
        <v>0</v>
      </c>
      <c r="P48" s="1">
        <v>0</v>
      </c>
      <c r="Q48" s="1">
        <v>90</v>
      </c>
      <c r="R48" s="1">
        <v>0</v>
      </c>
      <c r="S48" s="1">
        <v>0</v>
      </c>
      <c r="T48" s="1">
        <v>10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10</v>
      </c>
      <c r="AB48" s="1">
        <v>50.75</v>
      </c>
      <c r="AC48" s="1">
        <v>90</v>
      </c>
      <c r="AD48" s="1">
        <v>0</v>
      </c>
      <c r="AE48" s="1">
        <v>0</v>
      </c>
      <c r="AF48" s="1">
        <v>50.75</v>
      </c>
      <c r="AG48" s="1">
        <v>1</v>
      </c>
      <c r="AH48" s="1">
        <v>0</v>
      </c>
      <c r="AI48" s="1">
        <v>0</v>
      </c>
      <c r="AJ48" s="1">
        <v>1</v>
      </c>
      <c r="AK48" s="1">
        <v>0</v>
      </c>
      <c r="AL48" s="1">
        <v>0</v>
      </c>
    </row>
    <row r="49" spans="4:49" x14ac:dyDescent="0.3">
      <c r="D49" s="1">
        <v>10</v>
      </c>
      <c r="E49" s="1">
        <v>8</v>
      </c>
      <c r="F49" s="1" t="s">
        <v>3</v>
      </c>
      <c r="G49" s="1">
        <v>8</v>
      </c>
      <c r="H49" s="1" t="s">
        <v>14</v>
      </c>
      <c r="I49" s="1">
        <v>0</v>
      </c>
      <c r="J49" s="1">
        <v>30837</v>
      </c>
      <c r="K49" s="1">
        <v>26337</v>
      </c>
      <c r="L49" s="1">
        <v>0</v>
      </c>
      <c r="M49" s="1">
        <v>0</v>
      </c>
      <c r="N49" s="1">
        <v>4500</v>
      </c>
      <c r="O49" s="1">
        <v>0</v>
      </c>
      <c r="P49" s="1">
        <v>0</v>
      </c>
      <c r="Q49" s="1">
        <v>74</v>
      </c>
      <c r="R49" s="1">
        <v>0</v>
      </c>
      <c r="S49" s="1">
        <v>0</v>
      </c>
      <c r="T49" s="1">
        <v>10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10</v>
      </c>
      <c r="AB49" s="1">
        <v>54.25</v>
      </c>
      <c r="AC49" s="1">
        <v>87</v>
      </c>
      <c r="AD49" s="1">
        <v>0</v>
      </c>
      <c r="AE49" s="1">
        <v>0</v>
      </c>
      <c r="AF49" s="1">
        <v>54.25</v>
      </c>
      <c r="AG49" s="1">
        <v>1.6</v>
      </c>
      <c r="AH49" s="1">
        <v>0</v>
      </c>
      <c r="AI49" s="1">
        <v>0</v>
      </c>
      <c r="AJ49" s="1">
        <v>1.6</v>
      </c>
      <c r="AK49" s="1">
        <v>0</v>
      </c>
      <c r="AL49" s="1">
        <v>0</v>
      </c>
    </row>
    <row r="50" spans="4:49" x14ac:dyDescent="0.3">
      <c r="D50" s="1">
        <v>10</v>
      </c>
      <c r="E50" s="1">
        <v>8</v>
      </c>
      <c r="F50" s="1" t="s">
        <v>3</v>
      </c>
      <c r="G50" s="1">
        <v>8</v>
      </c>
      <c r="H50" s="1" t="s">
        <v>14</v>
      </c>
      <c r="I50" s="1">
        <v>1</v>
      </c>
      <c r="J50" s="1">
        <v>31532</v>
      </c>
      <c r="K50" s="1">
        <v>26312</v>
      </c>
      <c r="L50" s="1">
        <v>0</v>
      </c>
      <c r="M50" s="1">
        <v>0</v>
      </c>
      <c r="N50" s="1">
        <v>5220</v>
      </c>
      <c r="O50" s="1">
        <v>0</v>
      </c>
      <c r="P50" s="1">
        <v>0</v>
      </c>
      <c r="Q50" s="1">
        <v>71</v>
      </c>
      <c r="R50" s="1">
        <v>0</v>
      </c>
      <c r="S50" s="1">
        <v>0</v>
      </c>
      <c r="T50" s="1">
        <v>10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10</v>
      </c>
      <c r="AB50" s="1">
        <v>54.25</v>
      </c>
      <c r="AC50" s="1">
        <v>87</v>
      </c>
      <c r="AD50" s="1">
        <v>0</v>
      </c>
      <c r="AE50" s="1">
        <v>0</v>
      </c>
      <c r="AF50" s="1">
        <v>54.25</v>
      </c>
      <c r="AG50" s="1">
        <v>1.7</v>
      </c>
      <c r="AH50" s="1">
        <v>0</v>
      </c>
      <c r="AI50" s="1">
        <v>0</v>
      </c>
      <c r="AJ50" s="1">
        <v>1.7</v>
      </c>
      <c r="AK50" s="1">
        <v>0</v>
      </c>
      <c r="AL50" s="1">
        <v>0</v>
      </c>
    </row>
    <row r="51" spans="4:49" x14ac:dyDescent="0.3">
      <c r="D51" s="1">
        <v>10</v>
      </c>
      <c r="E51" s="1">
        <v>8</v>
      </c>
      <c r="F51" s="1" t="s">
        <v>3</v>
      </c>
      <c r="G51" s="1">
        <v>8</v>
      </c>
      <c r="H51" s="1" t="s">
        <v>14</v>
      </c>
      <c r="I51" s="1">
        <v>4</v>
      </c>
      <c r="J51" s="1">
        <v>35159</v>
      </c>
      <c r="K51" s="1">
        <v>32939</v>
      </c>
      <c r="L51" s="1">
        <v>0</v>
      </c>
      <c r="M51" s="1">
        <v>0</v>
      </c>
      <c r="N51" s="1">
        <v>2220</v>
      </c>
      <c r="O51" s="1">
        <v>0</v>
      </c>
      <c r="P51" s="1">
        <v>0</v>
      </c>
      <c r="Q51" s="1">
        <v>87</v>
      </c>
      <c r="R51" s="1">
        <v>0</v>
      </c>
      <c r="S51" s="1">
        <v>0</v>
      </c>
      <c r="T51" s="1">
        <v>10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10</v>
      </c>
      <c r="AB51" s="1">
        <v>54.25</v>
      </c>
      <c r="AC51" s="1">
        <v>87</v>
      </c>
      <c r="AD51" s="1">
        <v>0</v>
      </c>
      <c r="AE51" s="1">
        <v>0</v>
      </c>
      <c r="AF51" s="1">
        <v>54.25</v>
      </c>
      <c r="AG51" s="1">
        <v>1</v>
      </c>
      <c r="AH51" s="1">
        <v>0</v>
      </c>
      <c r="AI51" s="1">
        <v>0</v>
      </c>
      <c r="AJ51" s="1">
        <v>1</v>
      </c>
      <c r="AK51" s="1">
        <v>0</v>
      </c>
      <c r="AL51" s="1">
        <v>0</v>
      </c>
      <c r="AO51" s="19"/>
      <c r="AP51" s="19"/>
      <c r="AQ51" s="19"/>
      <c r="AR51" s="19"/>
      <c r="AS51" s="19"/>
      <c r="AT51" s="19"/>
      <c r="AU51" s="19"/>
      <c r="AV51" s="19"/>
      <c r="AW51" s="19"/>
    </row>
    <row r="52" spans="4:49" x14ac:dyDescent="0.3">
      <c r="D52" s="1">
        <v>10</v>
      </c>
      <c r="E52" s="1">
        <v>4</v>
      </c>
      <c r="F52" s="1" t="s">
        <v>3</v>
      </c>
      <c r="G52" s="1">
        <v>9</v>
      </c>
      <c r="H52" s="1" t="s">
        <v>14</v>
      </c>
      <c r="I52" s="1">
        <v>0</v>
      </c>
      <c r="J52" s="1">
        <v>32168</v>
      </c>
      <c r="K52" s="1">
        <v>26258</v>
      </c>
      <c r="L52" s="1">
        <v>0</v>
      </c>
      <c r="M52" s="1">
        <v>0</v>
      </c>
      <c r="N52" s="1">
        <v>5910</v>
      </c>
      <c r="O52" s="1">
        <v>0</v>
      </c>
      <c r="P52" s="1">
        <v>0</v>
      </c>
      <c r="Q52" s="1">
        <v>69</v>
      </c>
      <c r="R52" s="1">
        <v>0</v>
      </c>
      <c r="S52" s="1">
        <v>0</v>
      </c>
      <c r="T52" s="1">
        <v>10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15</v>
      </c>
      <c r="AB52" s="1">
        <v>53.75</v>
      </c>
      <c r="AC52" s="1">
        <v>89</v>
      </c>
      <c r="AD52" s="1">
        <v>0</v>
      </c>
      <c r="AE52" s="1">
        <v>0</v>
      </c>
      <c r="AF52" s="1">
        <v>53.75</v>
      </c>
      <c r="AG52" s="1">
        <v>1.8</v>
      </c>
      <c r="AH52" s="1">
        <v>0</v>
      </c>
      <c r="AI52" s="1">
        <v>0</v>
      </c>
      <c r="AJ52" s="1">
        <v>1.8</v>
      </c>
      <c r="AK52" s="1">
        <v>0</v>
      </c>
      <c r="AL52" s="1">
        <v>0</v>
      </c>
    </row>
    <row r="53" spans="4:49" x14ac:dyDescent="0.3">
      <c r="D53" s="1">
        <v>10</v>
      </c>
      <c r="E53" s="1">
        <v>4</v>
      </c>
      <c r="F53" s="1" t="s">
        <v>3</v>
      </c>
      <c r="G53" s="1">
        <v>9</v>
      </c>
      <c r="H53" s="1" t="s">
        <v>14</v>
      </c>
      <c r="I53" s="1">
        <v>1</v>
      </c>
      <c r="J53" s="1">
        <v>33943.999999991</v>
      </c>
      <c r="K53" s="1">
        <v>24253.999999991</v>
      </c>
      <c r="L53" s="1">
        <v>0</v>
      </c>
      <c r="M53" s="1">
        <v>0</v>
      </c>
      <c r="N53" s="1">
        <v>9690</v>
      </c>
      <c r="O53" s="1">
        <v>0</v>
      </c>
      <c r="P53" s="1">
        <v>0</v>
      </c>
      <c r="Q53" s="1">
        <v>53</v>
      </c>
      <c r="R53" s="1">
        <v>0</v>
      </c>
      <c r="S53" s="1">
        <v>0</v>
      </c>
      <c r="T53" s="1">
        <v>10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15</v>
      </c>
      <c r="AB53" s="1">
        <v>53.75</v>
      </c>
      <c r="AC53" s="1">
        <v>89</v>
      </c>
      <c r="AD53" s="1">
        <v>0</v>
      </c>
      <c r="AE53" s="1">
        <v>0</v>
      </c>
      <c r="AF53" s="1">
        <v>53.75</v>
      </c>
      <c r="AG53" s="1">
        <v>2.2000000000000002</v>
      </c>
      <c r="AH53" s="1">
        <v>0</v>
      </c>
      <c r="AI53" s="1">
        <v>0</v>
      </c>
      <c r="AJ53" s="1">
        <v>2.2000000000000002</v>
      </c>
      <c r="AK53" s="1">
        <v>0</v>
      </c>
      <c r="AL53" s="1">
        <v>0</v>
      </c>
    </row>
    <row r="54" spans="4:49" x14ac:dyDescent="0.3">
      <c r="D54" s="1">
        <v>10</v>
      </c>
      <c r="E54" s="1">
        <v>4</v>
      </c>
      <c r="F54" s="1" t="s">
        <v>3</v>
      </c>
      <c r="G54" s="1">
        <v>9</v>
      </c>
      <c r="H54" s="1" t="s">
        <v>14</v>
      </c>
      <c r="I54" s="1">
        <v>4</v>
      </c>
      <c r="J54" s="1">
        <v>60145.999999999898</v>
      </c>
      <c r="K54" s="1">
        <v>57055.999999999898</v>
      </c>
      <c r="L54" s="1">
        <v>0</v>
      </c>
      <c r="M54" s="1">
        <v>0</v>
      </c>
      <c r="N54" s="1">
        <v>3090</v>
      </c>
      <c r="O54" s="1">
        <v>0</v>
      </c>
      <c r="P54" s="1">
        <v>0</v>
      </c>
      <c r="Q54" s="1">
        <v>83</v>
      </c>
      <c r="R54" s="1">
        <v>0</v>
      </c>
      <c r="S54" s="1">
        <v>0</v>
      </c>
      <c r="T54" s="1">
        <v>10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15</v>
      </c>
      <c r="AB54" s="1">
        <v>53.75</v>
      </c>
      <c r="AC54" s="1">
        <v>89</v>
      </c>
      <c r="AD54" s="1">
        <v>0</v>
      </c>
      <c r="AE54" s="1">
        <v>0</v>
      </c>
      <c r="AF54" s="1">
        <v>53.75</v>
      </c>
      <c r="AG54" s="1">
        <v>1.3</v>
      </c>
      <c r="AH54" s="1">
        <v>0</v>
      </c>
      <c r="AI54" s="1">
        <v>0</v>
      </c>
      <c r="AJ54" s="1">
        <v>1.3</v>
      </c>
      <c r="AK54" s="1">
        <v>0</v>
      </c>
      <c r="AL54" s="1">
        <v>0</v>
      </c>
    </row>
    <row r="55" spans="4:49" x14ac:dyDescent="0.3">
      <c r="D55" s="1">
        <v>10</v>
      </c>
      <c r="E55" s="1">
        <v>8</v>
      </c>
      <c r="F55" s="1" t="s">
        <v>3</v>
      </c>
      <c r="G55" s="1">
        <v>9</v>
      </c>
      <c r="H55" s="1" t="s">
        <v>14</v>
      </c>
      <c r="I55" s="1">
        <v>0</v>
      </c>
      <c r="J55" s="1">
        <v>32727.999999999902</v>
      </c>
      <c r="K55" s="1">
        <v>26847.999999999902</v>
      </c>
      <c r="L55" s="1">
        <v>0</v>
      </c>
      <c r="M55" s="1">
        <v>0</v>
      </c>
      <c r="N55" s="1">
        <v>5880</v>
      </c>
      <c r="O55" s="1">
        <v>0</v>
      </c>
      <c r="P55" s="1">
        <v>0</v>
      </c>
      <c r="Q55" s="1">
        <v>67</v>
      </c>
      <c r="R55" s="1">
        <v>0</v>
      </c>
      <c r="S55" s="1">
        <v>0</v>
      </c>
      <c r="T55" s="1">
        <v>10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10</v>
      </c>
      <c r="AB55" s="1">
        <v>55.25</v>
      </c>
      <c r="AC55" s="1">
        <v>88</v>
      </c>
      <c r="AD55" s="1">
        <v>0</v>
      </c>
      <c r="AE55" s="1">
        <v>0</v>
      </c>
      <c r="AF55" s="1">
        <v>55.25</v>
      </c>
      <c r="AG55" s="1">
        <v>2.8</v>
      </c>
      <c r="AH55" s="1">
        <v>0</v>
      </c>
      <c r="AI55" s="1">
        <v>0</v>
      </c>
      <c r="AJ55" s="1">
        <v>2.8</v>
      </c>
      <c r="AK55" s="1">
        <v>0</v>
      </c>
      <c r="AL55" s="1">
        <v>0</v>
      </c>
    </row>
    <row r="56" spans="4:49" x14ac:dyDescent="0.3">
      <c r="D56" s="1">
        <v>10</v>
      </c>
      <c r="E56" s="1">
        <v>8</v>
      </c>
      <c r="F56" s="1" t="s">
        <v>3</v>
      </c>
      <c r="G56" s="1">
        <v>9</v>
      </c>
      <c r="H56" s="1" t="s">
        <v>14</v>
      </c>
      <c r="I56" s="1">
        <v>1</v>
      </c>
      <c r="J56" s="1">
        <v>33913.999999992098</v>
      </c>
      <c r="K56" s="1">
        <v>24253.999999992098</v>
      </c>
      <c r="L56" s="1">
        <v>0</v>
      </c>
      <c r="M56" s="1">
        <v>0</v>
      </c>
      <c r="N56" s="1">
        <v>9660</v>
      </c>
      <c r="O56" s="1">
        <v>0</v>
      </c>
      <c r="P56" s="1">
        <v>0</v>
      </c>
      <c r="Q56" s="1">
        <v>46</v>
      </c>
      <c r="R56" s="1">
        <v>0</v>
      </c>
      <c r="S56" s="1">
        <v>0</v>
      </c>
      <c r="T56" s="1">
        <v>10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10</v>
      </c>
      <c r="AB56" s="1">
        <v>55.25</v>
      </c>
      <c r="AC56" s="1">
        <v>88</v>
      </c>
      <c r="AD56" s="1">
        <v>0</v>
      </c>
      <c r="AE56" s="1">
        <v>0</v>
      </c>
      <c r="AF56" s="1">
        <v>55.25</v>
      </c>
      <c r="AG56" s="1">
        <v>4</v>
      </c>
      <c r="AH56" s="1">
        <v>0</v>
      </c>
      <c r="AI56" s="1">
        <v>0</v>
      </c>
      <c r="AJ56" s="1">
        <v>4</v>
      </c>
      <c r="AK56" s="1">
        <v>0</v>
      </c>
      <c r="AL56" s="1">
        <v>0</v>
      </c>
    </row>
    <row r="57" spans="4:49" x14ac:dyDescent="0.3">
      <c r="D57" s="1">
        <v>10</v>
      </c>
      <c r="E57" s="1">
        <v>8</v>
      </c>
      <c r="F57" s="1" t="s">
        <v>3</v>
      </c>
      <c r="G57" s="1">
        <v>9</v>
      </c>
      <c r="H57" s="1" t="s">
        <v>14</v>
      </c>
      <c r="I57" s="1">
        <v>4</v>
      </c>
      <c r="J57" s="1">
        <v>64356</v>
      </c>
      <c r="K57" s="1">
        <v>61056</v>
      </c>
      <c r="L57" s="1">
        <v>0</v>
      </c>
      <c r="M57" s="1">
        <v>0</v>
      </c>
      <c r="N57" s="1">
        <v>3300</v>
      </c>
      <c r="O57" s="1">
        <v>0</v>
      </c>
      <c r="P57" s="1">
        <v>0</v>
      </c>
      <c r="Q57" s="1">
        <v>79</v>
      </c>
      <c r="R57" s="1">
        <v>0</v>
      </c>
      <c r="S57" s="1">
        <v>0</v>
      </c>
      <c r="T57" s="1">
        <v>10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10</v>
      </c>
      <c r="AB57" s="1">
        <v>55.25</v>
      </c>
      <c r="AC57" s="1">
        <v>88</v>
      </c>
      <c r="AD57" s="1">
        <v>0</v>
      </c>
      <c r="AE57" s="1">
        <v>0</v>
      </c>
      <c r="AF57" s="1">
        <v>55.25</v>
      </c>
      <c r="AG57" s="1">
        <v>1.7</v>
      </c>
      <c r="AH57" s="1">
        <v>0</v>
      </c>
      <c r="AI57" s="1">
        <v>0</v>
      </c>
      <c r="AJ57" s="1">
        <v>1.7</v>
      </c>
      <c r="AK57" s="1">
        <v>0</v>
      </c>
      <c r="AL57" s="1">
        <v>0</v>
      </c>
    </row>
    <row r="58" spans="4:49" x14ac:dyDescent="0.3">
      <c r="D58" s="1">
        <v>10</v>
      </c>
      <c r="E58" s="1">
        <v>4</v>
      </c>
      <c r="F58" s="1" t="s">
        <v>3</v>
      </c>
      <c r="G58" s="1">
        <v>10</v>
      </c>
      <c r="H58" s="1" t="s">
        <v>14</v>
      </c>
      <c r="I58" s="1">
        <v>0</v>
      </c>
      <c r="J58" s="1">
        <v>30643.999999999902</v>
      </c>
      <c r="K58" s="1">
        <v>27643.999999999902</v>
      </c>
      <c r="L58" s="1">
        <v>0</v>
      </c>
      <c r="M58" s="1">
        <v>0</v>
      </c>
      <c r="N58" s="1">
        <v>3000</v>
      </c>
      <c r="O58" s="1">
        <v>0</v>
      </c>
      <c r="P58" s="1">
        <v>0</v>
      </c>
      <c r="Q58" s="1">
        <v>77</v>
      </c>
      <c r="R58" s="1">
        <v>0</v>
      </c>
      <c r="S58" s="1">
        <v>0</v>
      </c>
      <c r="T58" s="1">
        <v>10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10</v>
      </c>
      <c r="AB58" s="1">
        <v>51</v>
      </c>
      <c r="AC58" s="1">
        <v>90</v>
      </c>
      <c r="AD58" s="1">
        <v>0</v>
      </c>
      <c r="AE58" s="1">
        <v>0</v>
      </c>
      <c r="AF58" s="1">
        <v>51</v>
      </c>
      <c r="AG58" s="1">
        <v>1.5</v>
      </c>
      <c r="AH58" s="1">
        <v>0</v>
      </c>
      <c r="AI58" s="1">
        <v>0</v>
      </c>
      <c r="AJ58" s="1">
        <v>1.5</v>
      </c>
      <c r="AK58" s="1">
        <v>0</v>
      </c>
      <c r="AL58" s="1">
        <v>0</v>
      </c>
    </row>
    <row r="59" spans="4:49" x14ac:dyDescent="0.3">
      <c r="D59" s="1">
        <v>10</v>
      </c>
      <c r="E59" s="1">
        <v>4</v>
      </c>
      <c r="F59" s="1" t="s">
        <v>3</v>
      </c>
      <c r="G59" s="1">
        <v>10</v>
      </c>
      <c r="H59" s="1" t="s">
        <v>14</v>
      </c>
      <c r="I59" s="1">
        <v>1</v>
      </c>
      <c r="J59" s="1">
        <v>32817.999999999702</v>
      </c>
      <c r="K59" s="1">
        <v>26937.999999999702</v>
      </c>
      <c r="L59" s="1">
        <v>0</v>
      </c>
      <c r="M59" s="1">
        <v>0</v>
      </c>
      <c r="N59" s="1">
        <v>5880</v>
      </c>
      <c r="O59" s="1">
        <v>0</v>
      </c>
      <c r="P59" s="1">
        <v>0</v>
      </c>
      <c r="Q59" s="1">
        <v>61</v>
      </c>
      <c r="R59" s="1">
        <v>0</v>
      </c>
      <c r="S59" s="1">
        <v>0</v>
      </c>
      <c r="T59" s="1">
        <v>10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10</v>
      </c>
      <c r="AB59" s="1">
        <v>51</v>
      </c>
      <c r="AC59" s="1">
        <v>90</v>
      </c>
      <c r="AD59" s="1">
        <v>0</v>
      </c>
      <c r="AE59" s="1">
        <v>0</v>
      </c>
      <c r="AF59" s="1">
        <v>51</v>
      </c>
      <c r="AG59" s="1">
        <v>1.7</v>
      </c>
      <c r="AH59" s="1">
        <v>0</v>
      </c>
      <c r="AI59" s="1">
        <v>0</v>
      </c>
      <c r="AJ59" s="1">
        <v>1.7</v>
      </c>
      <c r="AK59" s="1">
        <v>0</v>
      </c>
      <c r="AL59" s="1">
        <v>0</v>
      </c>
    </row>
    <row r="60" spans="4:49" x14ac:dyDescent="0.3">
      <c r="D60" s="1">
        <v>10</v>
      </c>
      <c r="E60" s="1">
        <v>4</v>
      </c>
      <c r="F60" s="1" t="s">
        <v>3</v>
      </c>
      <c r="G60" s="1">
        <v>10</v>
      </c>
      <c r="H60" s="1" t="s">
        <v>14</v>
      </c>
      <c r="I60" s="1">
        <v>4</v>
      </c>
      <c r="J60" s="1">
        <v>33088</v>
      </c>
      <c r="K60" s="1">
        <v>30988</v>
      </c>
      <c r="L60" s="1">
        <v>0</v>
      </c>
      <c r="M60" s="1">
        <v>0</v>
      </c>
      <c r="N60" s="1">
        <v>2100</v>
      </c>
      <c r="O60" s="1">
        <v>0</v>
      </c>
      <c r="P60" s="1">
        <v>0</v>
      </c>
      <c r="Q60" s="1">
        <v>80</v>
      </c>
      <c r="R60" s="1">
        <v>0</v>
      </c>
      <c r="S60" s="1">
        <v>0</v>
      </c>
      <c r="T60" s="1">
        <v>10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10</v>
      </c>
      <c r="AB60" s="1">
        <v>51</v>
      </c>
      <c r="AC60" s="1">
        <v>90</v>
      </c>
      <c r="AD60" s="1">
        <v>0</v>
      </c>
      <c r="AE60" s="1">
        <v>0</v>
      </c>
      <c r="AF60" s="1">
        <v>51</v>
      </c>
      <c r="AG60" s="1">
        <v>1.4</v>
      </c>
      <c r="AH60" s="1">
        <v>0</v>
      </c>
      <c r="AI60" s="1">
        <v>0</v>
      </c>
      <c r="AJ60" s="1">
        <v>1.4</v>
      </c>
      <c r="AK60" s="1">
        <v>0</v>
      </c>
      <c r="AL60" s="1">
        <v>0</v>
      </c>
    </row>
    <row r="61" spans="4:49" x14ac:dyDescent="0.3">
      <c r="D61" s="1">
        <v>10</v>
      </c>
      <c r="E61" s="1">
        <v>8</v>
      </c>
      <c r="F61" s="1" t="s">
        <v>3</v>
      </c>
      <c r="G61" s="1">
        <v>10</v>
      </c>
      <c r="H61" s="1" t="s">
        <v>14</v>
      </c>
      <c r="I61" s="1">
        <v>0</v>
      </c>
      <c r="J61" s="1">
        <v>32446.999999999902</v>
      </c>
      <c r="K61" s="1">
        <v>27946.999999999902</v>
      </c>
      <c r="L61" s="1">
        <v>0</v>
      </c>
      <c r="M61" s="1">
        <v>0</v>
      </c>
      <c r="N61" s="1">
        <v>4500</v>
      </c>
      <c r="O61" s="1">
        <v>0</v>
      </c>
      <c r="P61" s="1">
        <v>0</v>
      </c>
      <c r="Q61" s="1">
        <v>73</v>
      </c>
      <c r="R61" s="1">
        <v>0</v>
      </c>
      <c r="S61" s="1">
        <v>0</v>
      </c>
      <c r="T61" s="1">
        <v>10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10</v>
      </c>
      <c r="AB61" s="1">
        <v>56.75</v>
      </c>
      <c r="AC61" s="1">
        <v>88</v>
      </c>
      <c r="AD61" s="1">
        <v>0</v>
      </c>
      <c r="AE61" s="1">
        <v>0</v>
      </c>
      <c r="AF61" s="1">
        <v>56.75</v>
      </c>
      <c r="AG61" s="1">
        <v>2.2000000000000002</v>
      </c>
      <c r="AH61" s="1">
        <v>0</v>
      </c>
      <c r="AI61" s="1">
        <v>0</v>
      </c>
      <c r="AJ61" s="1">
        <v>2.2000000000000002</v>
      </c>
      <c r="AK61" s="1">
        <v>0</v>
      </c>
      <c r="AL61" s="1">
        <v>0</v>
      </c>
    </row>
    <row r="62" spans="4:49" x14ac:dyDescent="0.3">
      <c r="D62" s="1">
        <v>10</v>
      </c>
      <c r="E62" s="1">
        <v>8</v>
      </c>
      <c r="F62" s="1" t="s">
        <v>3</v>
      </c>
      <c r="G62" s="1">
        <v>10</v>
      </c>
      <c r="H62" s="1" t="s">
        <v>14</v>
      </c>
      <c r="I62" s="1">
        <v>1</v>
      </c>
      <c r="J62" s="1">
        <v>34917.999999999403</v>
      </c>
      <c r="K62" s="1">
        <v>26937.9999999994</v>
      </c>
      <c r="L62" s="1">
        <v>0</v>
      </c>
      <c r="M62" s="1">
        <v>0</v>
      </c>
      <c r="N62" s="1">
        <v>7980</v>
      </c>
      <c r="O62" s="1">
        <v>0</v>
      </c>
      <c r="P62" s="1">
        <v>0</v>
      </c>
      <c r="Q62" s="1">
        <v>54</v>
      </c>
      <c r="R62" s="1">
        <v>0</v>
      </c>
      <c r="S62" s="1">
        <v>0</v>
      </c>
      <c r="T62" s="1">
        <v>10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10</v>
      </c>
      <c r="AB62" s="1">
        <v>56.75</v>
      </c>
      <c r="AC62" s="1">
        <v>88</v>
      </c>
      <c r="AD62" s="1">
        <v>0</v>
      </c>
      <c r="AE62" s="1">
        <v>0</v>
      </c>
      <c r="AF62" s="1">
        <v>56.75</v>
      </c>
      <c r="AG62" s="1">
        <v>3</v>
      </c>
      <c r="AH62" s="1">
        <v>0</v>
      </c>
      <c r="AI62" s="1">
        <v>0</v>
      </c>
      <c r="AJ62" s="1">
        <v>3</v>
      </c>
      <c r="AK62" s="1">
        <v>0</v>
      </c>
      <c r="AL62" s="1">
        <v>0</v>
      </c>
    </row>
    <row r="63" spans="4:49" x14ac:dyDescent="0.3">
      <c r="D63" s="1">
        <v>10</v>
      </c>
      <c r="E63" s="1">
        <v>8</v>
      </c>
      <c r="F63" s="1" t="s">
        <v>3</v>
      </c>
      <c r="G63" s="1">
        <v>10</v>
      </c>
      <c r="H63" s="1" t="s">
        <v>14</v>
      </c>
      <c r="I63" s="1">
        <v>4</v>
      </c>
      <c r="J63" s="1">
        <v>41772</v>
      </c>
      <c r="K63" s="1">
        <v>39402</v>
      </c>
      <c r="L63" s="1">
        <v>0</v>
      </c>
      <c r="M63" s="1">
        <v>0</v>
      </c>
      <c r="N63" s="1">
        <v>2370</v>
      </c>
      <c r="O63" s="1">
        <v>0</v>
      </c>
      <c r="P63" s="1">
        <v>0</v>
      </c>
      <c r="Q63" s="1">
        <v>83</v>
      </c>
      <c r="R63" s="1">
        <v>0</v>
      </c>
      <c r="S63" s="1">
        <v>0</v>
      </c>
      <c r="T63" s="1">
        <v>10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10</v>
      </c>
      <c r="AB63" s="1">
        <v>56.75</v>
      </c>
      <c r="AC63" s="1">
        <v>88</v>
      </c>
      <c r="AD63" s="1">
        <v>0</v>
      </c>
      <c r="AE63" s="1">
        <v>0</v>
      </c>
      <c r="AF63" s="1">
        <v>56.75</v>
      </c>
      <c r="AG63" s="1">
        <v>1.5</v>
      </c>
      <c r="AH63" s="1">
        <v>0</v>
      </c>
      <c r="AI63" s="1">
        <v>0</v>
      </c>
      <c r="AJ63" s="1">
        <v>1.5</v>
      </c>
      <c r="AK63" s="1">
        <v>0</v>
      </c>
      <c r="AL63" s="1">
        <v>0</v>
      </c>
    </row>
    <row r="64" spans="4:49" x14ac:dyDescent="0.3">
      <c r="D64" s="1">
        <v>10</v>
      </c>
      <c r="E64" s="1">
        <v>4</v>
      </c>
      <c r="F64" s="1" t="s">
        <v>3</v>
      </c>
      <c r="G64" s="1">
        <v>11</v>
      </c>
      <c r="H64" s="1" t="s">
        <v>14</v>
      </c>
      <c r="I64" s="1">
        <v>0</v>
      </c>
      <c r="J64" s="1">
        <v>31187.999999999101</v>
      </c>
      <c r="K64" s="1">
        <v>26237.999999999101</v>
      </c>
      <c r="L64" s="1">
        <v>0</v>
      </c>
      <c r="M64" s="1">
        <v>0</v>
      </c>
      <c r="N64" s="1">
        <v>4950</v>
      </c>
      <c r="O64" s="1">
        <v>0</v>
      </c>
      <c r="P64" s="1">
        <v>0</v>
      </c>
      <c r="Q64" s="1">
        <v>71</v>
      </c>
      <c r="R64" s="1">
        <v>0</v>
      </c>
      <c r="S64" s="1">
        <v>0</v>
      </c>
      <c r="T64" s="1">
        <v>10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11</v>
      </c>
      <c r="AB64" s="1">
        <v>51.25</v>
      </c>
      <c r="AC64" s="1">
        <v>89</v>
      </c>
      <c r="AD64" s="1">
        <v>0</v>
      </c>
      <c r="AE64" s="1">
        <v>0</v>
      </c>
      <c r="AF64" s="1">
        <v>51.25</v>
      </c>
      <c r="AG64" s="1">
        <v>1.7</v>
      </c>
      <c r="AH64" s="1">
        <v>0</v>
      </c>
      <c r="AI64" s="1">
        <v>0</v>
      </c>
      <c r="AJ64" s="1">
        <v>1.7</v>
      </c>
      <c r="AK64" s="1">
        <v>0</v>
      </c>
      <c r="AL64" s="1">
        <v>0</v>
      </c>
    </row>
    <row r="65" spans="4:72" x14ac:dyDescent="0.3">
      <c r="D65" s="1">
        <v>10</v>
      </c>
      <c r="E65" s="1">
        <v>4</v>
      </c>
      <c r="F65" s="1" t="s">
        <v>3</v>
      </c>
      <c r="G65" s="1">
        <v>11</v>
      </c>
      <c r="H65" s="1" t="s">
        <v>14</v>
      </c>
      <c r="I65" s="1">
        <v>1</v>
      </c>
      <c r="J65" s="1">
        <v>35326.999999996398</v>
      </c>
      <c r="K65" s="1">
        <v>23416.999999996398</v>
      </c>
      <c r="L65" s="1">
        <v>0</v>
      </c>
      <c r="M65" s="1">
        <v>0</v>
      </c>
      <c r="N65" s="1">
        <v>11910</v>
      </c>
      <c r="O65" s="1">
        <v>0</v>
      </c>
      <c r="P65" s="1">
        <v>0</v>
      </c>
      <c r="Q65" s="1">
        <v>38</v>
      </c>
      <c r="R65" s="1">
        <v>0</v>
      </c>
      <c r="S65" s="1">
        <v>0</v>
      </c>
      <c r="T65" s="1">
        <v>10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11</v>
      </c>
      <c r="AB65" s="1">
        <v>51.25</v>
      </c>
      <c r="AC65" s="1">
        <v>89</v>
      </c>
      <c r="AD65" s="1">
        <v>0</v>
      </c>
      <c r="AE65" s="1">
        <v>0</v>
      </c>
      <c r="AF65" s="1">
        <v>51.25</v>
      </c>
      <c r="AG65" s="1">
        <v>2.4</v>
      </c>
      <c r="AH65" s="1">
        <v>0</v>
      </c>
      <c r="AI65" s="1">
        <v>0</v>
      </c>
      <c r="AJ65" s="1">
        <v>2.4</v>
      </c>
      <c r="AK65" s="1">
        <v>0</v>
      </c>
      <c r="AL65" s="1">
        <v>0</v>
      </c>
    </row>
    <row r="66" spans="4:72" x14ac:dyDescent="0.3">
      <c r="D66" s="1">
        <v>10</v>
      </c>
      <c r="E66" s="1">
        <v>4</v>
      </c>
      <c r="F66" s="1" t="s">
        <v>3</v>
      </c>
      <c r="G66" s="1">
        <v>11</v>
      </c>
      <c r="H66" s="1" t="s">
        <v>14</v>
      </c>
      <c r="I66" s="1">
        <v>4</v>
      </c>
      <c r="J66" s="1">
        <v>33741.999172433003</v>
      </c>
      <c r="K66" s="1">
        <v>30771.9991733598</v>
      </c>
      <c r="L66" s="1">
        <v>0</v>
      </c>
      <c r="M66" s="1">
        <v>0</v>
      </c>
      <c r="N66" s="1">
        <v>2969.9997985402601</v>
      </c>
      <c r="O66" s="1">
        <v>0</v>
      </c>
      <c r="P66" s="1">
        <v>0</v>
      </c>
      <c r="Q66" s="1">
        <v>83</v>
      </c>
      <c r="R66" s="1">
        <v>0</v>
      </c>
      <c r="S66" s="1">
        <v>0</v>
      </c>
      <c r="T66" s="1">
        <v>10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11</v>
      </c>
      <c r="AB66" s="1">
        <v>51.25</v>
      </c>
      <c r="AC66" s="1">
        <v>89</v>
      </c>
      <c r="AD66" s="1">
        <v>0</v>
      </c>
      <c r="AE66" s="1">
        <v>0</v>
      </c>
      <c r="AF66" s="1">
        <v>51.25</v>
      </c>
      <c r="AG66" s="1">
        <v>1.3</v>
      </c>
      <c r="AH66" s="1">
        <v>0</v>
      </c>
      <c r="AI66" s="1">
        <v>0</v>
      </c>
      <c r="AJ66" s="1">
        <v>1.3</v>
      </c>
      <c r="AK66" s="1">
        <v>0</v>
      </c>
      <c r="AL66" s="1">
        <v>0</v>
      </c>
    </row>
    <row r="67" spans="4:72" x14ac:dyDescent="0.3">
      <c r="D67" s="1">
        <v>10</v>
      </c>
      <c r="E67" s="1">
        <v>8</v>
      </c>
      <c r="F67" s="1" t="s">
        <v>3</v>
      </c>
      <c r="G67" s="1">
        <v>11</v>
      </c>
      <c r="H67" s="1" t="s">
        <v>14</v>
      </c>
      <c r="I67" s="1">
        <v>0</v>
      </c>
      <c r="J67" s="1">
        <v>32335</v>
      </c>
      <c r="K67" s="1">
        <v>26245</v>
      </c>
      <c r="L67" s="1">
        <v>0</v>
      </c>
      <c r="M67" s="1">
        <v>0</v>
      </c>
      <c r="N67" s="1">
        <v>6090</v>
      </c>
      <c r="O67" s="1">
        <v>0</v>
      </c>
      <c r="P67" s="1">
        <v>0</v>
      </c>
      <c r="Q67" s="1">
        <v>64</v>
      </c>
      <c r="R67" s="1">
        <v>0</v>
      </c>
      <c r="S67" s="1">
        <v>0</v>
      </c>
      <c r="T67" s="1">
        <v>10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10</v>
      </c>
      <c r="AB67" s="1">
        <v>55.25</v>
      </c>
      <c r="AC67" s="1">
        <v>88</v>
      </c>
      <c r="AD67" s="1">
        <v>0</v>
      </c>
      <c r="AE67" s="1">
        <v>0</v>
      </c>
      <c r="AF67" s="1">
        <v>55.25</v>
      </c>
      <c r="AG67" s="1">
        <v>2.7</v>
      </c>
      <c r="AH67" s="1">
        <v>0</v>
      </c>
      <c r="AI67" s="1">
        <v>0</v>
      </c>
      <c r="AJ67" s="1">
        <v>2.7</v>
      </c>
      <c r="AK67" s="1">
        <v>0</v>
      </c>
      <c r="AL67" s="1">
        <v>0</v>
      </c>
    </row>
    <row r="68" spans="4:72" x14ac:dyDescent="0.3">
      <c r="D68" s="1">
        <v>10</v>
      </c>
      <c r="E68" s="1">
        <v>8</v>
      </c>
      <c r="F68" s="1" t="s">
        <v>3</v>
      </c>
      <c r="G68" s="1">
        <v>11</v>
      </c>
      <c r="H68" s="1" t="s">
        <v>14</v>
      </c>
      <c r="I68" s="1">
        <v>1</v>
      </c>
      <c r="J68" s="1">
        <v>33827</v>
      </c>
      <c r="K68" s="1">
        <v>23417</v>
      </c>
      <c r="L68" s="1">
        <v>0</v>
      </c>
      <c r="M68" s="1">
        <v>0</v>
      </c>
      <c r="N68" s="1">
        <v>10410</v>
      </c>
      <c r="O68" s="1">
        <v>0</v>
      </c>
      <c r="P68" s="1">
        <v>0</v>
      </c>
      <c r="Q68" s="1">
        <v>43</v>
      </c>
      <c r="R68" s="1">
        <v>0</v>
      </c>
      <c r="S68" s="1">
        <v>0</v>
      </c>
      <c r="T68" s="1">
        <v>10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10</v>
      </c>
      <c r="AB68" s="1">
        <v>55.25</v>
      </c>
      <c r="AC68" s="1">
        <v>88</v>
      </c>
      <c r="AD68" s="1">
        <v>0</v>
      </c>
      <c r="AE68" s="1">
        <v>0</v>
      </c>
      <c r="AF68" s="1">
        <v>55.25</v>
      </c>
      <c r="AG68" s="1">
        <v>3.8</v>
      </c>
      <c r="AH68" s="1">
        <v>0</v>
      </c>
      <c r="AI68" s="1">
        <v>0</v>
      </c>
      <c r="AJ68" s="1">
        <v>3.8</v>
      </c>
      <c r="AK68" s="1">
        <v>0</v>
      </c>
      <c r="AL68" s="1">
        <v>0</v>
      </c>
    </row>
    <row r="69" spans="4:72" x14ac:dyDescent="0.3">
      <c r="D69" s="1">
        <v>10</v>
      </c>
      <c r="E69" s="1">
        <v>8</v>
      </c>
      <c r="F69" s="1" t="s">
        <v>3</v>
      </c>
      <c r="G69" s="1">
        <v>11</v>
      </c>
      <c r="H69" s="1" t="s">
        <v>14</v>
      </c>
      <c r="I69" s="1">
        <v>4</v>
      </c>
      <c r="J69" s="1">
        <v>49086</v>
      </c>
      <c r="K69" s="1">
        <v>45426</v>
      </c>
      <c r="L69" s="1">
        <v>0</v>
      </c>
      <c r="M69" s="1">
        <v>0</v>
      </c>
      <c r="N69" s="1">
        <v>3660</v>
      </c>
      <c r="O69" s="1">
        <v>0</v>
      </c>
      <c r="P69" s="1">
        <v>0</v>
      </c>
      <c r="Q69" s="1">
        <v>81</v>
      </c>
      <c r="R69" s="1">
        <v>0</v>
      </c>
      <c r="S69" s="1">
        <v>0</v>
      </c>
      <c r="T69" s="1">
        <v>10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10</v>
      </c>
      <c r="AB69" s="1">
        <v>55.25</v>
      </c>
      <c r="AC69" s="1">
        <v>88</v>
      </c>
      <c r="AD69" s="1">
        <v>0</v>
      </c>
      <c r="AE69" s="1">
        <v>0</v>
      </c>
      <c r="AF69" s="1">
        <v>55.25</v>
      </c>
      <c r="AG69" s="1">
        <v>1.5</v>
      </c>
      <c r="AH69" s="1">
        <v>0</v>
      </c>
      <c r="AI69" s="1">
        <v>0</v>
      </c>
      <c r="AJ69" s="1">
        <v>1.5</v>
      </c>
      <c r="AK69" s="1">
        <v>0</v>
      </c>
      <c r="AL69" s="1">
        <v>0</v>
      </c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</row>
    <row r="70" spans="4:72" x14ac:dyDescent="0.3">
      <c r="D70" s="1">
        <v>10</v>
      </c>
      <c r="E70" s="1">
        <v>4</v>
      </c>
      <c r="F70" s="1" t="s">
        <v>3</v>
      </c>
      <c r="G70" s="1">
        <v>12</v>
      </c>
      <c r="H70" s="1" t="s">
        <v>14</v>
      </c>
      <c r="I70" s="1">
        <v>0</v>
      </c>
      <c r="J70" s="1">
        <v>32826.999999999804</v>
      </c>
      <c r="K70" s="1">
        <v>29346.9999999998</v>
      </c>
      <c r="L70" s="1">
        <v>0</v>
      </c>
      <c r="M70" s="1">
        <v>0</v>
      </c>
      <c r="N70" s="1">
        <v>3480</v>
      </c>
      <c r="O70" s="1">
        <v>0</v>
      </c>
      <c r="P70" s="1">
        <v>0</v>
      </c>
      <c r="Q70" s="1">
        <v>81</v>
      </c>
      <c r="R70" s="1">
        <v>0</v>
      </c>
      <c r="S70" s="1">
        <v>0</v>
      </c>
      <c r="T70" s="1">
        <v>10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10</v>
      </c>
      <c r="AB70" s="1">
        <v>50.75</v>
      </c>
      <c r="AC70" s="1">
        <v>90</v>
      </c>
      <c r="AD70" s="1">
        <v>0</v>
      </c>
      <c r="AE70" s="1">
        <v>0</v>
      </c>
      <c r="AF70" s="1">
        <v>50.75</v>
      </c>
      <c r="AG70" s="1">
        <v>1.4</v>
      </c>
      <c r="AH70" s="1">
        <v>0</v>
      </c>
      <c r="AI70" s="1">
        <v>0</v>
      </c>
      <c r="AJ70" s="1">
        <v>1.4</v>
      </c>
      <c r="AK70" s="1">
        <v>0</v>
      </c>
      <c r="AL70" s="1">
        <v>0</v>
      </c>
    </row>
    <row r="71" spans="4:72" x14ac:dyDescent="0.3">
      <c r="D71" s="1">
        <v>10</v>
      </c>
      <c r="E71" s="1">
        <v>4</v>
      </c>
      <c r="F71" s="1" t="s">
        <v>3</v>
      </c>
      <c r="G71" s="1">
        <v>12</v>
      </c>
      <c r="H71" s="1" t="s">
        <v>14</v>
      </c>
      <c r="I71" s="1">
        <v>1</v>
      </c>
      <c r="J71" s="1">
        <v>35216</v>
      </c>
      <c r="K71" s="1">
        <v>27656</v>
      </c>
      <c r="L71" s="1">
        <v>0</v>
      </c>
      <c r="M71" s="1">
        <v>0</v>
      </c>
      <c r="N71" s="1">
        <v>7560</v>
      </c>
      <c r="O71" s="1">
        <v>0</v>
      </c>
      <c r="P71" s="1">
        <v>0</v>
      </c>
      <c r="Q71" s="1">
        <v>62</v>
      </c>
      <c r="R71" s="1">
        <v>0</v>
      </c>
      <c r="S71" s="1">
        <v>0</v>
      </c>
      <c r="T71" s="1">
        <v>10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10</v>
      </c>
      <c r="AB71" s="1">
        <v>50.75</v>
      </c>
      <c r="AC71" s="1">
        <v>90</v>
      </c>
      <c r="AD71" s="1">
        <v>0</v>
      </c>
      <c r="AE71" s="1">
        <v>0</v>
      </c>
      <c r="AF71" s="1">
        <v>50.75</v>
      </c>
      <c r="AG71" s="1">
        <v>1.7</v>
      </c>
      <c r="AH71" s="1">
        <v>0</v>
      </c>
      <c r="AI71" s="1">
        <v>0</v>
      </c>
      <c r="AJ71" s="1">
        <v>1.7</v>
      </c>
      <c r="AK71" s="1">
        <v>0</v>
      </c>
      <c r="AL71" s="1">
        <v>0</v>
      </c>
      <c r="AZ71" s="11"/>
      <c r="BA71" s="11"/>
      <c r="BB71" s="11"/>
      <c r="BC71" s="11"/>
      <c r="BD71" s="11"/>
      <c r="BE71" s="11"/>
      <c r="BF71" s="11"/>
      <c r="BG71" s="11"/>
      <c r="BH71" s="11"/>
      <c r="BK71" s="11"/>
      <c r="BL71" s="11"/>
      <c r="BM71" s="11"/>
      <c r="BN71" s="11"/>
      <c r="BO71" s="11"/>
      <c r="BP71" s="11"/>
      <c r="BQ71" s="11"/>
      <c r="BR71" s="11"/>
      <c r="BS71" s="11"/>
    </row>
    <row r="72" spans="4:72" x14ac:dyDescent="0.3">
      <c r="D72" s="1">
        <v>10</v>
      </c>
      <c r="E72" s="1">
        <v>4</v>
      </c>
      <c r="F72" s="1" t="s">
        <v>3</v>
      </c>
      <c r="G72" s="1">
        <v>12</v>
      </c>
      <c r="H72" s="1" t="s">
        <v>14</v>
      </c>
      <c r="I72" s="1">
        <v>4</v>
      </c>
      <c r="J72" s="1">
        <v>37979.999999999898</v>
      </c>
      <c r="K72" s="1">
        <v>35429.999999999898</v>
      </c>
      <c r="L72" s="1">
        <v>0</v>
      </c>
      <c r="M72" s="1">
        <v>0</v>
      </c>
      <c r="N72" s="1">
        <v>2550</v>
      </c>
      <c r="O72" s="1">
        <v>0</v>
      </c>
      <c r="P72" s="1">
        <v>0</v>
      </c>
      <c r="Q72" s="1">
        <v>86</v>
      </c>
      <c r="R72" s="1">
        <v>0</v>
      </c>
      <c r="S72" s="1">
        <v>0</v>
      </c>
      <c r="T72" s="1">
        <v>10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10</v>
      </c>
      <c r="AB72" s="1">
        <v>50.75</v>
      </c>
      <c r="AC72" s="1">
        <v>90</v>
      </c>
      <c r="AD72" s="1">
        <v>0</v>
      </c>
      <c r="AE72" s="1">
        <v>0</v>
      </c>
      <c r="AF72" s="1">
        <v>50.75</v>
      </c>
      <c r="AG72" s="1">
        <v>1.2</v>
      </c>
      <c r="AH72" s="1">
        <v>0</v>
      </c>
      <c r="AI72" s="1">
        <v>0</v>
      </c>
      <c r="AJ72" s="1">
        <v>1.2</v>
      </c>
      <c r="AK72" s="1">
        <v>0</v>
      </c>
      <c r="AL72" s="1">
        <v>0</v>
      </c>
      <c r="AZ72" s="11"/>
      <c r="BA72" s="11"/>
      <c r="BB72" s="11"/>
      <c r="BC72" s="11"/>
      <c r="BD72" s="11"/>
      <c r="BE72" s="11"/>
      <c r="BF72" s="11"/>
      <c r="BG72" s="11"/>
      <c r="BH72" s="11"/>
      <c r="BK72" s="11"/>
      <c r="BL72" s="11"/>
      <c r="BM72" s="11"/>
      <c r="BN72" s="11"/>
      <c r="BO72" s="11"/>
      <c r="BP72" s="11"/>
      <c r="BQ72" s="11"/>
      <c r="BR72" s="11"/>
      <c r="BS72" s="11"/>
    </row>
    <row r="73" spans="4:72" x14ac:dyDescent="0.3">
      <c r="D73" s="1">
        <v>10</v>
      </c>
      <c r="E73" s="1">
        <v>8</v>
      </c>
      <c r="F73" s="1" t="s">
        <v>3</v>
      </c>
      <c r="G73" s="1">
        <v>12</v>
      </c>
      <c r="H73" s="1" t="s">
        <v>14</v>
      </c>
      <c r="I73" s="1">
        <v>0</v>
      </c>
      <c r="J73" s="1">
        <v>33461</v>
      </c>
      <c r="K73" s="1">
        <v>29051</v>
      </c>
      <c r="L73" s="1">
        <v>0</v>
      </c>
      <c r="M73" s="1">
        <v>0</v>
      </c>
      <c r="N73" s="1">
        <v>4410</v>
      </c>
      <c r="O73" s="1">
        <v>0</v>
      </c>
      <c r="P73" s="1">
        <v>0</v>
      </c>
      <c r="Q73" s="1">
        <v>73</v>
      </c>
      <c r="R73" s="1">
        <v>0</v>
      </c>
      <c r="S73" s="1">
        <v>0</v>
      </c>
      <c r="T73" s="1">
        <v>10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10</v>
      </c>
      <c r="AB73" s="1">
        <v>54.25</v>
      </c>
      <c r="AC73" s="1">
        <v>89</v>
      </c>
      <c r="AD73" s="1">
        <v>0</v>
      </c>
      <c r="AE73" s="1">
        <v>0</v>
      </c>
      <c r="AF73" s="1">
        <v>54.25</v>
      </c>
      <c r="AG73" s="1">
        <v>2.2000000000000002</v>
      </c>
      <c r="AH73" s="1">
        <v>0</v>
      </c>
      <c r="AI73" s="1">
        <v>0</v>
      </c>
      <c r="AJ73" s="1">
        <v>2.2000000000000002</v>
      </c>
      <c r="AK73" s="1">
        <v>0</v>
      </c>
      <c r="AL73" s="1">
        <v>0</v>
      </c>
      <c r="AZ73" s="32"/>
      <c r="BA73" s="33"/>
      <c r="BB73" s="34"/>
      <c r="BC73" s="32"/>
      <c r="BD73" s="33"/>
      <c r="BE73" s="34"/>
      <c r="BF73" s="32"/>
      <c r="BG73" s="33"/>
      <c r="BH73" s="34"/>
    </row>
    <row r="74" spans="4:72" x14ac:dyDescent="0.3">
      <c r="D74" s="1">
        <v>10</v>
      </c>
      <c r="E74" s="1">
        <v>8</v>
      </c>
      <c r="F74" s="1" t="s">
        <v>3</v>
      </c>
      <c r="G74" s="1">
        <v>12</v>
      </c>
      <c r="H74" s="1" t="s">
        <v>14</v>
      </c>
      <c r="I74" s="1">
        <v>1</v>
      </c>
      <c r="J74" s="1">
        <v>34945.999999999498</v>
      </c>
      <c r="K74" s="1">
        <v>27655.999999999502</v>
      </c>
      <c r="L74" s="1">
        <v>0</v>
      </c>
      <c r="M74" s="1">
        <v>0</v>
      </c>
      <c r="N74" s="1">
        <v>7290</v>
      </c>
      <c r="O74" s="1">
        <v>0</v>
      </c>
      <c r="P74" s="1">
        <v>0</v>
      </c>
      <c r="Q74" s="1">
        <v>59</v>
      </c>
      <c r="R74" s="1">
        <v>0</v>
      </c>
      <c r="S74" s="1">
        <v>0</v>
      </c>
      <c r="T74" s="1">
        <v>10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10</v>
      </c>
      <c r="AB74" s="1">
        <v>54.25</v>
      </c>
      <c r="AC74" s="1">
        <v>89</v>
      </c>
      <c r="AD74" s="1">
        <v>0</v>
      </c>
      <c r="AE74" s="1">
        <v>0</v>
      </c>
      <c r="AF74" s="1">
        <v>54.25</v>
      </c>
      <c r="AG74" s="1">
        <v>2.7</v>
      </c>
      <c r="AH74" s="1">
        <v>0</v>
      </c>
      <c r="AI74" s="1">
        <v>0</v>
      </c>
      <c r="AJ74" s="1">
        <v>2.7</v>
      </c>
      <c r="AK74" s="1">
        <v>0</v>
      </c>
      <c r="AL74" s="1">
        <v>0</v>
      </c>
      <c r="AZ74" s="35"/>
      <c r="BA74" s="19"/>
      <c r="BB74" s="36"/>
      <c r="BC74" s="35"/>
      <c r="BD74" s="19"/>
      <c r="BE74" s="36"/>
      <c r="BF74" s="35"/>
      <c r="BG74" s="19"/>
      <c r="BH74" s="36"/>
      <c r="BK74" s="19"/>
      <c r="BL74" s="19"/>
      <c r="BM74" s="19"/>
      <c r="BN74" s="19"/>
      <c r="BO74" s="19"/>
      <c r="BP74" s="19"/>
      <c r="BQ74" s="19"/>
      <c r="BR74" s="19"/>
      <c r="BS74" s="19"/>
    </row>
    <row r="75" spans="4:72" x14ac:dyDescent="0.3">
      <c r="D75" s="1">
        <v>10</v>
      </c>
      <c r="E75" s="1">
        <v>8</v>
      </c>
      <c r="F75" s="1" t="s">
        <v>3</v>
      </c>
      <c r="G75" s="1">
        <v>12</v>
      </c>
      <c r="H75" s="1" t="s">
        <v>14</v>
      </c>
      <c r="I75" s="1">
        <v>4</v>
      </c>
      <c r="J75" s="1">
        <v>48266.999999999898</v>
      </c>
      <c r="K75" s="1">
        <v>45686.999999999898</v>
      </c>
      <c r="L75" s="1">
        <v>0</v>
      </c>
      <c r="M75" s="1">
        <v>0</v>
      </c>
      <c r="N75" s="1">
        <v>2580</v>
      </c>
      <c r="O75" s="1">
        <v>0</v>
      </c>
      <c r="P75" s="1">
        <v>0</v>
      </c>
      <c r="Q75" s="1">
        <v>85</v>
      </c>
      <c r="R75" s="1">
        <v>0</v>
      </c>
      <c r="S75" s="1">
        <v>0</v>
      </c>
      <c r="T75" s="1">
        <v>10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10</v>
      </c>
      <c r="AB75" s="1">
        <v>54.25</v>
      </c>
      <c r="AC75" s="1">
        <v>89</v>
      </c>
      <c r="AD75" s="1">
        <v>0</v>
      </c>
      <c r="AE75" s="1">
        <v>0</v>
      </c>
      <c r="AF75" s="1">
        <v>54.25</v>
      </c>
      <c r="AG75" s="1">
        <v>1.3</v>
      </c>
      <c r="AH75" s="1">
        <v>0</v>
      </c>
      <c r="AI75" s="1">
        <v>0</v>
      </c>
      <c r="AJ75" s="1">
        <v>1.3</v>
      </c>
      <c r="AK75" s="1">
        <v>0</v>
      </c>
      <c r="AL75" s="1">
        <v>0</v>
      </c>
      <c r="AZ75" s="35"/>
      <c r="BA75" s="19"/>
      <c r="BB75" s="36"/>
      <c r="BC75" s="35"/>
      <c r="BD75" s="19"/>
      <c r="BE75" s="36"/>
      <c r="BF75" s="35"/>
      <c r="BG75" s="19"/>
      <c r="BH75" s="36"/>
      <c r="BK75" s="19"/>
      <c r="BL75" s="19"/>
      <c r="BM75" s="19"/>
      <c r="BN75" s="19"/>
      <c r="BO75" s="19"/>
      <c r="BP75" s="19"/>
      <c r="BQ75" s="19"/>
      <c r="BR75" s="19"/>
      <c r="BS75" s="19"/>
    </row>
    <row r="76" spans="4:72" x14ac:dyDescent="0.3">
      <c r="D76" s="1">
        <v>10</v>
      </c>
      <c r="E76" s="1">
        <v>4</v>
      </c>
      <c r="F76" s="1" t="s">
        <v>3</v>
      </c>
      <c r="G76" s="1">
        <v>13</v>
      </c>
      <c r="H76" s="1" t="s">
        <v>14</v>
      </c>
      <c r="I76" s="1">
        <v>0</v>
      </c>
      <c r="J76" s="1">
        <v>34628</v>
      </c>
      <c r="K76" s="1">
        <v>29378</v>
      </c>
      <c r="L76" s="1">
        <v>0</v>
      </c>
      <c r="M76" s="1">
        <v>0</v>
      </c>
      <c r="N76" s="1">
        <v>5250</v>
      </c>
      <c r="O76" s="1">
        <v>0</v>
      </c>
      <c r="P76" s="1">
        <v>0</v>
      </c>
      <c r="Q76" s="1">
        <v>71</v>
      </c>
      <c r="R76" s="1">
        <v>0</v>
      </c>
      <c r="S76" s="1">
        <v>0</v>
      </c>
      <c r="T76" s="1">
        <v>10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11</v>
      </c>
      <c r="AB76" s="1">
        <v>50.5</v>
      </c>
      <c r="AC76" s="1">
        <v>89</v>
      </c>
      <c r="AD76" s="1">
        <v>0</v>
      </c>
      <c r="AE76" s="1">
        <v>0</v>
      </c>
      <c r="AF76" s="1">
        <v>50.5</v>
      </c>
      <c r="AG76" s="1">
        <v>1.5</v>
      </c>
      <c r="AH76" s="1">
        <v>0</v>
      </c>
      <c r="AI76" s="1">
        <v>0</v>
      </c>
      <c r="AJ76" s="1">
        <v>1.5</v>
      </c>
      <c r="AK76" s="1">
        <v>0</v>
      </c>
      <c r="AL76" s="1">
        <v>0</v>
      </c>
      <c r="AZ76" s="35"/>
      <c r="BA76" s="19"/>
      <c r="BB76" s="36"/>
      <c r="BC76" s="35"/>
      <c r="BD76" s="19"/>
      <c r="BE76" s="36"/>
      <c r="BF76" s="35"/>
      <c r="BG76" s="19"/>
      <c r="BH76" s="36"/>
      <c r="BK76" s="19"/>
      <c r="BL76" s="19"/>
      <c r="BM76" s="19"/>
      <c r="BN76" s="19"/>
      <c r="BO76" s="19"/>
      <c r="BP76" s="19"/>
      <c r="BQ76" s="19"/>
      <c r="BR76" s="19"/>
      <c r="BS76" s="19"/>
    </row>
    <row r="77" spans="4:72" x14ac:dyDescent="0.3">
      <c r="D77" s="1">
        <v>10</v>
      </c>
      <c r="E77" s="1">
        <v>4</v>
      </c>
      <c r="F77" s="1" t="s">
        <v>3</v>
      </c>
      <c r="G77" s="1">
        <v>13</v>
      </c>
      <c r="H77" s="1" t="s">
        <v>14</v>
      </c>
      <c r="I77" s="1">
        <v>1</v>
      </c>
      <c r="J77" s="1">
        <v>38746</v>
      </c>
      <c r="K77" s="1">
        <v>24556</v>
      </c>
      <c r="L77" s="1">
        <v>0</v>
      </c>
      <c r="M77" s="1">
        <v>0</v>
      </c>
      <c r="N77" s="1">
        <v>14190</v>
      </c>
      <c r="O77" s="1">
        <v>0</v>
      </c>
      <c r="P77" s="1">
        <v>0</v>
      </c>
      <c r="Q77" s="1">
        <v>28</v>
      </c>
      <c r="R77" s="1">
        <v>0</v>
      </c>
      <c r="S77" s="1">
        <v>0</v>
      </c>
      <c r="T77" s="1">
        <v>10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11</v>
      </c>
      <c r="AB77" s="1">
        <v>50.5</v>
      </c>
      <c r="AC77" s="1">
        <v>89</v>
      </c>
      <c r="AD77" s="1">
        <v>0</v>
      </c>
      <c r="AE77" s="1">
        <v>0</v>
      </c>
      <c r="AF77" s="1">
        <v>50.5</v>
      </c>
      <c r="AG77" s="1">
        <v>2.1</v>
      </c>
      <c r="AH77" s="1">
        <v>0</v>
      </c>
      <c r="AI77" s="1">
        <v>0</v>
      </c>
      <c r="AJ77" s="1">
        <v>2.1</v>
      </c>
      <c r="AK77" s="1">
        <v>0</v>
      </c>
      <c r="AL77" s="1">
        <v>0</v>
      </c>
      <c r="AZ77" s="35"/>
      <c r="BA77" s="19"/>
      <c r="BB77" s="36"/>
      <c r="BC77" s="35"/>
      <c r="BD77" s="19"/>
      <c r="BE77" s="36"/>
      <c r="BF77" s="35"/>
      <c r="BG77" s="19"/>
      <c r="BH77" s="36"/>
      <c r="BK77" s="19"/>
      <c r="BL77" s="19"/>
      <c r="BM77" s="19"/>
      <c r="BN77" s="19"/>
      <c r="BO77" s="19"/>
      <c r="BP77" s="19"/>
      <c r="BQ77" s="19"/>
      <c r="BR77" s="19"/>
      <c r="BS77" s="19"/>
    </row>
    <row r="78" spans="4:72" x14ac:dyDescent="0.3">
      <c r="D78" s="1">
        <v>10</v>
      </c>
      <c r="E78" s="1">
        <v>4</v>
      </c>
      <c r="F78" s="1" t="s">
        <v>3</v>
      </c>
      <c r="G78" s="1">
        <v>13</v>
      </c>
      <c r="H78" s="1" t="s">
        <v>14</v>
      </c>
      <c r="I78" s="1">
        <v>4</v>
      </c>
      <c r="J78" s="1">
        <v>38420</v>
      </c>
      <c r="K78" s="1">
        <v>35630</v>
      </c>
      <c r="L78" s="1">
        <v>0</v>
      </c>
      <c r="M78" s="1">
        <v>0</v>
      </c>
      <c r="N78" s="1">
        <v>2790</v>
      </c>
      <c r="O78" s="1">
        <v>0</v>
      </c>
      <c r="P78" s="1">
        <v>0</v>
      </c>
      <c r="Q78" s="1">
        <v>85</v>
      </c>
      <c r="R78" s="1">
        <v>0</v>
      </c>
      <c r="S78" s="1">
        <v>0</v>
      </c>
      <c r="T78" s="1">
        <v>10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11</v>
      </c>
      <c r="AB78" s="1">
        <v>50.5</v>
      </c>
      <c r="AC78" s="1">
        <v>89</v>
      </c>
      <c r="AD78" s="1">
        <v>0</v>
      </c>
      <c r="AE78" s="1">
        <v>0</v>
      </c>
      <c r="AF78" s="1">
        <v>50.5</v>
      </c>
      <c r="AG78" s="1">
        <v>1.2</v>
      </c>
      <c r="AH78" s="1">
        <v>0</v>
      </c>
      <c r="AI78" s="1">
        <v>0</v>
      </c>
      <c r="AJ78" s="1">
        <v>1.2</v>
      </c>
      <c r="AK78" s="1">
        <v>0</v>
      </c>
      <c r="AL78" s="1">
        <v>0</v>
      </c>
      <c r="AZ78" s="35"/>
      <c r="BA78" s="19"/>
      <c r="BB78" s="36"/>
      <c r="BC78" s="35"/>
      <c r="BD78" s="19"/>
      <c r="BE78" s="36"/>
      <c r="BF78" s="35"/>
      <c r="BG78" s="19"/>
      <c r="BH78" s="36"/>
      <c r="BK78" s="19"/>
      <c r="BL78" s="19"/>
      <c r="BM78" s="19"/>
      <c r="BN78" s="19"/>
      <c r="BO78" s="19"/>
      <c r="BP78" s="19"/>
      <c r="BQ78" s="19"/>
      <c r="BR78" s="19"/>
      <c r="BS78" s="19"/>
    </row>
    <row r="79" spans="4:72" x14ac:dyDescent="0.3">
      <c r="D79" s="1">
        <v>10</v>
      </c>
      <c r="E79" s="1">
        <v>8</v>
      </c>
      <c r="F79" s="1" t="s">
        <v>3</v>
      </c>
      <c r="G79" s="1">
        <v>13</v>
      </c>
      <c r="H79" s="1" t="s">
        <v>14</v>
      </c>
      <c r="I79" s="1">
        <v>0</v>
      </c>
      <c r="J79" s="1">
        <v>35829</v>
      </c>
      <c r="K79" s="1">
        <v>28299</v>
      </c>
      <c r="L79" s="1">
        <v>0</v>
      </c>
      <c r="M79" s="1">
        <v>0</v>
      </c>
      <c r="N79" s="1">
        <v>7530</v>
      </c>
      <c r="O79" s="1">
        <v>0</v>
      </c>
      <c r="P79" s="1">
        <v>0</v>
      </c>
      <c r="Q79" s="1">
        <v>59</v>
      </c>
      <c r="R79" s="1">
        <v>0</v>
      </c>
      <c r="S79" s="1">
        <v>0</v>
      </c>
      <c r="T79" s="1">
        <v>10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9</v>
      </c>
      <c r="AB79" s="1">
        <v>54.25</v>
      </c>
      <c r="AC79" s="1">
        <v>87</v>
      </c>
      <c r="AD79" s="1">
        <v>0</v>
      </c>
      <c r="AE79" s="1">
        <v>0</v>
      </c>
      <c r="AF79" s="1">
        <v>54.25</v>
      </c>
      <c r="AG79" s="1">
        <v>2.7</v>
      </c>
      <c r="AH79" s="1">
        <v>0</v>
      </c>
      <c r="AI79" s="1">
        <v>0</v>
      </c>
      <c r="AJ79" s="1">
        <v>2.7</v>
      </c>
      <c r="AK79" s="1">
        <v>0</v>
      </c>
      <c r="AL79" s="1">
        <v>0</v>
      </c>
      <c r="AZ79" s="37"/>
      <c r="BA79" s="38"/>
      <c r="BB79" s="39"/>
      <c r="BC79" s="37"/>
      <c r="BD79" s="38"/>
      <c r="BE79" s="39"/>
      <c r="BF79" s="37"/>
      <c r="BG79" s="38"/>
      <c r="BH79" s="39"/>
      <c r="BK79" s="19"/>
      <c r="BL79" s="19"/>
      <c r="BM79" s="19"/>
      <c r="BN79" s="19"/>
      <c r="BO79" s="19"/>
      <c r="BP79" s="19"/>
      <c r="BQ79" s="19"/>
      <c r="BR79" s="19"/>
      <c r="BS79" s="19"/>
    </row>
    <row r="80" spans="4:72" x14ac:dyDescent="0.3">
      <c r="D80" s="1">
        <v>10</v>
      </c>
      <c r="E80" s="1">
        <v>8</v>
      </c>
      <c r="F80" s="1" t="s">
        <v>3</v>
      </c>
      <c r="G80" s="1">
        <v>13</v>
      </c>
      <c r="H80" s="1" t="s">
        <v>14</v>
      </c>
      <c r="I80" s="1">
        <v>1</v>
      </c>
      <c r="J80" s="1">
        <v>38565.999999997301</v>
      </c>
      <c r="K80" s="1">
        <v>24555.999999997301</v>
      </c>
      <c r="L80" s="1">
        <v>0</v>
      </c>
      <c r="M80" s="1">
        <v>0</v>
      </c>
      <c r="N80" s="1">
        <v>14010</v>
      </c>
      <c r="O80" s="1">
        <v>0</v>
      </c>
      <c r="P80" s="1">
        <v>0</v>
      </c>
      <c r="Q80" s="1">
        <v>29</v>
      </c>
      <c r="R80" s="1">
        <v>0</v>
      </c>
      <c r="S80" s="1">
        <v>0</v>
      </c>
      <c r="T80" s="1">
        <v>10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9</v>
      </c>
      <c r="AB80" s="1">
        <v>54.25</v>
      </c>
      <c r="AC80" s="1">
        <v>87</v>
      </c>
      <c r="AD80" s="1">
        <v>0</v>
      </c>
      <c r="AE80" s="1">
        <v>0</v>
      </c>
      <c r="AF80" s="1">
        <v>54.25</v>
      </c>
      <c r="AG80" s="1">
        <v>3.9</v>
      </c>
      <c r="AH80" s="1">
        <v>0</v>
      </c>
      <c r="AI80" s="1">
        <v>0</v>
      </c>
      <c r="AJ80" s="1">
        <v>3.9</v>
      </c>
      <c r="AK80" s="1">
        <v>0</v>
      </c>
      <c r="AL80" s="1">
        <v>0</v>
      </c>
    </row>
    <row r="81" spans="4:71" x14ac:dyDescent="0.3">
      <c r="D81" s="1">
        <v>10</v>
      </c>
      <c r="E81" s="1">
        <v>8</v>
      </c>
      <c r="F81" s="1" t="s">
        <v>3</v>
      </c>
      <c r="G81" s="1">
        <v>13</v>
      </c>
      <c r="H81" s="1" t="s">
        <v>14</v>
      </c>
      <c r="I81" s="1">
        <v>4</v>
      </c>
      <c r="J81" s="1">
        <v>44679</v>
      </c>
      <c r="K81" s="1">
        <v>40179</v>
      </c>
      <c r="L81" s="1">
        <v>0</v>
      </c>
      <c r="M81" s="1">
        <v>0</v>
      </c>
      <c r="N81" s="1">
        <v>4500</v>
      </c>
      <c r="O81" s="1">
        <v>0</v>
      </c>
      <c r="P81" s="1">
        <v>0</v>
      </c>
      <c r="Q81" s="1">
        <v>74</v>
      </c>
      <c r="R81" s="1">
        <v>0</v>
      </c>
      <c r="S81" s="1">
        <v>0</v>
      </c>
      <c r="T81" s="1">
        <v>10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9</v>
      </c>
      <c r="AB81" s="1">
        <v>54.25</v>
      </c>
      <c r="AC81" s="1">
        <v>87</v>
      </c>
      <c r="AD81" s="1">
        <v>0</v>
      </c>
      <c r="AE81" s="1">
        <v>0</v>
      </c>
      <c r="AF81" s="1">
        <v>54.25</v>
      </c>
      <c r="AG81" s="1">
        <v>1.9</v>
      </c>
      <c r="AH81" s="1">
        <v>0</v>
      </c>
      <c r="AI81" s="1">
        <v>0</v>
      </c>
      <c r="AJ81" s="1">
        <v>1.9</v>
      </c>
      <c r="AK81" s="1">
        <v>0</v>
      </c>
      <c r="AL81" s="1">
        <v>0</v>
      </c>
    </row>
    <row r="82" spans="4:71" x14ac:dyDescent="0.3">
      <c r="D82" s="1">
        <v>10</v>
      </c>
      <c r="E82" s="1">
        <v>4</v>
      </c>
      <c r="F82" s="1" t="s">
        <v>3</v>
      </c>
      <c r="G82" s="1">
        <v>14</v>
      </c>
      <c r="H82" s="1" t="s">
        <v>14</v>
      </c>
      <c r="I82" s="1">
        <v>0</v>
      </c>
      <c r="J82" s="1">
        <v>35728</v>
      </c>
      <c r="K82" s="1">
        <v>30718</v>
      </c>
      <c r="L82" s="1">
        <v>0</v>
      </c>
      <c r="M82" s="1">
        <v>0</v>
      </c>
      <c r="N82" s="1">
        <v>5010</v>
      </c>
      <c r="O82" s="1">
        <v>0</v>
      </c>
      <c r="P82" s="1">
        <v>0</v>
      </c>
      <c r="Q82" s="1">
        <v>69</v>
      </c>
      <c r="R82" s="1">
        <v>0</v>
      </c>
      <c r="S82" s="1">
        <v>0</v>
      </c>
      <c r="T82" s="1">
        <v>10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10</v>
      </c>
      <c r="AB82" s="1">
        <v>49.5</v>
      </c>
      <c r="AC82" s="1">
        <v>88</v>
      </c>
      <c r="AD82" s="1">
        <v>0</v>
      </c>
      <c r="AE82" s="1">
        <v>0</v>
      </c>
      <c r="AF82" s="1">
        <v>49.5</v>
      </c>
      <c r="AG82" s="1">
        <v>1.8</v>
      </c>
      <c r="AH82" s="1">
        <v>0</v>
      </c>
      <c r="AI82" s="1">
        <v>0</v>
      </c>
      <c r="AJ82" s="1">
        <v>1.8</v>
      </c>
      <c r="AK82" s="1">
        <v>0</v>
      </c>
      <c r="AL82" s="1">
        <v>0</v>
      </c>
      <c r="AO82" s="11"/>
      <c r="AP82" s="11"/>
      <c r="AQ82" s="11"/>
      <c r="AR82" s="11"/>
      <c r="AS82" s="11"/>
      <c r="AT82" s="11"/>
      <c r="AU82" s="11"/>
      <c r="AV82" s="11"/>
      <c r="AW82" s="11"/>
      <c r="AZ82" s="11"/>
      <c r="BA82" s="11"/>
      <c r="BB82" s="11"/>
      <c r="BC82" s="11"/>
      <c r="BD82" s="11"/>
      <c r="BE82" s="11"/>
      <c r="BF82" s="11"/>
      <c r="BG82" s="11"/>
      <c r="BH82" s="11"/>
      <c r="BK82" s="11"/>
      <c r="BL82" s="11"/>
      <c r="BM82" s="11"/>
      <c r="BN82" s="11"/>
      <c r="BO82" s="11"/>
      <c r="BP82" s="11"/>
      <c r="BQ82" s="11"/>
      <c r="BR82" s="11"/>
      <c r="BS82" s="11"/>
    </row>
    <row r="83" spans="4:71" x14ac:dyDescent="0.3">
      <c r="D83" s="1">
        <v>10</v>
      </c>
      <c r="E83" s="1">
        <v>4</v>
      </c>
      <c r="F83" s="1" t="s">
        <v>3</v>
      </c>
      <c r="G83" s="1">
        <v>14</v>
      </c>
      <c r="H83" s="1" t="s">
        <v>14</v>
      </c>
      <c r="I83" s="1">
        <v>1</v>
      </c>
      <c r="J83" s="1">
        <v>37076.999999999898</v>
      </c>
      <c r="K83" s="1">
        <v>28226.999999999902</v>
      </c>
      <c r="L83" s="1">
        <v>0</v>
      </c>
      <c r="M83" s="1">
        <v>0</v>
      </c>
      <c r="N83" s="1">
        <v>8850</v>
      </c>
      <c r="O83" s="1">
        <v>0</v>
      </c>
      <c r="P83" s="1">
        <v>0</v>
      </c>
      <c r="Q83" s="1">
        <v>39</v>
      </c>
      <c r="R83" s="1">
        <v>0</v>
      </c>
      <c r="S83" s="1">
        <v>0</v>
      </c>
      <c r="T83" s="1">
        <v>10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10</v>
      </c>
      <c r="AB83" s="1">
        <v>49.5</v>
      </c>
      <c r="AC83" s="1">
        <v>88</v>
      </c>
      <c r="AD83" s="1">
        <v>0</v>
      </c>
      <c r="AE83" s="1">
        <v>0</v>
      </c>
      <c r="AF83" s="1">
        <v>49.5</v>
      </c>
      <c r="AG83" s="1">
        <v>2.2999999999999998</v>
      </c>
      <c r="AH83" s="1">
        <v>0</v>
      </c>
      <c r="AI83" s="1">
        <v>0</v>
      </c>
      <c r="AJ83" s="1">
        <v>2.2999999999999998</v>
      </c>
      <c r="AK83" s="1">
        <v>0</v>
      </c>
      <c r="AL83" s="1">
        <v>0</v>
      </c>
      <c r="AO83" s="11"/>
      <c r="AP83" s="11"/>
      <c r="AQ83" s="11"/>
      <c r="AR83" s="11"/>
      <c r="AS83" s="11"/>
      <c r="AT83" s="11"/>
      <c r="AU83" s="11"/>
      <c r="AV83" s="11"/>
      <c r="AW83" s="11"/>
      <c r="AZ83" s="11"/>
      <c r="BA83" s="11"/>
      <c r="BB83" s="11"/>
      <c r="BC83" s="11"/>
      <c r="BD83" s="11"/>
      <c r="BE83" s="11"/>
      <c r="BF83" s="11"/>
      <c r="BG83" s="11"/>
      <c r="BH83" s="11"/>
      <c r="BK83" s="11"/>
      <c r="BL83" s="11"/>
      <c r="BM83" s="11"/>
      <c r="BN83" s="11"/>
      <c r="BO83" s="11"/>
      <c r="BP83" s="11"/>
      <c r="BQ83" s="11"/>
      <c r="BR83" s="11"/>
      <c r="BS83" s="11"/>
    </row>
    <row r="84" spans="4:71" x14ac:dyDescent="0.3">
      <c r="D84" s="1">
        <v>10</v>
      </c>
      <c r="E84" s="1">
        <v>4</v>
      </c>
      <c r="F84" s="1" t="s">
        <v>3</v>
      </c>
      <c r="G84" s="1">
        <v>14</v>
      </c>
      <c r="H84" s="1" t="s">
        <v>14</v>
      </c>
      <c r="I84" s="1">
        <v>4</v>
      </c>
      <c r="J84" s="1">
        <v>37796</v>
      </c>
      <c r="K84" s="1">
        <v>35006</v>
      </c>
      <c r="L84" s="1">
        <v>0</v>
      </c>
      <c r="M84" s="1">
        <v>0</v>
      </c>
      <c r="N84" s="1">
        <v>2790</v>
      </c>
      <c r="O84" s="1">
        <v>0</v>
      </c>
      <c r="P84" s="1">
        <v>0</v>
      </c>
      <c r="Q84" s="1">
        <v>82</v>
      </c>
      <c r="R84" s="1">
        <v>0</v>
      </c>
      <c r="S84" s="1">
        <v>0</v>
      </c>
      <c r="T84" s="1">
        <v>10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10</v>
      </c>
      <c r="AB84" s="1">
        <v>49.5</v>
      </c>
      <c r="AC84" s="1">
        <v>88</v>
      </c>
      <c r="AD84" s="1">
        <v>0</v>
      </c>
      <c r="AE84" s="1">
        <v>0</v>
      </c>
      <c r="AF84" s="1">
        <v>49.5</v>
      </c>
      <c r="AG84" s="1">
        <v>1.3</v>
      </c>
      <c r="AH84" s="1">
        <v>0</v>
      </c>
      <c r="AI84" s="1">
        <v>0</v>
      </c>
      <c r="AJ84" s="1">
        <v>1.3</v>
      </c>
      <c r="AK84" s="1">
        <v>0</v>
      </c>
      <c r="AL84" s="1">
        <v>0</v>
      </c>
    </row>
    <row r="85" spans="4:71" x14ac:dyDescent="0.3">
      <c r="D85" s="1">
        <v>10</v>
      </c>
      <c r="E85" s="1">
        <v>8</v>
      </c>
      <c r="F85" s="1" t="s">
        <v>3</v>
      </c>
      <c r="G85" s="1">
        <v>14</v>
      </c>
      <c r="H85" s="1" t="s">
        <v>14</v>
      </c>
      <c r="I85" s="1">
        <v>0</v>
      </c>
      <c r="J85" s="1">
        <v>35387.999999999898</v>
      </c>
      <c r="K85" s="1">
        <v>30977.999999999902</v>
      </c>
      <c r="L85" s="1">
        <v>0</v>
      </c>
      <c r="M85" s="1">
        <v>0</v>
      </c>
      <c r="N85" s="1">
        <v>4410</v>
      </c>
      <c r="O85" s="1">
        <v>0</v>
      </c>
      <c r="P85" s="1">
        <v>0</v>
      </c>
      <c r="Q85" s="1">
        <v>68</v>
      </c>
      <c r="R85" s="1">
        <v>0</v>
      </c>
      <c r="S85" s="1">
        <v>0</v>
      </c>
      <c r="T85" s="1">
        <v>10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8</v>
      </c>
      <c r="AB85" s="1">
        <v>54</v>
      </c>
      <c r="AC85" s="1">
        <v>88</v>
      </c>
      <c r="AD85" s="1">
        <v>0</v>
      </c>
      <c r="AE85" s="1">
        <v>0</v>
      </c>
      <c r="AF85" s="1">
        <v>54</v>
      </c>
      <c r="AG85" s="1">
        <v>2.4</v>
      </c>
      <c r="AH85" s="1">
        <v>0</v>
      </c>
      <c r="AI85" s="1">
        <v>0</v>
      </c>
      <c r="AJ85" s="1">
        <v>2.4</v>
      </c>
      <c r="AK85" s="1">
        <v>0</v>
      </c>
      <c r="AL85" s="1">
        <v>0</v>
      </c>
      <c r="AN85" s="40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</row>
    <row r="86" spans="4:71" x14ac:dyDescent="0.3">
      <c r="D86" s="1">
        <v>10</v>
      </c>
      <c r="E86" s="1">
        <v>8</v>
      </c>
      <c r="F86" s="1" t="s">
        <v>3</v>
      </c>
      <c r="G86" s="1">
        <v>14</v>
      </c>
      <c r="H86" s="1" t="s">
        <v>14</v>
      </c>
      <c r="I86" s="1">
        <v>1</v>
      </c>
      <c r="J86" s="1">
        <v>37556.999999992498</v>
      </c>
      <c r="K86" s="1">
        <v>28226.999999992498</v>
      </c>
      <c r="L86" s="1">
        <v>0</v>
      </c>
      <c r="M86" s="1">
        <v>0</v>
      </c>
      <c r="N86" s="1">
        <v>9330</v>
      </c>
      <c r="O86" s="1">
        <v>0</v>
      </c>
      <c r="P86" s="1">
        <v>0</v>
      </c>
      <c r="Q86" s="1">
        <v>44</v>
      </c>
      <c r="R86" s="1">
        <v>0</v>
      </c>
      <c r="S86" s="1">
        <v>0</v>
      </c>
      <c r="T86" s="1">
        <v>10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8</v>
      </c>
      <c r="AB86" s="1">
        <v>54</v>
      </c>
      <c r="AC86" s="1">
        <v>88</v>
      </c>
      <c r="AD86" s="1">
        <v>0</v>
      </c>
      <c r="AE86" s="1">
        <v>0</v>
      </c>
      <c r="AF86" s="1">
        <v>54</v>
      </c>
      <c r="AG86" s="1">
        <v>3.6</v>
      </c>
      <c r="AH86" s="1">
        <v>0</v>
      </c>
      <c r="AI86" s="1">
        <v>0</v>
      </c>
      <c r="AJ86" s="1">
        <v>3.6</v>
      </c>
      <c r="AK86" s="1">
        <v>0</v>
      </c>
      <c r="AL86" s="1">
        <v>0</v>
      </c>
      <c r="AN86" s="40"/>
      <c r="AO86" s="19"/>
      <c r="AP86" s="19"/>
      <c r="AQ86" s="19"/>
      <c r="AR86" s="19"/>
      <c r="AS86" s="19"/>
      <c r="AT86" s="19"/>
      <c r="AU86" s="19"/>
      <c r="AV86" s="19"/>
      <c r="AW86" s="19"/>
      <c r="AX86" s="19"/>
    </row>
    <row r="87" spans="4:71" x14ac:dyDescent="0.3">
      <c r="D87" s="1">
        <v>10</v>
      </c>
      <c r="E87" s="1">
        <v>8</v>
      </c>
      <c r="F87" s="1" t="s">
        <v>3</v>
      </c>
      <c r="G87" s="1">
        <v>14</v>
      </c>
      <c r="H87" s="1" t="s">
        <v>14</v>
      </c>
      <c r="I87" s="1">
        <v>4</v>
      </c>
      <c r="J87" s="1">
        <v>47312</v>
      </c>
      <c r="K87" s="1">
        <v>44972</v>
      </c>
      <c r="L87" s="1">
        <v>0</v>
      </c>
      <c r="M87" s="1">
        <v>0</v>
      </c>
      <c r="N87" s="1">
        <v>2340</v>
      </c>
      <c r="O87" s="1">
        <v>0</v>
      </c>
      <c r="P87" s="1">
        <v>0</v>
      </c>
      <c r="Q87" s="1">
        <v>83</v>
      </c>
      <c r="R87" s="1">
        <v>0</v>
      </c>
      <c r="S87" s="1">
        <v>0</v>
      </c>
      <c r="T87" s="1">
        <v>10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8</v>
      </c>
      <c r="AB87" s="1">
        <v>54</v>
      </c>
      <c r="AC87" s="1">
        <v>88</v>
      </c>
      <c r="AD87" s="1">
        <v>0</v>
      </c>
      <c r="AE87" s="1">
        <v>0</v>
      </c>
      <c r="AF87" s="1">
        <v>54</v>
      </c>
      <c r="AG87" s="1">
        <v>1.3</v>
      </c>
      <c r="AH87" s="1">
        <v>0</v>
      </c>
      <c r="AI87" s="1">
        <v>0</v>
      </c>
      <c r="AJ87" s="1">
        <v>1.3</v>
      </c>
      <c r="AK87" s="1">
        <v>0</v>
      </c>
      <c r="AL87" s="1">
        <v>0</v>
      </c>
      <c r="AN87" s="40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4:71" x14ac:dyDescent="0.3">
      <c r="D88" s="1">
        <v>10</v>
      </c>
      <c r="E88" s="1">
        <v>4</v>
      </c>
      <c r="F88" s="1" t="s">
        <v>3</v>
      </c>
      <c r="G88" s="1">
        <v>15</v>
      </c>
      <c r="H88" s="1" t="s">
        <v>14</v>
      </c>
      <c r="I88" s="1">
        <v>0</v>
      </c>
      <c r="J88" s="1">
        <v>37322.999999998698</v>
      </c>
      <c r="K88" s="1">
        <v>34202.999999998698</v>
      </c>
      <c r="L88" s="1">
        <v>0</v>
      </c>
      <c r="M88" s="1">
        <v>0</v>
      </c>
      <c r="N88" s="1">
        <v>3120</v>
      </c>
      <c r="O88" s="1">
        <v>0</v>
      </c>
      <c r="P88" s="1">
        <v>0</v>
      </c>
      <c r="Q88" s="1">
        <v>78</v>
      </c>
      <c r="R88" s="1">
        <v>0</v>
      </c>
      <c r="S88" s="1">
        <v>0</v>
      </c>
      <c r="T88" s="1">
        <v>10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14</v>
      </c>
      <c r="AB88" s="1">
        <v>51</v>
      </c>
      <c r="AC88" s="1">
        <v>86</v>
      </c>
      <c r="AD88" s="1">
        <v>0</v>
      </c>
      <c r="AE88" s="1">
        <v>0</v>
      </c>
      <c r="AF88" s="1">
        <v>51</v>
      </c>
      <c r="AG88" s="1">
        <v>1.3</v>
      </c>
      <c r="AH88" s="1">
        <v>0</v>
      </c>
      <c r="AI88" s="1">
        <v>0</v>
      </c>
      <c r="AJ88" s="1">
        <v>1.3</v>
      </c>
      <c r="AK88" s="1">
        <v>0</v>
      </c>
      <c r="AL88" s="1">
        <v>0</v>
      </c>
    </row>
    <row r="89" spans="4:71" x14ac:dyDescent="0.3">
      <c r="D89" s="1">
        <v>10</v>
      </c>
      <c r="E89" s="1">
        <v>4</v>
      </c>
      <c r="F89" s="1" t="s">
        <v>3</v>
      </c>
      <c r="G89" s="1">
        <v>15</v>
      </c>
      <c r="H89" s="1" t="s">
        <v>14</v>
      </c>
      <c r="I89" s="1">
        <v>1</v>
      </c>
      <c r="J89" s="1">
        <v>39305</v>
      </c>
      <c r="K89" s="1">
        <v>33065</v>
      </c>
      <c r="L89" s="1">
        <v>0</v>
      </c>
      <c r="M89" s="1">
        <v>0</v>
      </c>
      <c r="N89" s="1">
        <v>6240</v>
      </c>
      <c r="O89" s="1">
        <v>0</v>
      </c>
      <c r="P89" s="1">
        <v>0</v>
      </c>
      <c r="Q89" s="1">
        <v>62</v>
      </c>
      <c r="R89" s="1">
        <v>0</v>
      </c>
      <c r="S89" s="1">
        <v>0</v>
      </c>
      <c r="T89" s="1">
        <v>10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14</v>
      </c>
      <c r="AB89" s="1">
        <v>51</v>
      </c>
      <c r="AC89" s="1">
        <v>86</v>
      </c>
      <c r="AD89" s="1">
        <v>0</v>
      </c>
      <c r="AE89" s="1">
        <v>0</v>
      </c>
      <c r="AF89" s="1">
        <v>51</v>
      </c>
      <c r="AG89" s="1">
        <v>1.5</v>
      </c>
      <c r="AH89" s="1">
        <v>0</v>
      </c>
      <c r="AI89" s="1">
        <v>0</v>
      </c>
      <c r="AJ89" s="1">
        <v>1.5</v>
      </c>
      <c r="AK89" s="1">
        <v>0</v>
      </c>
      <c r="AL89" s="1">
        <v>0</v>
      </c>
    </row>
    <row r="90" spans="4:71" x14ac:dyDescent="0.3">
      <c r="D90" s="1">
        <v>10</v>
      </c>
      <c r="E90" s="1">
        <v>4</v>
      </c>
      <c r="F90" s="1" t="s">
        <v>3</v>
      </c>
      <c r="G90" s="1">
        <v>15</v>
      </c>
      <c r="H90" s="1" t="s">
        <v>14</v>
      </c>
      <c r="I90" s="1">
        <v>4</v>
      </c>
      <c r="J90" s="1">
        <v>43960</v>
      </c>
      <c r="K90" s="1">
        <v>41470</v>
      </c>
      <c r="L90" s="1">
        <v>0</v>
      </c>
      <c r="M90" s="1">
        <v>0</v>
      </c>
      <c r="N90" s="1">
        <v>2490</v>
      </c>
      <c r="O90" s="1">
        <v>0</v>
      </c>
      <c r="P90" s="1">
        <v>0</v>
      </c>
      <c r="Q90" s="1">
        <v>84</v>
      </c>
      <c r="R90" s="1">
        <v>0</v>
      </c>
      <c r="S90" s="1">
        <v>0</v>
      </c>
      <c r="T90" s="1">
        <v>10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14</v>
      </c>
      <c r="AB90" s="1">
        <v>51</v>
      </c>
      <c r="AC90" s="1">
        <v>86</v>
      </c>
      <c r="AD90" s="1">
        <v>0</v>
      </c>
      <c r="AE90" s="1">
        <v>0</v>
      </c>
      <c r="AF90" s="1">
        <v>51</v>
      </c>
      <c r="AG90" s="1">
        <v>1.1000000000000001</v>
      </c>
      <c r="AH90" s="1">
        <v>0</v>
      </c>
      <c r="AI90" s="1">
        <v>0</v>
      </c>
      <c r="AJ90" s="1">
        <v>1.1000000000000001</v>
      </c>
      <c r="AK90" s="1">
        <v>0</v>
      </c>
      <c r="AL90" s="1">
        <v>0</v>
      </c>
    </row>
    <row r="91" spans="4:71" x14ac:dyDescent="0.3">
      <c r="D91" s="1">
        <v>10</v>
      </c>
      <c r="E91" s="1">
        <v>8</v>
      </c>
      <c r="F91" s="1" t="s">
        <v>3</v>
      </c>
      <c r="G91" s="1">
        <v>15</v>
      </c>
      <c r="H91" s="1" t="s">
        <v>14</v>
      </c>
      <c r="I91" s="1">
        <v>0</v>
      </c>
      <c r="J91" s="1">
        <v>37184.999999999898</v>
      </c>
      <c r="K91" s="1">
        <v>33344.999999999898</v>
      </c>
      <c r="L91" s="1">
        <v>0</v>
      </c>
      <c r="M91" s="1">
        <v>0</v>
      </c>
      <c r="N91" s="1">
        <v>3840</v>
      </c>
      <c r="O91" s="1">
        <v>0</v>
      </c>
      <c r="P91" s="1">
        <v>0</v>
      </c>
      <c r="Q91" s="1">
        <v>75</v>
      </c>
      <c r="R91" s="1">
        <v>0</v>
      </c>
      <c r="S91" s="1">
        <v>0</v>
      </c>
      <c r="T91" s="1">
        <v>10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14</v>
      </c>
      <c r="AB91" s="1">
        <v>54.25</v>
      </c>
      <c r="AC91" s="1">
        <v>88</v>
      </c>
      <c r="AD91" s="1">
        <v>0</v>
      </c>
      <c r="AE91" s="1">
        <v>0</v>
      </c>
      <c r="AF91" s="1">
        <v>54.25</v>
      </c>
      <c r="AG91" s="1">
        <v>2</v>
      </c>
      <c r="AH91" s="1">
        <v>0</v>
      </c>
      <c r="AI91" s="1">
        <v>0</v>
      </c>
      <c r="AJ91" s="1">
        <v>2</v>
      </c>
      <c r="AK91" s="1">
        <v>0</v>
      </c>
      <c r="AL91" s="1">
        <v>0</v>
      </c>
    </row>
    <row r="92" spans="4:71" x14ac:dyDescent="0.3">
      <c r="D92" s="1">
        <v>10</v>
      </c>
      <c r="E92" s="1">
        <v>8</v>
      </c>
      <c r="F92" s="1" t="s">
        <v>3</v>
      </c>
      <c r="G92" s="1">
        <v>15</v>
      </c>
      <c r="H92" s="1" t="s">
        <v>14</v>
      </c>
      <c r="I92" s="1">
        <v>1</v>
      </c>
      <c r="J92" s="1">
        <v>39064.999999999898</v>
      </c>
      <c r="K92" s="1">
        <v>33064.999999999898</v>
      </c>
      <c r="L92" s="1">
        <v>0</v>
      </c>
      <c r="M92" s="1">
        <v>0</v>
      </c>
      <c r="N92" s="1">
        <v>6000</v>
      </c>
      <c r="O92" s="1">
        <v>0</v>
      </c>
      <c r="P92" s="1">
        <v>0</v>
      </c>
      <c r="Q92" s="1">
        <v>63</v>
      </c>
      <c r="R92" s="1">
        <v>0</v>
      </c>
      <c r="S92" s="1">
        <v>0</v>
      </c>
      <c r="T92" s="1">
        <v>10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14</v>
      </c>
      <c r="AB92" s="1">
        <v>54.25</v>
      </c>
      <c r="AC92" s="1">
        <v>88</v>
      </c>
      <c r="AD92" s="1">
        <v>0</v>
      </c>
      <c r="AE92" s="1">
        <v>0</v>
      </c>
      <c r="AF92" s="1">
        <v>54.25</v>
      </c>
      <c r="AG92" s="1">
        <v>2.5</v>
      </c>
      <c r="AH92" s="1">
        <v>0</v>
      </c>
      <c r="AI92" s="1">
        <v>0</v>
      </c>
      <c r="AJ92" s="1">
        <v>2.5</v>
      </c>
      <c r="AK92" s="1">
        <v>0</v>
      </c>
      <c r="AL92" s="1">
        <v>0</v>
      </c>
    </row>
    <row r="93" spans="4:71" x14ac:dyDescent="0.3">
      <c r="D93" s="1">
        <v>10</v>
      </c>
      <c r="E93" s="1">
        <v>8</v>
      </c>
      <c r="F93" s="1" t="s">
        <v>3</v>
      </c>
      <c r="G93" s="1">
        <v>15</v>
      </c>
      <c r="H93" s="1" t="s">
        <v>14</v>
      </c>
      <c r="I93" s="1">
        <v>4</v>
      </c>
      <c r="J93" s="1">
        <v>47126.999999999702</v>
      </c>
      <c r="K93" s="1">
        <v>45056.999999999702</v>
      </c>
      <c r="L93" s="1">
        <v>0</v>
      </c>
      <c r="M93" s="1">
        <v>0</v>
      </c>
      <c r="N93" s="1">
        <v>2070</v>
      </c>
      <c r="O93" s="1">
        <v>0</v>
      </c>
      <c r="P93" s="1">
        <v>0</v>
      </c>
      <c r="Q93" s="1">
        <v>87</v>
      </c>
      <c r="R93" s="1">
        <v>0</v>
      </c>
      <c r="S93" s="1">
        <v>0</v>
      </c>
      <c r="T93" s="1">
        <v>10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14</v>
      </c>
      <c r="AB93" s="1">
        <v>54.25</v>
      </c>
      <c r="AC93" s="1">
        <v>88</v>
      </c>
      <c r="AD93" s="1">
        <v>0</v>
      </c>
      <c r="AE93" s="1">
        <v>0</v>
      </c>
      <c r="AF93" s="1">
        <v>54.25</v>
      </c>
      <c r="AG93" s="1">
        <v>1.1000000000000001</v>
      </c>
      <c r="AH93" s="1">
        <v>0</v>
      </c>
      <c r="AI93" s="1">
        <v>0</v>
      </c>
      <c r="AJ93" s="1">
        <v>1.1000000000000001</v>
      </c>
      <c r="AK93" s="1">
        <v>0</v>
      </c>
      <c r="AL93" s="1">
        <v>0</v>
      </c>
    </row>
    <row r="94" spans="4:71" x14ac:dyDescent="0.3">
      <c r="D94" s="1">
        <v>10</v>
      </c>
      <c r="E94" s="1">
        <v>4</v>
      </c>
      <c r="F94" s="1" t="s">
        <v>3</v>
      </c>
      <c r="G94" s="1">
        <v>16</v>
      </c>
      <c r="H94" s="1" t="s">
        <v>14</v>
      </c>
      <c r="I94" s="1">
        <v>0</v>
      </c>
      <c r="J94" s="1">
        <v>30268</v>
      </c>
      <c r="K94" s="1">
        <v>27478</v>
      </c>
      <c r="L94" s="1">
        <v>0</v>
      </c>
      <c r="M94" s="1">
        <v>0</v>
      </c>
      <c r="N94" s="1">
        <v>2790</v>
      </c>
      <c r="O94" s="1">
        <v>0</v>
      </c>
      <c r="P94" s="1">
        <v>0</v>
      </c>
      <c r="Q94" s="1">
        <v>83</v>
      </c>
      <c r="R94" s="1">
        <v>0</v>
      </c>
      <c r="S94" s="1">
        <v>0</v>
      </c>
      <c r="T94" s="1">
        <v>10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10</v>
      </c>
      <c r="AB94" s="1">
        <v>51</v>
      </c>
      <c r="AC94" s="1">
        <v>90</v>
      </c>
      <c r="AD94" s="1">
        <v>0</v>
      </c>
      <c r="AE94" s="1">
        <v>0</v>
      </c>
      <c r="AF94" s="1">
        <v>51</v>
      </c>
      <c r="AG94" s="1">
        <v>1.3</v>
      </c>
      <c r="AH94" s="1">
        <v>0</v>
      </c>
      <c r="AI94" s="1">
        <v>0</v>
      </c>
      <c r="AJ94" s="1">
        <v>1.3</v>
      </c>
      <c r="AK94" s="1">
        <v>0</v>
      </c>
      <c r="AL94" s="1">
        <v>0</v>
      </c>
    </row>
    <row r="95" spans="4:71" x14ac:dyDescent="0.3">
      <c r="D95" s="1">
        <v>10</v>
      </c>
      <c r="E95" s="1">
        <v>4</v>
      </c>
      <c r="F95" s="1" t="s">
        <v>3</v>
      </c>
      <c r="G95" s="1">
        <v>16</v>
      </c>
      <c r="H95" s="1" t="s">
        <v>14</v>
      </c>
      <c r="I95" s="1">
        <v>1</v>
      </c>
      <c r="J95" s="1">
        <v>30397</v>
      </c>
      <c r="K95" s="1">
        <v>24577</v>
      </c>
      <c r="L95" s="1">
        <v>0</v>
      </c>
      <c r="M95" s="1">
        <v>0</v>
      </c>
      <c r="N95" s="1">
        <v>5820</v>
      </c>
      <c r="O95" s="1">
        <v>0</v>
      </c>
      <c r="P95" s="1">
        <v>0</v>
      </c>
      <c r="Q95" s="1">
        <v>67</v>
      </c>
      <c r="R95" s="1">
        <v>0</v>
      </c>
      <c r="S95" s="1">
        <v>0</v>
      </c>
      <c r="T95" s="1">
        <v>10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10</v>
      </c>
      <c r="AB95" s="1">
        <v>51</v>
      </c>
      <c r="AC95" s="1">
        <v>90</v>
      </c>
      <c r="AD95" s="1">
        <v>0</v>
      </c>
      <c r="AE95" s="1">
        <v>0</v>
      </c>
      <c r="AF95" s="1">
        <v>51</v>
      </c>
      <c r="AG95" s="1">
        <v>1.7</v>
      </c>
      <c r="AH95" s="1">
        <v>0</v>
      </c>
      <c r="AI95" s="1">
        <v>0</v>
      </c>
      <c r="AJ95" s="1">
        <v>1.7</v>
      </c>
      <c r="AK95" s="1">
        <v>0</v>
      </c>
      <c r="AL95" s="1">
        <v>0</v>
      </c>
    </row>
    <row r="96" spans="4:71" x14ac:dyDescent="0.3">
      <c r="D96" s="1">
        <v>10</v>
      </c>
      <c r="E96" s="1">
        <v>4</v>
      </c>
      <c r="F96" s="1" t="s">
        <v>3</v>
      </c>
      <c r="G96" s="1">
        <v>16</v>
      </c>
      <c r="H96" s="1" t="s">
        <v>14</v>
      </c>
      <c r="I96" s="1">
        <v>4</v>
      </c>
      <c r="J96" s="1">
        <v>42122</v>
      </c>
      <c r="K96" s="1">
        <v>40232</v>
      </c>
      <c r="L96" s="1">
        <v>0</v>
      </c>
      <c r="M96" s="1">
        <v>0</v>
      </c>
      <c r="N96" s="1">
        <v>1890</v>
      </c>
      <c r="O96" s="1">
        <v>0</v>
      </c>
      <c r="P96" s="1">
        <v>0</v>
      </c>
      <c r="Q96" s="1">
        <v>88</v>
      </c>
      <c r="R96" s="1">
        <v>0</v>
      </c>
      <c r="S96" s="1">
        <v>0</v>
      </c>
      <c r="T96" s="1">
        <v>10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10</v>
      </c>
      <c r="AB96" s="1">
        <v>51</v>
      </c>
      <c r="AC96" s="1">
        <v>90</v>
      </c>
      <c r="AD96" s="1">
        <v>0</v>
      </c>
      <c r="AE96" s="1">
        <v>0</v>
      </c>
      <c r="AF96" s="1">
        <v>51</v>
      </c>
      <c r="AG96" s="1">
        <v>1.1000000000000001</v>
      </c>
      <c r="AH96" s="1">
        <v>0</v>
      </c>
      <c r="AI96" s="1">
        <v>0</v>
      </c>
      <c r="AJ96" s="1">
        <v>1.1000000000000001</v>
      </c>
      <c r="AK96" s="1">
        <v>0</v>
      </c>
      <c r="AL96" s="1">
        <v>0</v>
      </c>
    </row>
    <row r="97" spans="4:38" x14ac:dyDescent="0.3">
      <c r="D97" s="1">
        <v>10</v>
      </c>
      <c r="E97" s="1">
        <v>8</v>
      </c>
      <c r="F97" s="1" t="s">
        <v>3</v>
      </c>
      <c r="G97" s="1">
        <v>16</v>
      </c>
      <c r="H97" s="1" t="s">
        <v>14</v>
      </c>
      <c r="I97" s="1">
        <v>0</v>
      </c>
      <c r="J97" s="1">
        <v>30469</v>
      </c>
      <c r="K97" s="1">
        <v>26179</v>
      </c>
      <c r="L97" s="1">
        <v>0</v>
      </c>
      <c r="M97" s="1">
        <v>0</v>
      </c>
      <c r="N97" s="1">
        <v>4290</v>
      </c>
      <c r="O97" s="1">
        <v>0</v>
      </c>
      <c r="P97" s="1">
        <v>0</v>
      </c>
      <c r="Q97" s="1">
        <v>72</v>
      </c>
      <c r="R97" s="1">
        <v>0</v>
      </c>
      <c r="S97" s="1">
        <v>0</v>
      </c>
      <c r="T97" s="1">
        <v>10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10</v>
      </c>
      <c r="AB97" s="1">
        <v>56.5</v>
      </c>
      <c r="AC97" s="1">
        <v>88</v>
      </c>
      <c r="AD97" s="1">
        <v>0</v>
      </c>
      <c r="AE97" s="1">
        <v>0</v>
      </c>
      <c r="AF97" s="1">
        <v>56.5</v>
      </c>
      <c r="AG97" s="1">
        <v>2.2000000000000002</v>
      </c>
      <c r="AH97" s="1">
        <v>0</v>
      </c>
      <c r="AI97" s="1">
        <v>0</v>
      </c>
      <c r="AJ97" s="1">
        <v>2.2000000000000002</v>
      </c>
      <c r="AK97" s="1">
        <v>0</v>
      </c>
      <c r="AL97" s="1">
        <v>0</v>
      </c>
    </row>
    <row r="98" spans="4:38" x14ac:dyDescent="0.3">
      <c r="D98" s="1">
        <v>10</v>
      </c>
      <c r="E98" s="1">
        <v>8</v>
      </c>
      <c r="F98" s="1" t="s">
        <v>3</v>
      </c>
      <c r="G98" s="1">
        <v>16</v>
      </c>
      <c r="H98" s="1" t="s">
        <v>14</v>
      </c>
      <c r="I98" s="1">
        <v>1</v>
      </c>
      <c r="J98" s="1">
        <v>30546.999999997501</v>
      </c>
      <c r="K98" s="1">
        <v>24576.999999997501</v>
      </c>
      <c r="L98" s="1">
        <v>0</v>
      </c>
      <c r="M98" s="1">
        <v>0</v>
      </c>
      <c r="N98" s="1">
        <v>5970</v>
      </c>
      <c r="O98" s="1">
        <v>0</v>
      </c>
      <c r="P98" s="1">
        <v>0</v>
      </c>
      <c r="Q98" s="1">
        <v>61</v>
      </c>
      <c r="R98" s="1">
        <v>0</v>
      </c>
      <c r="S98" s="1">
        <v>0</v>
      </c>
      <c r="T98" s="1">
        <v>10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10</v>
      </c>
      <c r="AB98" s="1">
        <v>56.5</v>
      </c>
      <c r="AC98" s="1">
        <v>88</v>
      </c>
      <c r="AD98" s="1">
        <v>0</v>
      </c>
      <c r="AE98" s="1">
        <v>0</v>
      </c>
      <c r="AF98" s="1">
        <v>56.5</v>
      </c>
      <c r="AG98" s="1">
        <v>2.8</v>
      </c>
      <c r="AH98" s="1">
        <v>0</v>
      </c>
      <c r="AI98" s="1">
        <v>0</v>
      </c>
      <c r="AJ98" s="1">
        <v>2.8</v>
      </c>
      <c r="AK98" s="1">
        <v>0</v>
      </c>
      <c r="AL98" s="1">
        <v>0</v>
      </c>
    </row>
    <row r="99" spans="4:38" x14ac:dyDescent="0.3">
      <c r="D99" s="1">
        <v>10</v>
      </c>
      <c r="E99" s="1">
        <v>8</v>
      </c>
      <c r="F99" s="1" t="s">
        <v>3</v>
      </c>
      <c r="G99" s="1">
        <v>16</v>
      </c>
      <c r="H99" s="1" t="s">
        <v>14</v>
      </c>
      <c r="I99" s="1">
        <v>4</v>
      </c>
      <c r="J99" s="1">
        <v>45189.999999999898</v>
      </c>
      <c r="K99" s="1">
        <v>43119.999999999898</v>
      </c>
      <c r="L99" s="1">
        <v>0</v>
      </c>
      <c r="M99" s="1">
        <v>0</v>
      </c>
      <c r="N99" s="1">
        <v>2070</v>
      </c>
      <c r="O99" s="1">
        <v>0</v>
      </c>
      <c r="P99" s="1">
        <v>0</v>
      </c>
      <c r="Q99" s="1">
        <v>87</v>
      </c>
      <c r="R99" s="1">
        <v>0</v>
      </c>
      <c r="S99" s="1">
        <v>0</v>
      </c>
      <c r="T99" s="1">
        <v>10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10</v>
      </c>
      <c r="AB99" s="1">
        <v>56.5</v>
      </c>
      <c r="AC99" s="1">
        <v>88</v>
      </c>
      <c r="AD99" s="1">
        <v>0</v>
      </c>
      <c r="AE99" s="1">
        <v>0</v>
      </c>
      <c r="AF99" s="1">
        <v>56.5</v>
      </c>
      <c r="AG99" s="1">
        <v>1.1000000000000001</v>
      </c>
      <c r="AH99" s="1">
        <v>0</v>
      </c>
      <c r="AI99" s="1">
        <v>0</v>
      </c>
      <c r="AJ99" s="1">
        <v>1.1000000000000001</v>
      </c>
      <c r="AK99" s="1">
        <v>0</v>
      </c>
      <c r="AL99" s="1">
        <v>0</v>
      </c>
    </row>
    <row r="100" spans="4:38" x14ac:dyDescent="0.3">
      <c r="D100" s="1">
        <v>10</v>
      </c>
      <c r="E100" s="1">
        <v>4</v>
      </c>
      <c r="F100" s="1" t="s">
        <v>3</v>
      </c>
      <c r="G100" s="1">
        <v>17</v>
      </c>
      <c r="H100" s="1" t="s">
        <v>14</v>
      </c>
      <c r="I100" s="1">
        <v>0</v>
      </c>
      <c r="J100" s="1">
        <v>33128</v>
      </c>
      <c r="K100" s="1">
        <v>27668</v>
      </c>
      <c r="L100" s="1">
        <v>0</v>
      </c>
      <c r="M100" s="1">
        <v>0</v>
      </c>
      <c r="N100" s="1">
        <v>5460</v>
      </c>
      <c r="O100" s="1">
        <v>0</v>
      </c>
      <c r="P100" s="1">
        <v>0</v>
      </c>
      <c r="Q100" s="1">
        <v>63</v>
      </c>
      <c r="R100" s="1">
        <v>0</v>
      </c>
      <c r="S100" s="1">
        <v>0</v>
      </c>
      <c r="T100" s="1">
        <v>10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14</v>
      </c>
      <c r="AB100" s="1">
        <v>52.75</v>
      </c>
      <c r="AC100" s="1">
        <v>90</v>
      </c>
      <c r="AD100" s="1">
        <v>0</v>
      </c>
      <c r="AE100" s="1">
        <v>0</v>
      </c>
      <c r="AF100" s="1">
        <v>52.75</v>
      </c>
      <c r="AG100" s="1">
        <v>1.9</v>
      </c>
      <c r="AH100" s="1">
        <v>0</v>
      </c>
      <c r="AI100" s="1">
        <v>0</v>
      </c>
      <c r="AJ100" s="1">
        <v>1.9</v>
      </c>
      <c r="AK100" s="1">
        <v>0</v>
      </c>
      <c r="AL100" s="1">
        <v>0</v>
      </c>
    </row>
    <row r="101" spans="4:38" x14ac:dyDescent="0.3">
      <c r="D101" s="1">
        <v>10</v>
      </c>
      <c r="E101" s="1">
        <v>4</v>
      </c>
      <c r="F101" s="1" t="s">
        <v>3</v>
      </c>
      <c r="G101" s="1">
        <v>17</v>
      </c>
      <c r="H101" s="1" t="s">
        <v>14</v>
      </c>
      <c r="I101" s="1">
        <v>1</v>
      </c>
      <c r="J101" s="1">
        <v>35491.999999994303</v>
      </c>
      <c r="K101" s="1">
        <v>27241.999999994299</v>
      </c>
      <c r="L101" s="1">
        <v>0</v>
      </c>
      <c r="M101" s="1">
        <v>0</v>
      </c>
      <c r="N101" s="1">
        <v>8250</v>
      </c>
      <c r="O101" s="1">
        <v>0</v>
      </c>
      <c r="P101" s="1">
        <v>0</v>
      </c>
      <c r="Q101" s="1">
        <v>48</v>
      </c>
      <c r="R101" s="1">
        <v>0</v>
      </c>
      <c r="S101" s="1">
        <v>0</v>
      </c>
      <c r="T101" s="1">
        <v>10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14</v>
      </c>
      <c r="AB101" s="1">
        <v>52.75</v>
      </c>
      <c r="AC101" s="1">
        <v>90</v>
      </c>
      <c r="AD101" s="1">
        <v>0</v>
      </c>
      <c r="AE101" s="1">
        <v>0</v>
      </c>
      <c r="AF101" s="1">
        <v>52.75</v>
      </c>
      <c r="AG101" s="1">
        <v>2.2999999999999998</v>
      </c>
      <c r="AH101" s="1">
        <v>0</v>
      </c>
      <c r="AI101" s="1">
        <v>0</v>
      </c>
      <c r="AJ101" s="1">
        <v>2.2999999999999998</v>
      </c>
      <c r="AK101" s="1">
        <v>0</v>
      </c>
      <c r="AL101" s="1">
        <v>0</v>
      </c>
    </row>
    <row r="102" spans="4:38" x14ac:dyDescent="0.3">
      <c r="D102" s="1">
        <v>10</v>
      </c>
      <c r="E102" s="1">
        <v>4</v>
      </c>
      <c r="F102" s="1" t="s">
        <v>3</v>
      </c>
      <c r="G102" s="1">
        <v>17</v>
      </c>
      <c r="H102" s="1" t="s">
        <v>14</v>
      </c>
      <c r="I102" s="1">
        <v>4</v>
      </c>
      <c r="J102" s="1">
        <v>45615</v>
      </c>
      <c r="K102" s="1">
        <v>42795</v>
      </c>
      <c r="L102" s="1">
        <v>0</v>
      </c>
      <c r="M102" s="1">
        <v>0</v>
      </c>
      <c r="N102" s="1">
        <v>2820</v>
      </c>
      <c r="O102" s="1">
        <v>0</v>
      </c>
      <c r="P102" s="1">
        <v>0</v>
      </c>
      <c r="Q102" s="1">
        <v>82</v>
      </c>
      <c r="R102" s="1">
        <v>0</v>
      </c>
      <c r="S102" s="1">
        <v>0</v>
      </c>
      <c r="T102" s="1">
        <v>10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14</v>
      </c>
      <c r="AB102" s="1">
        <v>52.75</v>
      </c>
      <c r="AC102" s="1">
        <v>90</v>
      </c>
      <c r="AD102" s="1">
        <v>0</v>
      </c>
      <c r="AE102" s="1">
        <v>0</v>
      </c>
      <c r="AF102" s="1">
        <v>52.75</v>
      </c>
      <c r="AG102" s="1">
        <v>1.4</v>
      </c>
      <c r="AH102" s="1">
        <v>0</v>
      </c>
      <c r="AI102" s="1">
        <v>0</v>
      </c>
      <c r="AJ102" s="1">
        <v>1.4</v>
      </c>
      <c r="AK102" s="1">
        <v>0</v>
      </c>
      <c r="AL102" s="1">
        <v>0</v>
      </c>
    </row>
    <row r="103" spans="4:38" x14ac:dyDescent="0.3">
      <c r="D103" s="1">
        <v>10</v>
      </c>
      <c r="E103" s="1">
        <v>8</v>
      </c>
      <c r="F103" s="1" t="s">
        <v>3</v>
      </c>
      <c r="G103" s="1">
        <v>17</v>
      </c>
      <c r="H103" s="1" t="s">
        <v>14</v>
      </c>
      <c r="I103" s="1">
        <v>0</v>
      </c>
      <c r="J103" s="1">
        <v>33547.999999999898</v>
      </c>
      <c r="K103" s="1">
        <v>27667.999999999902</v>
      </c>
      <c r="L103" s="1">
        <v>0</v>
      </c>
      <c r="M103" s="1">
        <v>0</v>
      </c>
      <c r="N103" s="1">
        <v>5880</v>
      </c>
      <c r="O103" s="1">
        <v>0</v>
      </c>
      <c r="P103" s="1">
        <v>0</v>
      </c>
      <c r="Q103" s="1">
        <v>61</v>
      </c>
      <c r="R103" s="1">
        <v>0</v>
      </c>
      <c r="S103" s="1">
        <v>0</v>
      </c>
      <c r="T103" s="1">
        <v>10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11</v>
      </c>
      <c r="AB103" s="1">
        <v>55.25</v>
      </c>
      <c r="AC103" s="1">
        <v>87</v>
      </c>
      <c r="AD103" s="1">
        <v>0</v>
      </c>
      <c r="AE103" s="1">
        <v>0</v>
      </c>
      <c r="AF103" s="1">
        <v>55.25</v>
      </c>
      <c r="AG103" s="1">
        <v>2.9</v>
      </c>
      <c r="AH103" s="1">
        <v>0</v>
      </c>
      <c r="AI103" s="1">
        <v>0</v>
      </c>
      <c r="AJ103" s="1">
        <v>2.9</v>
      </c>
      <c r="AK103" s="1">
        <v>0</v>
      </c>
      <c r="AL103" s="1">
        <v>0</v>
      </c>
    </row>
    <row r="104" spans="4:38" x14ac:dyDescent="0.3">
      <c r="D104" s="1">
        <v>10</v>
      </c>
      <c r="E104" s="1">
        <v>8</v>
      </c>
      <c r="F104" s="1" t="s">
        <v>3</v>
      </c>
      <c r="G104" s="1">
        <v>17</v>
      </c>
      <c r="H104" s="1" t="s">
        <v>14</v>
      </c>
      <c r="I104" s="1">
        <v>1</v>
      </c>
      <c r="J104" s="1">
        <v>35971.999999997199</v>
      </c>
      <c r="K104" s="1">
        <v>27241.999999997199</v>
      </c>
      <c r="L104" s="1">
        <v>0</v>
      </c>
      <c r="M104" s="1">
        <v>0</v>
      </c>
      <c r="N104" s="1">
        <v>8730</v>
      </c>
      <c r="O104" s="1">
        <v>0</v>
      </c>
      <c r="P104" s="1">
        <v>0</v>
      </c>
      <c r="Q104" s="1">
        <v>46</v>
      </c>
      <c r="R104" s="1">
        <v>0</v>
      </c>
      <c r="S104" s="1">
        <v>0</v>
      </c>
      <c r="T104" s="1">
        <v>10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11</v>
      </c>
      <c r="AB104" s="1">
        <v>55.25</v>
      </c>
      <c r="AC104" s="1">
        <v>87</v>
      </c>
      <c r="AD104" s="1">
        <v>0</v>
      </c>
      <c r="AE104" s="1">
        <v>0</v>
      </c>
      <c r="AF104" s="1">
        <v>55.25</v>
      </c>
      <c r="AG104" s="1">
        <v>3.8</v>
      </c>
      <c r="AH104" s="1">
        <v>0</v>
      </c>
      <c r="AI104" s="1">
        <v>0</v>
      </c>
      <c r="AJ104" s="1">
        <v>3.8</v>
      </c>
      <c r="AK104" s="1">
        <v>0</v>
      </c>
      <c r="AL104" s="1">
        <v>0</v>
      </c>
    </row>
    <row r="105" spans="4:38" x14ac:dyDescent="0.3">
      <c r="D105" s="1">
        <v>10</v>
      </c>
      <c r="E105" s="1">
        <v>8</v>
      </c>
      <c r="F105" s="1" t="s">
        <v>3</v>
      </c>
      <c r="G105" s="1">
        <v>17</v>
      </c>
      <c r="H105" s="1" t="s">
        <v>14</v>
      </c>
      <c r="I105" s="1">
        <v>4</v>
      </c>
      <c r="J105" s="1">
        <v>33548</v>
      </c>
      <c r="K105" s="1">
        <v>27668</v>
      </c>
      <c r="L105" s="1">
        <v>0</v>
      </c>
      <c r="M105" s="1">
        <v>0</v>
      </c>
      <c r="N105" s="1">
        <v>5880</v>
      </c>
      <c r="O105" s="1">
        <v>0</v>
      </c>
      <c r="P105" s="1">
        <v>0</v>
      </c>
      <c r="Q105" s="1">
        <v>61</v>
      </c>
      <c r="R105" s="1">
        <v>0</v>
      </c>
      <c r="S105" s="1">
        <v>0</v>
      </c>
      <c r="T105" s="1">
        <v>10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11</v>
      </c>
      <c r="AB105" s="1">
        <v>55.25</v>
      </c>
      <c r="AC105" s="1">
        <v>87</v>
      </c>
      <c r="AD105" s="1">
        <v>0</v>
      </c>
      <c r="AE105" s="1">
        <v>0</v>
      </c>
      <c r="AF105" s="1">
        <v>55.25</v>
      </c>
      <c r="AG105" s="1">
        <v>2.9</v>
      </c>
      <c r="AH105" s="1">
        <v>0</v>
      </c>
      <c r="AI105" s="1">
        <v>0</v>
      </c>
      <c r="AJ105" s="1">
        <v>2.9</v>
      </c>
      <c r="AK105" s="1">
        <v>0</v>
      </c>
      <c r="AL105" s="1">
        <v>0</v>
      </c>
    </row>
    <row r="106" spans="4:38" x14ac:dyDescent="0.3">
      <c r="D106" s="1">
        <v>10</v>
      </c>
      <c r="E106" s="1">
        <v>4</v>
      </c>
      <c r="F106" s="1" t="s">
        <v>3</v>
      </c>
      <c r="G106" s="1">
        <v>18</v>
      </c>
      <c r="H106" s="1" t="s">
        <v>14</v>
      </c>
      <c r="I106" s="1">
        <v>0</v>
      </c>
      <c r="J106" s="1">
        <v>35604.9999999992</v>
      </c>
      <c r="K106" s="1">
        <v>31284.9999999992</v>
      </c>
      <c r="L106" s="1">
        <v>0</v>
      </c>
      <c r="M106" s="1">
        <v>0</v>
      </c>
      <c r="N106" s="1">
        <v>4320</v>
      </c>
      <c r="O106" s="1">
        <v>0</v>
      </c>
      <c r="P106" s="1">
        <v>0</v>
      </c>
      <c r="Q106" s="1">
        <v>68</v>
      </c>
      <c r="R106" s="1">
        <v>0</v>
      </c>
      <c r="S106" s="1">
        <v>0</v>
      </c>
      <c r="T106" s="1">
        <v>10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16</v>
      </c>
      <c r="AB106" s="1">
        <v>52.75</v>
      </c>
      <c r="AC106" s="1">
        <v>88</v>
      </c>
      <c r="AD106" s="1">
        <v>0</v>
      </c>
      <c r="AE106" s="1">
        <v>0</v>
      </c>
      <c r="AF106" s="1">
        <v>52.75</v>
      </c>
      <c r="AG106" s="1">
        <v>1.6</v>
      </c>
      <c r="AH106" s="1">
        <v>0</v>
      </c>
      <c r="AI106" s="1">
        <v>0</v>
      </c>
      <c r="AJ106" s="1">
        <v>1.6</v>
      </c>
      <c r="AK106" s="1">
        <v>0</v>
      </c>
      <c r="AL106" s="1">
        <v>0</v>
      </c>
    </row>
    <row r="107" spans="4:38" x14ac:dyDescent="0.3">
      <c r="D107" s="1">
        <v>10</v>
      </c>
      <c r="E107" s="1">
        <v>4</v>
      </c>
      <c r="F107" s="1" t="s">
        <v>3</v>
      </c>
      <c r="G107" s="1">
        <v>18</v>
      </c>
      <c r="H107" s="1" t="s">
        <v>14</v>
      </c>
      <c r="I107" s="1">
        <v>1</v>
      </c>
      <c r="J107" s="1">
        <v>38762.999999996697</v>
      </c>
      <c r="K107" s="1">
        <v>29582.9999999967</v>
      </c>
      <c r="L107" s="1">
        <v>0</v>
      </c>
      <c r="M107" s="1">
        <v>0</v>
      </c>
      <c r="N107" s="1">
        <v>9180</v>
      </c>
      <c r="O107" s="1">
        <v>0</v>
      </c>
      <c r="P107" s="1">
        <v>0</v>
      </c>
      <c r="Q107" s="1">
        <v>44</v>
      </c>
      <c r="R107" s="1">
        <v>0</v>
      </c>
      <c r="S107" s="1">
        <v>0</v>
      </c>
      <c r="T107" s="1">
        <v>10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16</v>
      </c>
      <c r="AB107" s="1">
        <v>52.75</v>
      </c>
      <c r="AC107" s="1">
        <v>88</v>
      </c>
      <c r="AD107" s="1">
        <v>0</v>
      </c>
      <c r="AE107" s="1">
        <v>0</v>
      </c>
      <c r="AF107" s="1">
        <v>52.75</v>
      </c>
      <c r="AG107" s="1">
        <v>2.1</v>
      </c>
      <c r="AH107" s="1">
        <v>0</v>
      </c>
      <c r="AI107" s="1">
        <v>0</v>
      </c>
      <c r="AJ107" s="1">
        <v>2.1</v>
      </c>
      <c r="AK107" s="1">
        <v>0</v>
      </c>
      <c r="AL107" s="1">
        <v>0</v>
      </c>
    </row>
    <row r="108" spans="4:38" x14ac:dyDescent="0.3">
      <c r="D108" s="1">
        <v>10</v>
      </c>
      <c r="E108" s="1">
        <v>4</v>
      </c>
      <c r="F108" s="1" t="s">
        <v>3</v>
      </c>
      <c r="G108" s="1">
        <v>18</v>
      </c>
      <c r="H108" s="1" t="s">
        <v>14</v>
      </c>
      <c r="I108" s="1">
        <v>4</v>
      </c>
      <c r="J108" s="1">
        <v>53946</v>
      </c>
      <c r="K108" s="1">
        <v>51606</v>
      </c>
      <c r="L108" s="1">
        <v>0</v>
      </c>
      <c r="M108" s="1">
        <v>0</v>
      </c>
      <c r="N108" s="1">
        <v>2340</v>
      </c>
      <c r="O108" s="1">
        <v>0</v>
      </c>
      <c r="P108" s="1">
        <v>0</v>
      </c>
      <c r="Q108" s="1">
        <v>86</v>
      </c>
      <c r="R108" s="1">
        <v>0</v>
      </c>
      <c r="S108" s="1">
        <v>0</v>
      </c>
      <c r="T108" s="1">
        <v>10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16</v>
      </c>
      <c r="AB108" s="1">
        <v>52.75</v>
      </c>
      <c r="AC108" s="1">
        <v>88</v>
      </c>
      <c r="AD108" s="1">
        <v>0</v>
      </c>
      <c r="AE108" s="1">
        <v>0</v>
      </c>
      <c r="AF108" s="1">
        <v>52.75</v>
      </c>
      <c r="AG108" s="1">
        <v>1.1000000000000001</v>
      </c>
      <c r="AH108" s="1">
        <v>0</v>
      </c>
      <c r="AI108" s="1">
        <v>0</v>
      </c>
      <c r="AJ108" s="1">
        <v>1.1000000000000001</v>
      </c>
      <c r="AK108" s="1">
        <v>0</v>
      </c>
      <c r="AL108" s="1">
        <v>0</v>
      </c>
    </row>
    <row r="109" spans="4:38" x14ac:dyDescent="0.3">
      <c r="D109" s="1">
        <v>10</v>
      </c>
      <c r="E109" s="1">
        <v>8</v>
      </c>
      <c r="F109" s="1" t="s">
        <v>3</v>
      </c>
      <c r="G109" s="1">
        <v>18</v>
      </c>
      <c r="H109" s="1" t="s">
        <v>14</v>
      </c>
      <c r="I109" s="1">
        <v>0</v>
      </c>
      <c r="J109" s="1">
        <v>37306.999999993903</v>
      </c>
      <c r="K109" s="1">
        <v>30706.999999993899</v>
      </c>
      <c r="L109" s="1">
        <v>0</v>
      </c>
      <c r="M109" s="1">
        <v>0</v>
      </c>
      <c r="N109" s="1">
        <v>6600</v>
      </c>
      <c r="O109" s="1">
        <v>0</v>
      </c>
      <c r="P109" s="1">
        <v>0</v>
      </c>
      <c r="Q109" s="1">
        <v>58</v>
      </c>
      <c r="R109" s="1">
        <v>0</v>
      </c>
      <c r="S109" s="1">
        <v>0</v>
      </c>
      <c r="T109" s="1">
        <v>10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12</v>
      </c>
      <c r="AB109" s="1">
        <v>52.75</v>
      </c>
      <c r="AC109" s="1">
        <v>86</v>
      </c>
      <c r="AD109" s="1">
        <v>0</v>
      </c>
      <c r="AE109" s="1">
        <v>0</v>
      </c>
      <c r="AF109" s="1">
        <v>52.75</v>
      </c>
      <c r="AG109" s="1">
        <v>2.8</v>
      </c>
      <c r="AH109" s="1">
        <v>0</v>
      </c>
      <c r="AI109" s="1">
        <v>0</v>
      </c>
      <c r="AJ109" s="1">
        <v>2.8</v>
      </c>
      <c r="AK109" s="1">
        <v>0</v>
      </c>
      <c r="AL109" s="1">
        <v>0</v>
      </c>
    </row>
    <row r="110" spans="4:38" x14ac:dyDescent="0.3">
      <c r="D110" s="1">
        <v>10</v>
      </c>
      <c r="E110" s="1">
        <v>8</v>
      </c>
      <c r="F110" s="1" t="s">
        <v>3</v>
      </c>
      <c r="G110" s="1">
        <v>18</v>
      </c>
      <c r="H110" s="1" t="s">
        <v>14</v>
      </c>
      <c r="I110" s="1">
        <v>1</v>
      </c>
      <c r="J110" s="1">
        <v>38703</v>
      </c>
      <c r="K110" s="1">
        <v>29583</v>
      </c>
      <c r="L110" s="1">
        <v>0</v>
      </c>
      <c r="M110" s="1">
        <v>0</v>
      </c>
      <c r="N110" s="1">
        <v>9120</v>
      </c>
      <c r="O110" s="1">
        <v>0</v>
      </c>
      <c r="P110" s="1">
        <v>0</v>
      </c>
      <c r="Q110" s="1">
        <v>42</v>
      </c>
      <c r="R110" s="1">
        <v>0</v>
      </c>
      <c r="S110" s="1">
        <v>0</v>
      </c>
      <c r="T110" s="1">
        <v>10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12</v>
      </c>
      <c r="AB110" s="1">
        <v>52.75</v>
      </c>
      <c r="AC110" s="1">
        <v>86</v>
      </c>
      <c r="AD110" s="1">
        <v>0</v>
      </c>
      <c r="AE110" s="1">
        <v>0</v>
      </c>
      <c r="AF110" s="1">
        <v>52.75</v>
      </c>
      <c r="AG110" s="1">
        <v>3.6</v>
      </c>
      <c r="AH110" s="1">
        <v>0</v>
      </c>
      <c r="AI110" s="1">
        <v>0</v>
      </c>
      <c r="AJ110" s="1">
        <v>3.6</v>
      </c>
      <c r="AK110" s="1">
        <v>0</v>
      </c>
      <c r="AL110" s="1">
        <v>0</v>
      </c>
    </row>
    <row r="111" spans="4:38" x14ac:dyDescent="0.3">
      <c r="D111" s="1">
        <v>10</v>
      </c>
      <c r="E111" s="1">
        <v>8</v>
      </c>
      <c r="F111" s="1" t="s">
        <v>3</v>
      </c>
      <c r="G111" s="1">
        <v>18</v>
      </c>
      <c r="H111" s="1" t="s">
        <v>14</v>
      </c>
      <c r="I111" s="1">
        <v>4</v>
      </c>
      <c r="J111" s="1">
        <v>50996</v>
      </c>
      <c r="K111" s="1">
        <v>47126</v>
      </c>
      <c r="L111" s="1">
        <v>0</v>
      </c>
      <c r="M111" s="1">
        <v>0</v>
      </c>
      <c r="N111" s="1">
        <v>3870</v>
      </c>
      <c r="O111" s="1">
        <v>0</v>
      </c>
      <c r="P111" s="1">
        <v>0</v>
      </c>
      <c r="Q111" s="1">
        <v>71</v>
      </c>
      <c r="R111" s="1">
        <v>0</v>
      </c>
      <c r="S111" s="1">
        <v>0</v>
      </c>
      <c r="T111" s="1">
        <v>10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12</v>
      </c>
      <c r="AB111" s="1">
        <v>52.75</v>
      </c>
      <c r="AC111" s="1">
        <v>86</v>
      </c>
      <c r="AD111" s="1">
        <v>0</v>
      </c>
      <c r="AE111" s="1">
        <v>0</v>
      </c>
      <c r="AF111" s="1">
        <v>52.75</v>
      </c>
      <c r="AG111" s="1">
        <v>1.8</v>
      </c>
      <c r="AH111" s="1">
        <v>0</v>
      </c>
      <c r="AI111" s="1">
        <v>0</v>
      </c>
      <c r="AJ111" s="1">
        <v>1.8</v>
      </c>
      <c r="AK111" s="1">
        <v>0</v>
      </c>
      <c r="AL111" s="1">
        <v>0</v>
      </c>
    </row>
    <row r="112" spans="4:38" x14ac:dyDescent="0.3">
      <c r="D112" s="1">
        <v>10</v>
      </c>
      <c r="E112" s="1">
        <v>4</v>
      </c>
      <c r="F112" s="1" t="s">
        <v>3</v>
      </c>
      <c r="G112" s="1">
        <v>19</v>
      </c>
      <c r="H112" s="1" t="s">
        <v>14</v>
      </c>
      <c r="I112" s="1">
        <v>0</v>
      </c>
      <c r="J112" s="1">
        <v>26484.999869543499</v>
      </c>
      <c r="K112" s="1">
        <v>21445.000093033399</v>
      </c>
      <c r="L112" s="1">
        <v>0</v>
      </c>
      <c r="M112" s="1">
        <v>0</v>
      </c>
      <c r="N112" s="1">
        <v>5039.99933231669</v>
      </c>
      <c r="O112" s="1">
        <v>0</v>
      </c>
      <c r="P112" s="1">
        <v>0</v>
      </c>
      <c r="Q112" s="1">
        <v>66</v>
      </c>
      <c r="R112" s="1">
        <v>0</v>
      </c>
      <c r="S112" s="1">
        <v>0</v>
      </c>
      <c r="T112" s="1">
        <v>10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10</v>
      </c>
      <c r="AB112" s="1">
        <v>48.25</v>
      </c>
      <c r="AC112" s="1">
        <v>88</v>
      </c>
      <c r="AD112" s="1">
        <v>0</v>
      </c>
      <c r="AE112" s="1">
        <v>0</v>
      </c>
      <c r="AF112" s="1">
        <v>48.25</v>
      </c>
      <c r="AG112" s="1">
        <v>1.6</v>
      </c>
      <c r="AH112" s="1">
        <v>0</v>
      </c>
      <c r="AI112" s="1">
        <v>0</v>
      </c>
      <c r="AJ112" s="1">
        <v>1.6</v>
      </c>
      <c r="AK112" s="1">
        <v>0</v>
      </c>
      <c r="AL112" s="1">
        <v>0</v>
      </c>
    </row>
    <row r="113" spans="4:38" x14ac:dyDescent="0.3">
      <c r="D113" s="1">
        <v>10</v>
      </c>
      <c r="E113" s="1">
        <v>4</v>
      </c>
      <c r="F113" s="1" t="s">
        <v>3</v>
      </c>
      <c r="G113" s="1">
        <v>19</v>
      </c>
      <c r="H113" s="1" t="s">
        <v>14</v>
      </c>
      <c r="I113" s="1">
        <v>1</v>
      </c>
      <c r="J113" s="1">
        <v>29016.9999999965</v>
      </c>
      <c r="K113" s="1">
        <v>21096.9999999965</v>
      </c>
      <c r="L113" s="1">
        <v>0</v>
      </c>
      <c r="M113" s="1">
        <v>0</v>
      </c>
      <c r="N113" s="1">
        <v>7920</v>
      </c>
      <c r="O113" s="1">
        <v>0</v>
      </c>
      <c r="P113" s="1">
        <v>0</v>
      </c>
      <c r="Q113" s="1">
        <v>50</v>
      </c>
      <c r="R113" s="1">
        <v>0</v>
      </c>
      <c r="S113" s="1">
        <v>0</v>
      </c>
      <c r="T113" s="1">
        <v>10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10</v>
      </c>
      <c r="AB113" s="1">
        <v>48.25</v>
      </c>
      <c r="AC113" s="1">
        <v>88</v>
      </c>
      <c r="AD113" s="1">
        <v>0</v>
      </c>
      <c r="AE113" s="1">
        <v>0</v>
      </c>
      <c r="AF113" s="1">
        <v>48.25</v>
      </c>
      <c r="AG113" s="1">
        <v>1.8</v>
      </c>
      <c r="AH113" s="1">
        <v>0</v>
      </c>
      <c r="AI113" s="1">
        <v>0</v>
      </c>
      <c r="AJ113" s="1">
        <v>1.8</v>
      </c>
      <c r="AK113" s="1">
        <v>0</v>
      </c>
      <c r="AL113" s="1">
        <v>0</v>
      </c>
    </row>
    <row r="114" spans="4:38" x14ac:dyDescent="0.3">
      <c r="D114" s="1">
        <v>10</v>
      </c>
      <c r="E114" s="1">
        <v>4</v>
      </c>
      <c r="F114" s="1" t="s">
        <v>3</v>
      </c>
      <c r="G114" s="1">
        <v>19</v>
      </c>
      <c r="H114" s="1" t="s">
        <v>14</v>
      </c>
      <c r="I114" s="1">
        <v>4</v>
      </c>
      <c r="J114" s="1">
        <v>45199</v>
      </c>
      <c r="K114" s="1">
        <v>43039</v>
      </c>
      <c r="L114" s="1">
        <v>0</v>
      </c>
      <c r="M114" s="1">
        <v>0</v>
      </c>
      <c r="N114" s="1">
        <v>2160</v>
      </c>
      <c r="O114" s="1">
        <v>0</v>
      </c>
      <c r="P114" s="1">
        <v>0</v>
      </c>
      <c r="Q114" s="1">
        <v>88</v>
      </c>
      <c r="R114" s="1">
        <v>0</v>
      </c>
      <c r="S114" s="1">
        <v>0</v>
      </c>
      <c r="T114" s="1">
        <v>10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10</v>
      </c>
      <c r="AB114" s="1">
        <v>48.25</v>
      </c>
      <c r="AC114" s="1">
        <v>88</v>
      </c>
      <c r="AD114" s="1">
        <v>0</v>
      </c>
      <c r="AE114" s="1">
        <v>0</v>
      </c>
      <c r="AF114" s="1">
        <v>48.25</v>
      </c>
      <c r="AG114" s="1">
        <v>1</v>
      </c>
      <c r="AH114" s="1">
        <v>0</v>
      </c>
      <c r="AI114" s="1">
        <v>0</v>
      </c>
      <c r="AJ114" s="1">
        <v>1</v>
      </c>
      <c r="AK114" s="1">
        <v>0</v>
      </c>
      <c r="AL114" s="1">
        <v>0</v>
      </c>
    </row>
    <row r="115" spans="4:38" x14ac:dyDescent="0.3">
      <c r="D115" s="1">
        <v>10</v>
      </c>
      <c r="E115" s="1">
        <v>8</v>
      </c>
      <c r="F115" s="1" t="s">
        <v>3</v>
      </c>
      <c r="G115" s="1">
        <v>19</v>
      </c>
      <c r="H115" s="1" t="s">
        <v>14</v>
      </c>
      <c r="I115" s="1">
        <v>0</v>
      </c>
      <c r="J115" s="1">
        <v>25771</v>
      </c>
      <c r="K115" s="1">
        <v>21691</v>
      </c>
      <c r="L115" s="1">
        <v>0</v>
      </c>
      <c r="M115" s="1">
        <v>0</v>
      </c>
      <c r="N115" s="1">
        <v>4080</v>
      </c>
      <c r="O115" s="1">
        <v>0</v>
      </c>
      <c r="P115" s="1">
        <v>0</v>
      </c>
      <c r="Q115" s="1">
        <v>74</v>
      </c>
      <c r="R115" s="1">
        <v>0</v>
      </c>
      <c r="S115" s="1">
        <v>0</v>
      </c>
      <c r="T115" s="1">
        <v>10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10</v>
      </c>
      <c r="AB115" s="1">
        <v>53.38</v>
      </c>
      <c r="AC115" s="1">
        <v>87</v>
      </c>
      <c r="AD115" s="1">
        <v>0</v>
      </c>
      <c r="AE115" s="1">
        <v>0</v>
      </c>
      <c r="AF115" s="1">
        <v>53.375</v>
      </c>
      <c r="AG115" s="1">
        <v>2</v>
      </c>
      <c r="AH115" s="1">
        <v>0</v>
      </c>
      <c r="AI115" s="1">
        <v>0</v>
      </c>
      <c r="AJ115" s="1">
        <v>2</v>
      </c>
      <c r="AK115" s="1">
        <v>0</v>
      </c>
      <c r="AL115" s="1">
        <v>0</v>
      </c>
    </row>
    <row r="116" spans="4:38" x14ac:dyDescent="0.3">
      <c r="D116" s="1">
        <v>10</v>
      </c>
      <c r="E116" s="1">
        <v>8</v>
      </c>
      <c r="F116" s="1" t="s">
        <v>3</v>
      </c>
      <c r="G116" s="1">
        <v>19</v>
      </c>
      <c r="H116" s="1" t="s">
        <v>14</v>
      </c>
      <c r="I116" s="1">
        <v>1</v>
      </c>
      <c r="J116" s="1">
        <v>27397</v>
      </c>
      <c r="K116" s="1">
        <v>21097</v>
      </c>
      <c r="L116" s="1">
        <v>0</v>
      </c>
      <c r="M116" s="1">
        <v>0</v>
      </c>
      <c r="N116" s="1">
        <v>6300</v>
      </c>
      <c r="O116" s="1">
        <v>0</v>
      </c>
      <c r="P116" s="1">
        <v>0</v>
      </c>
      <c r="Q116" s="1">
        <v>60</v>
      </c>
      <c r="R116" s="1">
        <v>0</v>
      </c>
      <c r="S116" s="1">
        <v>0</v>
      </c>
      <c r="T116" s="1">
        <v>10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10</v>
      </c>
      <c r="AB116" s="1">
        <v>53.38</v>
      </c>
      <c r="AC116" s="1">
        <v>87</v>
      </c>
      <c r="AD116" s="1">
        <v>0</v>
      </c>
      <c r="AE116" s="1">
        <v>0</v>
      </c>
      <c r="AF116" s="1">
        <v>53.375</v>
      </c>
      <c r="AG116" s="1">
        <v>2.6</v>
      </c>
      <c r="AH116" s="1">
        <v>0</v>
      </c>
      <c r="AI116" s="1">
        <v>0</v>
      </c>
      <c r="AJ116" s="1">
        <v>2.6</v>
      </c>
      <c r="AK116" s="1">
        <v>0</v>
      </c>
      <c r="AL116" s="1">
        <v>0</v>
      </c>
    </row>
    <row r="117" spans="4:38" x14ac:dyDescent="0.3">
      <c r="D117" s="1">
        <v>10</v>
      </c>
      <c r="E117" s="1">
        <v>8</v>
      </c>
      <c r="F117" s="1" t="s">
        <v>3</v>
      </c>
      <c r="G117" s="1">
        <v>19</v>
      </c>
      <c r="H117" s="1" t="s">
        <v>14</v>
      </c>
      <c r="I117" s="1">
        <v>4</v>
      </c>
      <c r="J117" s="1">
        <v>46068.999999993503</v>
      </c>
      <c r="K117" s="1">
        <v>43698.999999993503</v>
      </c>
      <c r="L117" s="1">
        <v>0</v>
      </c>
      <c r="M117" s="1">
        <v>0</v>
      </c>
      <c r="N117" s="1">
        <v>2370</v>
      </c>
      <c r="O117" s="1">
        <v>0</v>
      </c>
      <c r="P117" s="1">
        <v>0</v>
      </c>
      <c r="Q117" s="1">
        <v>87</v>
      </c>
      <c r="R117" s="1">
        <v>0</v>
      </c>
      <c r="S117" s="1">
        <v>0</v>
      </c>
      <c r="T117" s="1">
        <v>10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10</v>
      </c>
      <c r="AB117" s="1">
        <v>53.38</v>
      </c>
      <c r="AC117" s="1">
        <v>87</v>
      </c>
      <c r="AD117" s="1">
        <v>0</v>
      </c>
      <c r="AE117" s="1">
        <v>0</v>
      </c>
      <c r="AF117" s="1">
        <v>53.375</v>
      </c>
      <c r="AG117" s="1">
        <v>1</v>
      </c>
      <c r="AH117" s="1">
        <v>0</v>
      </c>
      <c r="AI117" s="1">
        <v>0</v>
      </c>
      <c r="AJ117" s="1">
        <v>1</v>
      </c>
      <c r="AK117" s="1">
        <v>0</v>
      </c>
      <c r="AL117" s="1">
        <v>0</v>
      </c>
    </row>
    <row r="118" spans="4:38" x14ac:dyDescent="0.3">
      <c r="D118" s="1">
        <v>10</v>
      </c>
      <c r="E118" s="1">
        <v>4</v>
      </c>
      <c r="F118" s="1" t="s">
        <v>3</v>
      </c>
      <c r="G118" s="1">
        <v>20</v>
      </c>
      <c r="H118" s="1" t="s">
        <v>14</v>
      </c>
      <c r="I118" s="1">
        <v>0</v>
      </c>
      <c r="J118" s="1">
        <v>34805.999999999302</v>
      </c>
      <c r="K118" s="1">
        <v>30935.999999999302</v>
      </c>
      <c r="L118" s="1">
        <v>0</v>
      </c>
      <c r="M118" s="1">
        <v>0</v>
      </c>
      <c r="N118" s="1">
        <v>3870</v>
      </c>
      <c r="O118" s="1">
        <v>0</v>
      </c>
      <c r="P118" s="1">
        <v>0</v>
      </c>
      <c r="Q118" s="1">
        <v>75</v>
      </c>
      <c r="R118" s="1">
        <v>0</v>
      </c>
      <c r="S118" s="1">
        <v>0</v>
      </c>
      <c r="T118" s="1">
        <v>10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9</v>
      </c>
      <c r="AB118" s="1">
        <v>50.25</v>
      </c>
      <c r="AC118" s="1">
        <v>88</v>
      </c>
      <c r="AD118" s="1">
        <v>0</v>
      </c>
      <c r="AE118" s="1">
        <v>0</v>
      </c>
      <c r="AF118" s="1">
        <v>50.25</v>
      </c>
      <c r="AG118" s="1">
        <v>1.5</v>
      </c>
      <c r="AH118" s="1">
        <v>0</v>
      </c>
      <c r="AI118" s="1">
        <v>0</v>
      </c>
      <c r="AJ118" s="1">
        <v>1.5</v>
      </c>
      <c r="AK118" s="1">
        <v>0</v>
      </c>
      <c r="AL118" s="1">
        <v>0</v>
      </c>
    </row>
    <row r="119" spans="4:38" x14ac:dyDescent="0.3">
      <c r="D119" s="1">
        <v>10</v>
      </c>
      <c r="E119" s="1">
        <v>4</v>
      </c>
      <c r="F119" s="1" t="s">
        <v>3</v>
      </c>
      <c r="G119" s="1">
        <v>20</v>
      </c>
      <c r="H119" s="1" t="s">
        <v>14</v>
      </c>
      <c r="I119" s="1">
        <v>1</v>
      </c>
      <c r="J119" s="1">
        <v>39458</v>
      </c>
      <c r="K119" s="1">
        <v>29347.999999999902</v>
      </c>
      <c r="L119" s="1">
        <v>0</v>
      </c>
      <c r="M119" s="1">
        <v>0</v>
      </c>
      <c r="N119" s="1">
        <v>10110</v>
      </c>
      <c r="O119" s="1">
        <v>0</v>
      </c>
      <c r="P119" s="1">
        <v>0</v>
      </c>
      <c r="Q119" s="1">
        <v>43</v>
      </c>
      <c r="R119" s="1">
        <v>0</v>
      </c>
      <c r="S119" s="1">
        <v>0</v>
      </c>
      <c r="T119" s="1">
        <v>10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9</v>
      </c>
      <c r="AB119" s="1">
        <v>50.25</v>
      </c>
      <c r="AC119" s="1">
        <v>88</v>
      </c>
      <c r="AD119" s="1">
        <v>0</v>
      </c>
      <c r="AE119" s="1">
        <v>0</v>
      </c>
      <c r="AF119" s="1">
        <v>50.25</v>
      </c>
      <c r="AG119" s="1">
        <v>1.9</v>
      </c>
      <c r="AH119" s="1">
        <v>0</v>
      </c>
      <c r="AI119" s="1">
        <v>0</v>
      </c>
      <c r="AJ119" s="1">
        <v>1.9</v>
      </c>
      <c r="AK119" s="1">
        <v>0</v>
      </c>
      <c r="AL119" s="1">
        <v>0</v>
      </c>
    </row>
    <row r="120" spans="4:38" x14ac:dyDescent="0.3">
      <c r="D120" s="1">
        <v>10</v>
      </c>
      <c r="E120" s="1">
        <v>4</v>
      </c>
      <c r="F120" s="1" t="s">
        <v>3</v>
      </c>
      <c r="G120" s="1">
        <v>20</v>
      </c>
      <c r="H120" s="1" t="s">
        <v>14</v>
      </c>
      <c r="I120" s="1">
        <v>4</v>
      </c>
      <c r="J120" s="1">
        <v>39673</v>
      </c>
      <c r="K120" s="1">
        <v>36793</v>
      </c>
      <c r="L120" s="1">
        <v>0</v>
      </c>
      <c r="M120" s="1">
        <v>0</v>
      </c>
      <c r="N120" s="1">
        <v>2880</v>
      </c>
      <c r="O120" s="1">
        <v>0</v>
      </c>
      <c r="P120" s="1">
        <v>0</v>
      </c>
      <c r="Q120" s="1">
        <v>84</v>
      </c>
      <c r="R120" s="1">
        <v>0</v>
      </c>
      <c r="S120" s="1">
        <v>0</v>
      </c>
      <c r="T120" s="1">
        <v>10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9</v>
      </c>
      <c r="AB120" s="1">
        <v>50.25</v>
      </c>
      <c r="AC120" s="1">
        <v>88</v>
      </c>
      <c r="AD120" s="1">
        <v>0</v>
      </c>
      <c r="AE120" s="1">
        <v>0</v>
      </c>
      <c r="AF120" s="1">
        <v>50.25</v>
      </c>
      <c r="AG120" s="1">
        <v>1.2</v>
      </c>
      <c r="AH120" s="1">
        <v>0</v>
      </c>
      <c r="AI120" s="1">
        <v>0</v>
      </c>
      <c r="AJ120" s="1">
        <v>1.2</v>
      </c>
      <c r="AK120" s="1">
        <v>0</v>
      </c>
      <c r="AL120" s="1">
        <v>0</v>
      </c>
    </row>
    <row r="121" spans="4:38" x14ac:dyDescent="0.3">
      <c r="D121" s="1">
        <v>10</v>
      </c>
      <c r="E121" s="1">
        <v>8</v>
      </c>
      <c r="F121" s="1" t="s">
        <v>3</v>
      </c>
      <c r="G121" s="1">
        <v>20</v>
      </c>
      <c r="H121" s="1" t="s">
        <v>14</v>
      </c>
      <c r="I121" s="1">
        <v>0</v>
      </c>
      <c r="J121" s="1">
        <v>36389.999999999898</v>
      </c>
      <c r="K121" s="1">
        <v>30359.999999999902</v>
      </c>
      <c r="L121" s="1">
        <v>0</v>
      </c>
      <c r="M121" s="1">
        <v>0</v>
      </c>
      <c r="N121" s="1">
        <v>6030</v>
      </c>
      <c r="O121" s="1">
        <v>0</v>
      </c>
      <c r="P121" s="1">
        <v>0</v>
      </c>
      <c r="Q121" s="1">
        <v>65</v>
      </c>
      <c r="R121" s="1">
        <v>0</v>
      </c>
      <c r="S121" s="1">
        <v>0</v>
      </c>
      <c r="T121" s="1">
        <v>10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9</v>
      </c>
      <c r="AB121" s="1">
        <v>52</v>
      </c>
      <c r="AC121" s="1">
        <v>86</v>
      </c>
      <c r="AD121" s="1">
        <v>0</v>
      </c>
      <c r="AE121" s="1">
        <v>0</v>
      </c>
      <c r="AF121" s="1">
        <v>52</v>
      </c>
      <c r="AG121" s="1">
        <v>2.5</v>
      </c>
      <c r="AH121" s="1">
        <v>0</v>
      </c>
      <c r="AI121" s="1">
        <v>0</v>
      </c>
      <c r="AJ121" s="1">
        <v>2.5</v>
      </c>
      <c r="AK121" s="1">
        <v>0</v>
      </c>
      <c r="AL121" s="1">
        <v>0</v>
      </c>
    </row>
    <row r="122" spans="4:38" x14ac:dyDescent="0.3">
      <c r="D122" s="1">
        <v>10</v>
      </c>
      <c r="E122" s="1">
        <v>8</v>
      </c>
      <c r="F122" s="1" t="s">
        <v>3</v>
      </c>
      <c r="G122" s="1">
        <v>20</v>
      </c>
      <c r="H122" s="1" t="s">
        <v>14</v>
      </c>
      <c r="I122" s="1">
        <v>1</v>
      </c>
      <c r="J122" s="1">
        <v>37628</v>
      </c>
      <c r="K122" s="1">
        <v>29348</v>
      </c>
      <c r="L122" s="1">
        <v>0</v>
      </c>
      <c r="M122" s="1">
        <v>0</v>
      </c>
      <c r="N122" s="1">
        <v>8280</v>
      </c>
      <c r="O122" s="1">
        <v>0</v>
      </c>
      <c r="P122" s="1">
        <v>0</v>
      </c>
      <c r="Q122" s="1">
        <v>53</v>
      </c>
      <c r="R122" s="1">
        <v>0</v>
      </c>
      <c r="S122" s="1">
        <v>0</v>
      </c>
      <c r="T122" s="1">
        <v>10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9</v>
      </c>
      <c r="AB122" s="1">
        <v>52</v>
      </c>
      <c r="AC122" s="1">
        <v>86</v>
      </c>
      <c r="AD122" s="1">
        <v>0</v>
      </c>
      <c r="AE122" s="1">
        <v>0</v>
      </c>
      <c r="AF122" s="1">
        <v>52</v>
      </c>
      <c r="AG122" s="1">
        <v>2.8</v>
      </c>
      <c r="AH122" s="1">
        <v>0</v>
      </c>
      <c r="AI122" s="1">
        <v>0</v>
      </c>
      <c r="AJ122" s="1">
        <v>2.8</v>
      </c>
      <c r="AK122" s="1">
        <v>0</v>
      </c>
      <c r="AL122" s="1">
        <v>0</v>
      </c>
    </row>
    <row r="123" spans="4:38" x14ac:dyDescent="0.3">
      <c r="D123" s="1">
        <v>10</v>
      </c>
      <c r="E123" s="1">
        <v>8</v>
      </c>
      <c r="F123" s="1" t="s">
        <v>3</v>
      </c>
      <c r="G123" s="1">
        <v>20</v>
      </c>
      <c r="H123" s="1" t="s">
        <v>14</v>
      </c>
      <c r="I123" s="1">
        <v>4</v>
      </c>
      <c r="J123" s="1">
        <v>52631</v>
      </c>
      <c r="K123" s="1">
        <v>48761</v>
      </c>
      <c r="L123" s="1">
        <v>0</v>
      </c>
      <c r="M123" s="1">
        <v>0</v>
      </c>
      <c r="N123" s="1">
        <v>3870</v>
      </c>
      <c r="O123" s="1">
        <v>0</v>
      </c>
      <c r="P123" s="1">
        <v>0</v>
      </c>
      <c r="Q123" s="1">
        <v>80</v>
      </c>
      <c r="R123" s="1">
        <v>0</v>
      </c>
      <c r="S123" s="1">
        <v>0</v>
      </c>
      <c r="T123" s="1">
        <v>10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9</v>
      </c>
      <c r="AB123" s="1">
        <v>52</v>
      </c>
      <c r="AC123" s="1">
        <v>86</v>
      </c>
      <c r="AD123" s="1">
        <v>0</v>
      </c>
      <c r="AE123" s="1">
        <v>0</v>
      </c>
      <c r="AF123" s="1">
        <v>52</v>
      </c>
      <c r="AG123" s="1">
        <v>1.4</v>
      </c>
      <c r="AH123" s="1">
        <v>0</v>
      </c>
      <c r="AI123" s="1">
        <v>0</v>
      </c>
      <c r="AJ123" s="1">
        <v>1.4</v>
      </c>
      <c r="AK123" s="1">
        <v>0</v>
      </c>
      <c r="AL123" s="1">
        <v>0</v>
      </c>
    </row>
    <row r="124" spans="4:38" x14ac:dyDescent="0.3">
      <c r="D124" s="1">
        <v>10</v>
      </c>
      <c r="E124" s="1">
        <v>4</v>
      </c>
      <c r="F124" s="1" t="s">
        <v>0</v>
      </c>
      <c r="G124" s="1">
        <v>1</v>
      </c>
      <c r="H124" s="1" t="s">
        <v>14</v>
      </c>
      <c r="I124" s="1">
        <v>0</v>
      </c>
      <c r="J124" s="1">
        <v>26083</v>
      </c>
      <c r="K124" s="1">
        <v>22513</v>
      </c>
      <c r="L124" s="1">
        <v>3570</v>
      </c>
      <c r="M124" s="1">
        <v>0</v>
      </c>
      <c r="N124" s="1">
        <v>0</v>
      </c>
      <c r="O124" s="1">
        <v>83</v>
      </c>
      <c r="P124" s="1">
        <v>0</v>
      </c>
      <c r="Q124" s="1">
        <v>0</v>
      </c>
      <c r="R124" s="1">
        <v>10</v>
      </c>
      <c r="S124" s="1">
        <v>0</v>
      </c>
      <c r="T124" s="1">
        <v>0</v>
      </c>
      <c r="U124" s="1">
        <v>11</v>
      </c>
      <c r="V124" s="1">
        <v>50</v>
      </c>
      <c r="W124" s="1">
        <v>90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50</v>
      </c>
      <c r="AE124" s="1">
        <v>0</v>
      </c>
      <c r="AF124" s="1">
        <v>0</v>
      </c>
      <c r="AG124" s="1">
        <v>1.3</v>
      </c>
      <c r="AH124" s="1">
        <v>1.3</v>
      </c>
      <c r="AI124" s="1">
        <v>0</v>
      </c>
      <c r="AJ124" s="1">
        <v>0</v>
      </c>
      <c r="AK124" s="1">
        <v>0</v>
      </c>
      <c r="AL124" s="1">
        <v>0</v>
      </c>
    </row>
    <row r="125" spans="4:38" x14ac:dyDescent="0.3">
      <c r="D125" s="1">
        <v>10</v>
      </c>
      <c r="E125" s="1">
        <v>4</v>
      </c>
      <c r="F125" s="1" t="s">
        <v>0</v>
      </c>
      <c r="G125" s="1">
        <v>1</v>
      </c>
      <c r="H125" s="1" t="s">
        <v>14</v>
      </c>
      <c r="I125" s="1">
        <v>1</v>
      </c>
      <c r="J125" s="1">
        <v>29672.9999999994</v>
      </c>
      <c r="K125" s="1">
        <v>21272.9999999994</v>
      </c>
      <c r="L125" s="1">
        <v>8400</v>
      </c>
      <c r="M125" s="1">
        <v>0</v>
      </c>
      <c r="N125" s="1">
        <v>0</v>
      </c>
      <c r="O125" s="1">
        <v>60</v>
      </c>
      <c r="P125" s="1">
        <v>0</v>
      </c>
      <c r="Q125" s="1">
        <v>0</v>
      </c>
      <c r="R125" s="1">
        <v>10</v>
      </c>
      <c r="S125" s="1">
        <v>0</v>
      </c>
      <c r="T125" s="1">
        <v>0</v>
      </c>
      <c r="U125" s="1">
        <v>11</v>
      </c>
      <c r="V125" s="1">
        <v>50</v>
      </c>
      <c r="W125" s="1">
        <v>90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50</v>
      </c>
      <c r="AE125" s="1">
        <v>0</v>
      </c>
      <c r="AF125" s="1">
        <v>0</v>
      </c>
      <c r="AG125" s="1">
        <v>1.7</v>
      </c>
      <c r="AH125" s="1">
        <v>1.7</v>
      </c>
      <c r="AI125" s="1">
        <v>0</v>
      </c>
      <c r="AJ125" s="1">
        <v>0</v>
      </c>
      <c r="AK125" s="1">
        <v>0</v>
      </c>
      <c r="AL125" s="1">
        <v>0</v>
      </c>
    </row>
    <row r="126" spans="4:38" x14ac:dyDescent="0.3">
      <c r="D126" s="1">
        <v>10</v>
      </c>
      <c r="E126" s="1">
        <v>4</v>
      </c>
      <c r="F126" s="1" t="s">
        <v>0</v>
      </c>
      <c r="G126" s="1">
        <v>1</v>
      </c>
      <c r="H126" s="1" t="s">
        <v>14</v>
      </c>
      <c r="I126" s="1">
        <v>2</v>
      </c>
      <c r="J126" s="1">
        <v>26713.999999999902</v>
      </c>
      <c r="K126" s="1">
        <v>24613.999999999902</v>
      </c>
      <c r="L126" s="1">
        <v>2100</v>
      </c>
      <c r="M126" s="1">
        <v>0</v>
      </c>
      <c r="N126" s="1">
        <v>0</v>
      </c>
      <c r="O126" s="1">
        <v>90</v>
      </c>
      <c r="P126" s="1">
        <v>0</v>
      </c>
      <c r="Q126" s="1">
        <v>0</v>
      </c>
      <c r="R126" s="1">
        <v>10</v>
      </c>
      <c r="S126" s="1">
        <v>0</v>
      </c>
      <c r="T126" s="1">
        <v>0</v>
      </c>
      <c r="U126" s="1">
        <v>11</v>
      </c>
      <c r="V126" s="1">
        <v>50</v>
      </c>
      <c r="W126" s="1">
        <v>90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50</v>
      </c>
      <c r="AE126" s="1">
        <v>0</v>
      </c>
      <c r="AF126" s="1">
        <v>0</v>
      </c>
      <c r="AG126" s="1">
        <v>1</v>
      </c>
      <c r="AH126" s="1">
        <v>1</v>
      </c>
      <c r="AI126" s="1">
        <v>0</v>
      </c>
      <c r="AJ126" s="1">
        <v>0</v>
      </c>
      <c r="AK126" s="1">
        <v>0</v>
      </c>
      <c r="AL126" s="1">
        <v>0</v>
      </c>
    </row>
    <row r="127" spans="4:38" x14ac:dyDescent="0.3">
      <c r="D127" s="1">
        <v>10</v>
      </c>
      <c r="E127" s="1">
        <v>8</v>
      </c>
      <c r="F127" s="1" t="s">
        <v>0</v>
      </c>
      <c r="G127" s="1">
        <v>1</v>
      </c>
      <c r="H127" s="1" t="s">
        <v>14</v>
      </c>
      <c r="I127" s="1">
        <v>0</v>
      </c>
      <c r="J127" s="1">
        <v>28139</v>
      </c>
      <c r="K127" s="1">
        <v>22259</v>
      </c>
      <c r="L127" s="1">
        <v>5880</v>
      </c>
      <c r="M127" s="1">
        <v>0</v>
      </c>
      <c r="N127" s="1">
        <v>0</v>
      </c>
      <c r="O127" s="1">
        <v>72</v>
      </c>
      <c r="P127" s="1">
        <v>0</v>
      </c>
      <c r="Q127" s="1">
        <v>0</v>
      </c>
      <c r="R127" s="1">
        <v>10</v>
      </c>
      <c r="S127" s="1">
        <v>0</v>
      </c>
      <c r="T127" s="1">
        <v>0</v>
      </c>
      <c r="U127" s="1">
        <v>9</v>
      </c>
      <c r="V127" s="1">
        <v>53.13</v>
      </c>
      <c r="W127" s="1">
        <v>87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53.125</v>
      </c>
      <c r="AE127" s="1">
        <v>0</v>
      </c>
      <c r="AF127" s="1">
        <v>0</v>
      </c>
      <c r="AG127" s="1">
        <v>2.2000000000000002</v>
      </c>
      <c r="AH127" s="1">
        <v>2.2000000000000002</v>
      </c>
      <c r="AI127" s="1">
        <v>0</v>
      </c>
      <c r="AJ127" s="1">
        <v>0</v>
      </c>
      <c r="AK127" s="1">
        <v>0</v>
      </c>
      <c r="AL127" s="1">
        <v>0</v>
      </c>
    </row>
    <row r="128" spans="4:38" x14ac:dyDescent="0.3">
      <c r="D128" s="1">
        <v>10</v>
      </c>
      <c r="E128" s="1">
        <v>8</v>
      </c>
      <c r="F128" s="1" t="s">
        <v>0</v>
      </c>
      <c r="G128" s="1">
        <v>1</v>
      </c>
      <c r="H128" s="1" t="s">
        <v>14</v>
      </c>
      <c r="I128" s="1">
        <v>1</v>
      </c>
      <c r="J128" s="1">
        <v>29253</v>
      </c>
      <c r="K128" s="1">
        <v>21273</v>
      </c>
      <c r="L128" s="1">
        <v>7980</v>
      </c>
      <c r="M128" s="1">
        <v>0</v>
      </c>
      <c r="N128" s="1">
        <v>0</v>
      </c>
      <c r="O128" s="1">
        <v>62</v>
      </c>
      <c r="P128" s="1">
        <v>0</v>
      </c>
      <c r="Q128" s="1">
        <v>0</v>
      </c>
      <c r="R128" s="1">
        <v>10</v>
      </c>
      <c r="S128" s="1">
        <v>0</v>
      </c>
      <c r="T128" s="1">
        <v>0</v>
      </c>
      <c r="U128" s="1">
        <v>9</v>
      </c>
      <c r="V128" s="1">
        <v>53.13</v>
      </c>
      <c r="W128" s="1">
        <v>87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53.125</v>
      </c>
      <c r="AE128" s="1">
        <v>0</v>
      </c>
      <c r="AF128" s="1">
        <v>0</v>
      </c>
      <c r="AG128" s="1">
        <v>2.6</v>
      </c>
      <c r="AH128" s="1">
        <v>2.6</v>
      </c>
      <c r="AI128" s="1">
        <v>0</v>
      </c>
      <c r="AJ128" s="1">
        <v>0</v>
      </c>
      <c r="AK128" s="1">
        <v>0</v>
      </c>
      <c r="AL128" s="1">
        <v>0</v>
      </c>
    </row>
    <row r="129" spans="4:38" x14ac:dyDescent="0.3">
      <c r="D129" s="1">
        <v>10</v>
      </c>
      <c r="E129" s="1">
        <v>8</v>
      </c>
      <c r="F129" s="1" t="s">
        <v>0</v>
      </c>
      <c r="G129" s="1">
        <v>1</v>
      </c>
      <c r="H129" s="1" t="s">
        <v>14</v>
      </c>
      <c r="I129" s="1">
        <v>2</v>
      </c>
      <c r="J129" s="1">
        <v>31874</v>
      </c>
      <c r="K129" s="1">
        <v>28304</v>
      </c>
      <c r="L129" s="1">
        <v>3570</v>
      </c>
      <c r="M129" s="1">
        <v>0</v>
      </c>
      <c r="N129" s="1">
        <v>0</v>
      </c>
      <c r="O129" s="1">
        <v>83</v>
      </c>
      <c r="P129" s="1">
        <v>0</v>
      </c>
      <c r="Q129" s="1">
        <v>0</v>
      </c>
      <c r="R129" s="1">
        <v>10</v>
      </c>
      <c r="S129" s="1">
        <v>0</v>
      </c>
      <c r="T129" s="1">
        <v>0</v>
      </c>
      <c r="U129" s="1">
        <v>9</v>
      </c>
      <c r="V129" s="1">
        <v>53.13</v>
      </c>
      <c r="W129" s="1">
        <v>87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53.125</v>
      </c>
      <c r="AE129" s="1">
        <v>0</v>
      </c>
      <c r="AF129" s="1">
        <v>0</v>
      </c>
      <c r="AG129" s="1">
        <v>1.2</v>
      </c>
      <c r="AH129" s="1">
        <v>1.2</v>
      </c>
      <c r="AI129" s="1">
        <v>0</v>
      </c>
      <c r="AJ129" s="1">
        <v>0</v>
      </c>
      <c r="AK129" s="1">
        <v>0</v>
      </c>
      <c r="AL129" s="1">
        <v>0</v>
      </c>
    </row>
    <row r="130" spans="4:38" x14ac:dyDescent="0.3">
      <c r="D130" s="1">
        <v>10</v>
      </c>
      <c r="E130" s="1">
        <v>4</v>
      </c>
      <c r="F130" s="1" t="s">
        <v>0</v>
      </c>
      <c r="G130" s="1">
        <v>2</v>
      </c>
      <c r="H130" s="1" t="s">
        <v>14</v>
      </c>
      <c r="I130" s="1">
        <v>0</v>
      </c>
      <c r="J130" s="1">
        <v>22502.9999999998</v>
      </c>
      <c r="K130" s="1">
        <v>18932.9999999998</v>
      </c>
      <c r="L130" s="1">
        <v>3570</v>
      </c>
      <c r="M130" s="1">
        <v>0</v>
      </c>
      <c r="N130" s="1">
        <v>0</v>
      </c>
      <c r="O130" s="1">
        <v>83</v>
      </c>
      <c r="P130" s="1">
        <v>0</v>
      </c>
      <c r="Q130" s="1">
        <v>0</v>
      </c>
      <c r="R130" s="1">
        <v>10</v>
      </c>
      <c r="S130" s="1">
        <v>0</v>
      </c>
      <c r="T130" s="1">
        <v>0</v>
      </c>
      <c r="U130" s="1">
        <v>12</v>
      </c>
      <c r="V130" s="1">
        <v>52.75</v>
      </c>
      <c r="W130" s="1">
        <v>86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52.75</v>
      </c>
      <c r="AE130" s="1">
        <v>0</v>
      </c>
      <c r="AF130" s="1">
        <v>0</v>
      </c>
      <c r="AG130" s="1">
        <v>1.2</v>
      </c>
      <c r="AH130" s="1">
        <v>1.2</v>
      </c>
      <c r="AI130" s="1">
        <v>0</v>
      </c>
      <c r="AJ130" s="1">
        <v>0</v>
      </c>
      <c r="AK130" s="1">
        <v>0</v>
      </c>
      <c r="AL130" s="1">
        <v>0</v>
      </c>
    </row>
    <row r="131" spans="4:38" x14ac:dyDescent="0.3">
      <c r="D131" s="1">
        <v>10</v>
      </c>
      <c r="E131" s="1">
        <v>4</v>
      </c>
      <c r="F131" s="1" t="s">
        <v>0</v>
      </c>
      <c r="G131" s="1">
        <v>2</v>
      </c>
      <c r="H131" s="1" t="s">
        <v>14</v>
      </c>
      <c r="I131" s="1">
        <v>1</v>
      </c>
      <c r="J131" s="1">
        <v>25898</v>
      </c>
      <c r="K131" s="1">
        <v>17918</v>
      </c>
      <c r="L131" s="1">
        <v>7980</v>
      </c>
      <c r="M131" s="1">
        <v>0</v>
      </c>
      <c r="N131" s="1">
        <v>0</v>
      </c>
      <c r="O131" s="1">
        <v>62</v>
      </c>
      <c r="P131" s="1">
        <v>0</v>
      </c>
      <c r="Q131" s="1">
        <v>0</v>
      </c>
      <c r="R131" s="1">
        <v>10</v>
      </c>
      <c r="S131" s="1">
        <v>0</v>
      </c>
      <c r="T131" s="1">
        <v>0</v>
      </c>
      <c r="U131" s="1">
        <v>12</v>
      </c>
      <c r="V131" s="1">
        <v>52.75</v>
      </c>
      <c r="W131" s="1">
        <v>86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52.75</v>
      </c>
      <c r="AE131" s="1">
        <v>0</v>
      </c>
      <c r="AF131" s="1">
        <v>0</v>
      </c>
      <c r="AG131" s="1">
        <v>1.9</v>
      </c>
      <c r="AH131" s="1">
        <v>1.9</v>
      </c>
      <c r="AI131" s="1">
        <v>0</v>
      </c>
      <c r="AJ131" s="1">
        <v>0</v>
      </c>
      <c r="AK131" s="1">
        <v>0</v>
      </c>
      <c r="AL131" s="1">
        <v>0</v>
      </c>
    </row>
    <row r="132" spans="4:38" x14ac:dyDescent="0.3">
      <c r="D132" s="1">
        <v>10</v>
      </c>
      <c r="E132" s="1">
        <v>4</v>
      </c>
      <c r="F132" s="1" t="s">
        <v>0</v>
      </c>
      <c r="G132" s="1">
        <v>2</v>
      </c>
      <c r="H132" s="1" t="s">
        <v>14</v>
      </c>
      <c r="I132" s="1">
        <v>2</v>
      </c>
      <c r="J132" s="1">
        <v>28372</v>
      </c>
      <c r="K132" s="1">
        <v>25432</v>
      </c>
      <c r="L132" s="1">
        <v>2940</v>
      </c>
      <c r="M132" s="1">
        <v>0</v>
      </c>
      <c r="N132" s="1">
        <v>0</v>
      </c>
      <c r="O132" s="1">
        <v>86</v>
      </c>
      <c r="P132" s="1">
        <v>0</v>
      </c>
      <c r="Q132" s="1">
        <v>0</v>
      </c>
      <c r="R132" s="1">
        <v>10</v>
      </c>
      <c r="S132" s="1">
        <v>0</v>
      </c>
      <c r="T132" s="1">
        <v>0</v>
      </c>
      <c r="U132" s="1">
        <v>12</v>
      </c>
      <c r="V132" s="1">
        <v>52.75</v>
      </c>
      <c r="W132" s="1">
        <v>86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52.75</v>
      </c>
      <c r="AE132" s="1">
        <v>0</v>
      </c>
      <c r="AF132" s="1">
        <v>0</v>
      </c>
      <c r="AG132" s="1">
        <v>1</v>
      </c>
      <c r="AH132" s="1">
        <v>1</v>
      </c>
      <c r="AI132" s="1">
        <v>0</v>
      </c>
      <c r="AJ132" s="1">
        <v>0</v>
      </c>
      <c r="AK132" s="1">
        <v>0</v>
      </c>
      <c r="AL132" s="1">
        <v>0</v>
      </c>
    </row>
    <row r="133" spans="4:38" x14ac:dyDescent="0.3">
      <c r="D133" s="1">
        <v>10</v>
      </c>
      <c r="E133" s="1">
        <v>8</v>
      </c>
      <c r="F133" s="1" t="s">
        <v>0</v>
      </c>
      <c r="G133" s="1">
        <v>2</v>
      </c>
      <c r="H133" s="1" t="s">
        <v>14</v>
      </c>
      <c r="I133" s="1">
        <v>0</v>
      </c>
      <c r="J133" s="1">
        <v>22699.999999999902</v>
      </c>
      <c r="K133" s="1">
        <v>19339.999999999902</v>
      </c>
      <c r="L133" s="1">
        <v>3360</v>
      </c>
      <c r="M133" s="1">
        <v>0</v>
      </c>
      <c r="N133" s="1">
        <v>0</v>
      </c>
      <c r="O133" s="1">
        <v>84</v>
      </c>
      <c r="P133" s="1">
        <v>0</v>
      </c>
      <c r="Q133" s="1">
        <v>0</v>
      </c>
      <c r="R133" s="1">
        <v>10</v>
      </c>
      <c r="S133" s="1">
        <v>0</v>
      </c>
      <c r="T133" s="1">
        <v>0</v>
      </c>
      <c r="U133" s="1">
        <v>8</v>
      </c>
      <c r="V133" s="1">
        <v>56</v>
      </c>
      <c r="W133" s="1">
        <v>87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56</v>
      </c>
      <c r="AE133" s="1">
        <v>0</v>
      </c>
      <c r="AF133" s="1">
        <v>0</v>
      </c>
      <c r="AG133" s="1">
        <v>1.3</v>
      </c>
      <c r="AH133" s="1">
        <v>1.3</v>
      </c>
      <c r="AI133" s="1">
        <v>0</v>
      </c>
      <c r="AJ133" s="1">
        <v>0</v>
      </c>
      <c r="AK133" s="1">
        <v>0</v>
      </c>
      <c r="AL133" s="1">
        <v>0</v>
      </c>
    </row>
    <row r="134" spans="4:38" x14ac:dyDescent="0.3">
      <c r="D134" s="1">
        <v>10</v>
      </c>
      <c r="E134" s="1">
        <v>8</v>
      </c>
      <c r="F134" s="1" t="s">
        <v>0</v>
      </c>
      <c r="G134" s="1">
        <v>2</v>
      </c>
      <c r="H134" s="1" t="s">
        <v>14</v>
      </c>
      <c r="I134" s="1">
        <v>1</v>
      </c>
      <c r="J134" s="1">
        <v>23798</v>
      </c>
      <c r="K134" s="1">
        <v>17918</v>
      </c>
      <c r="L134" s="1">
        <v>5880</v>
      </c>
      <c r="M134" s="1">
        <v>0</v>
      </c>
      <c r="N134" s="1">
        <v>0</v>
      </c>
      <c r="O134" s="1">
        <v>72</v>
      </c>
      <c r="P134" s="1">
        <v>0</v>
      </c>
      <c r="Q134" s="1">
        <v>0</v>
      </c>
      <c r="R134" s="1">
        <v>10</v>
      </c>
      <c r="S134" s="1">
        <v>0</v>
      </c>
      <c r="T134" s="1">
        <v>0</v>
      </c>
      <c r="U134" s="1">
        <v>8</v>
      </c>
      <c r="V134" s="1">
        <v>56</v>
      </c>
      <c r="W134" s="1">
        <v>87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56</v>
      </c>
      <c r="AE134" s="1">
        <v>0</v>
      </c>
      <c r="AF134" s="1">
        <v>0</v>
      </c>
      <c r="AG134" s="1">
        <v>2.2000000000000002</v>
      </c>
      <c r="AH134" s="1">
        <v>2.2000000000000002</v>
      </c>
      <c r="AI134" s="1">
        <v>0</v>
      </c>
      <c r="AJ134" s="1">
        <v>0</v>
      </c>
      <c r="AK134" s="1">
        <v>0</v>
      </c>
      <c r="AL134" s="1">
        <v>0</v>
      </c>
    </row>
    <row r="135" spans="4:38" x14ac:dyDescent="0.3">
      <c r="D135" s="1">
        <v>10</v>
      </c>
      <c r="E135" s="1">
        <v>8</v>
      </c>
      <c r="F135" s="1" t="s">
        <v>0</v>
      </c>
      <c r="G135" s="1">
        <v>2</v>
      </c>
      <c r="H135" s="1" t="s">
        <v>14</v>
      </c>
      <c r="I135" s="1">
        <v>2</v>
      </c>
      <c r="J135" s="1">
        <v>34372</v>
      </c>
      <c r="K135" s="1">
        <v>31432</v>
      </c>
      <c r="L135" s="1">
        <v>2940</v>
      </c>
      <c r="M135" s="1">
        <v>0</v>
      </c>
      <c r="N135" s="1">
        <v>0</v>
      </c>
      <c r="O135" s="1">
        <v>86</v>
      </c>
      <c r="P135" s="1">
        <v>0</v>
      </c>
      <c r="Q135" s="1">
        <v>0</v>
      </c>
      <c r="R135" s="1">
        <v>10</v>
      </c>
      <c r="S135" s="1">
        <v>0</v>
      </c>
      <c r="T135" s="1">
        <v>0</v>
      </c>
      <c r="U135" s="1">
        <v>8</v>
      </c>
      <c r="V135" s="1">
        <v>56</v>
      </c>
      <c r="W135" s="1">
        <v>87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56</v>
      </c>
      <c r="AE135" s="1">
        <v>0</v>
      </c>
      <c r="AF135" s="1">
        <v>0</v>
      </c>
      <c r="AG135" s="1">
        <v>1.1000000000000001</v>
      </c>
      <c r="AH135" s="1">
        <v>1.1000000000000001</v>
      </c>
      <c r="AI135" s="1">
        <v>0</v>
      </c>
      <c r="AJ135" s="1">
        <v>0</v>
      </c>
      <c r="AK135" s="1">
        <v>0</v>
      </c>
      <c r="AL135" s="1">
        <v>0</v>
      </c>
    </row>
    <row r="136" spans="4:38" x14ac:dyDescent="0.3">
      <c r="D136" s="1">
        <v>10</v>
      </c>
      <c r="E136" s="1">
        <v>4</v>
      </c>
      <c r="F136" s="1" t="s">
        <v>0</v>
      </c>
      <c r="G136" s="1">
        <v>3</v>
      </c>
      <c r="H136" s="1" t="s">
        <v>14</v>
      </c>
      <c r="I136" s="1">
        <v>0</v>
      </c>
      <c r="J136" s="1">
        <v>24079</v>
      </c>
      <c r="K136" s="1">
        <v>17149</v>
      </c>
      <c r="L136" s="1">
        <v>6930</v>
      </c>
      <c r="M136" s="1">
        <v>0</v>
      </c>
      <c r="N136" s="1">
        <v>0</v>
      </c>
      <c r="O136" s="1">
        <v>67</v>
      </c>
      <c r="P136" s="1">
        <v>0</v>
      </c>
      <c r="Q136" s="1">
        <v>0</v>
      </c>
      <c r="R136" s="1">
        <v>10</v>
      </c>
      <c r="S136" s="1">
        <v>0</v>
      </c>
      <c r="T136" s="1">
        <v>0</v>
      </c>
      <c r="U136" s="1">
        <v>10</v>
      </c>
      <c r="V136" s="1">
        <v>51.25</v>
      </c>
      <c r="W136" s="1">
        <v>90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51.25</v>
      </c>
      <c r="AE136" s="1">
        <v>0</v>
      </c>
      <c r="AF136" s="1">
        <v>0</v>
      </c>
      <c r="AG136" s="1">
        <v>1.9</v>
      </c>
      <c r="AH136" s="1">
        <v>1.9</v>
      </c>
      <c r="AI136" s="1">
        <v>0</v>
      </c>
      <c r="AJ136" s="1">
        <v>0</v>
      </c>
      <c r="AK136" s="1">
        <v>0</v>
      </c>
      <c r="AL136" s="1">
        <v>0</v>
      </c>
    </row>
    <row r="137" spans="4:38" x14ac:dyDescent="0.3">
      <c r="D137" s="1">
        <v>10</v>
      </c>
      <c r="E137" s="1">
        <v>4</v>
      </c>
      <c r="F137" s="1" t="s">
        <v>0</v>
      </c>
      <c r="G137" s="1">
        <v>3</v>
      </c>
      <c r="H137" s="1" t="s">
        <v>14</v>
      </c>
      <c r="I137" s="1">
        <v>1</v>
      </c>
      <c r="J137" s="1">
        <v>25054</v>
      </c>
      <c r="K137" s="1">
        <v>17074</v>
      </c>
      <c r="L137" s="1">
        <v>7980</v>
      </c>
      <c r="M137" s="1">
        <v>0</v>
      </c>
      <c r="N137" s="1">
        <v>0</v>
      </c>
      <c r="O137" s="1">
        <v>62</v>
      </c>
      <c r="P137" s="1">
        <v>0</v>
      </c>
      <c r="Q137" s="1">
        <v>0</v>
      </c>
      <c r="R137" s="1">
        <v>10</v>
      </c>
      <c r="S137" s="1">
        <v>0</v>
      </c>
      <c r="T137" s="1">
        <v>0</v>
      </c>
      <c r="U137" s="1">
        <v>10</v>
      </c>
      <c r="V137" s="1">
        <v>51.25</v>
      </c>
      <c r="W137" s="1">
        <v>90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51.25</v>
      </c>
      <c r="AE137" s="1">
        <v>0</v>
      </c>
      <c r="AF137" s="1">
        <v>0</v>
      </c>
      <c r="AG137" s="1">
        <v>1.9</v>
      </c>
      <c r="AH137" s="1">
        <v>1.9</v>
      </c>
      <c r="AI137" s="1">
        <v>0</v>
      </c>
      <c r="AJ137" s="1">
        <v>0</v>
      </c>
      <c r="AK137" s="1">
        <v>0</v>
      </c>
      <c r="AL137" s="1">
        <v>0</v>
      </c>
    </row>
    <row r="138" spans="4:38" x14ac:dyDescent="0.3">
      <c r="D138" s="1">
        <v>10</v>
      </c>
      <c r="E138" s="1">
        <v>4</v>
      </c>
      <c r="F138" s="1" t="s">
        <v>0</v>
      </c>
      <c r="G138" s="1">
        <v>3</v>
      </c>
      <c r="H138" s="1" t="s">
        <v>14</v>
      </c>
      <c r="I138" s="1">
        <v>2</v>
      </c>
      <c r="J138" s="1">
        <v>46112.999999999702</v>
      </c>
      <c r="K138" s="1">
        <v>44012.999999999702</v>
      </c>
      <c r="L138" s="1">
        <v>2100</v>
      </c>
      <c r="M138" s="1">
        <v>0</v>
      </c>
      <c r="N138" s="1">
        <v>0</v>
      </c>
      <c r="O138" s="1">
        <v>90</v>
      </c>
      <c r="P138" s="1">
        <v>0</v>
      </c>
      <c r="Q138" s="1">
        <v>0</v>
      </c>
      <c r="R138" s="1">
        <v>10</v>
      </c>
      <c r="S138" s="1">
        <v>0</v>
      </c>
      <c r="T138" s="1">
        <v>0</v>
      </c>
      <c r="U138" s="1">
        <v>10</v>
      </c>
      <c r="V138" s="1">
        <v>51.25</v>
      </c>
      <c r="W138" s="1">
        <v>90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51.25</v>
      </c>
      <c r="AE138" s="1">
        <v>0</v>
      </c>
      <c r="AF138" s="1">
        <v>0</v>
      </c>
      <c r="AG138" s="1">
        <v>1</v>
      </c>
      <c r="AH138" s="1">
        <v>1</v>
      </c>
      <c r="AI138" s="1">
        <v>0</v>
      </c>
      <c r="AJ138" s="1">
        <v>0</v>
      </c>
      <c r="AK138" s="1">
        <v>0</v>
      </c>
      <c r="AL138" s="1">
        <v>0</v>
      </c>
    </row>
    <row r="139" spans="4:38" x14ac:dyDescent="0.3">
      <c r="D139" s="1">
        <v>10</v>
      </c>
      <c r="E139" s="1">
        <v>8</v>
      </c>
      <c r="F139" s="1" t="s">
        <v>0</v>
      </c>
      <c r="G139" s="1">
        <v>3</v>
      </c>
      <c r="H139" s="1" t="s">
        <v>14</v>
      </c>
      <c r="I139" s="1">
        <v>0</v>
      </c>
      <c r="J139" s="1">
        <v>24838</v>
      </c>
      <c r="K139" s="1">
        <v>17488</v>
      </c>
      <c r="L139" s="1">
        <v>7350</v>
      </c>
      <c r="M139" s="1">
        <v>0</v>
      </c>
      <c r="N139" s="1">
        <v>0</v>
      </c>
      <c r="O139" s="1">
        <v>65</v>
      </c>
      <c r="P139" s="1">
        <v>0</v>
      </c>
      <c r="Q139" s="1">
        <v>0</v>
      </c>
      <c r="R139" s="1">
        <v>10</v>
      </c>
      <c r="S139" s="1">
        <v>0</v>
      </c>
      <c r="T139" s="1">
        <v>0</v>
      </c>
      <c r="U139" s="1">
        <v>10</v>
      </c>
      <c r="V139" s="1">
        <v>56.25</v>
      </c>
      <c r="W139" s="1">
        <v>88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56.25</v>
      </c>
      <c r="AE139" s="1">
        <v>0</v>
      </c>
      <c r="AF139" s="1">
        <v>0</v>
      </c>
      <c r="AG139" s="1">
        <v>2.8</v>
      </c>
      <c r="AH139" s="1">
        <v>2.8</v>
      </c>
      <c r="AI139" s="1">
        <v>0</v>
      </c>
      <c r="AJ139" s="1">
        <v>0</v>
      </c>
      <c r="AK139" s="1">
        <v>0</v>
      </c>
      <c r="AL139" s="1">
        <v>0</v>
      </c>
    </row>
    <row r="140" spans="4:38" x14ac:dyDescent="0.3">
      <c r="D140" s="1">
        <v>10</v>
      </c>
      <c r="E140" s="1">
        <v>8</v>
      </c>
      <c r="F140" s="1" t="s">
        <v>0</v>
      </c>
      <c r="G140" s="1">
        <v>3</v>
      </c>
      <c r="H140" s="1" t="s">
        <v>14</v>
      </c>
      <c r="I140" s="1">
        <v>1</v>
      </c>
      <c r="J140" s="1">
        <v>26733.999999998901</v>
      </c>
      <c r="K140" s="1">
        <v>17073.999999998901</v>
      </c>
      <c r="L140" s="1">
        <v>9660</v>
      </c>
      <c r="M140" s="1">
        <v>0</v>
      </c>
      <c r="N140" s="1">
        <v>0</v>
      </c>
      <c r="O140" s="1">
        <v>54</v>
      </c>
      <c r="P140" s="1">
        <v>0</v>
      </c>
      <c r="Q140" s="1">
        <v>0</v>
      </c>
      <c r="R140" s="1">
        <v>10</v>
      </c>
      <c r="S140" s="1">
        <v>0</v>
      </c>
      <c r="T140" s="1">
        <v>0</v>
      </c>
      <c r="U140" s="1">
        <v>10</v>
      </c>
      <c r="V140" s="1">
        <v>56.25</v>
      </c>
      <c r="W140" s="1">
        <v>88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56.25</v>
      </c>
      <c r="AE140" s="1">
        <v>0</v>
      </c>
      <c r="AF140" s="1">
        <v>0</v>
      </c>
      <c r="AG140" s="1">
        <v>3.4</v>
      </c>
      <c r="AH140" s="1">
        <v>3.4</v>
      </c>
      <c r="AI140" s="1">
        <v>0</v>
      </c>
      <c r="AJ140" s="1">
        <v>0</v>
      </c>
      <c r="AK140" s="1">
        <v>0</v>
      </c>
      <c r="AL140" s="1">
        <v>0</v>
      </c>
    </row>
    <row r="141" spans="4:38" x14ac:dyDescent="0.3">
      <c r="D141" s="1">
        <v>10</v>
      </c>
      <c r="E141" s="1">
        <v>8</v>
      </c>
      <c r="F141" s="1" t="s">
        <v>0</v>
      </c>
      <c r="G141" s="1">
        <v>3</v>
      </c>
      <c r="H141" s="1" t="s">
        <v>14</v>
      </c>
      <c r="I141" s="1">
        <v>2</v>
      </c>
      <c r="J141" s="1">
        <v>46533</v>
      </c>
      <c r="K141" s="1">
        <v>44013</v>
      </c>
      <c r="L141" s="1">
        <v>2520</v>
      </c>
      <c r="M141" s="1">
        <v>0</v>
      </c>
      <c r="N141" s="1">
        <v>0</v>
      </c>
      <c r="O141" s="1">
        <v>88</v>
      </c>
      <c r="P141" s="1">
        <v>0</v>
      </c>
      <c r="Q141" s="1">
        <v>0</v>
      </c>
      <c r="R141" s="1">
        <v>10</v>
      </c>
      <c r="S141" s="1">
        <v>0</v>
      </c>
      <c r="T141" s="1">
        <v>0</v>
      </c>
      <c r="U141" s="1">
        <v>10</v>
      </c>
      <c r="V141" s="1">
        <v>56.25</v>
      </c>
      <c r="W141" s="1">
        <v>88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56.25</v>
      </c>
      <c r="AE141" s="1">
        <v>0</v>
      </c>
      <c r="AF141" s="1">
        <v>0</v>
      </c>
      <c r="AG141" s="1">
        <v>1</v>
      </c>
      <c r="AH141" s="1">
        <v>1</v>
      </c>
      <c r="AI141" s="1">
        <v>0</v>
      </c>
      <c r="AJ141" s="1">
        <v>0</v>
      </c>
      <c r="AK141" s="1">
        <v>0</v>
      </c>
      <c r="AL141" s="1">
        <v>0</v>
      </c>
    </row>
    <row r="142" spans="4:38" x14ac:dyDescent="0.3">
      <c r="D142" s="1">
        <v>10</v>
      </c>
      <c r="E142" s="1">
        <v>4</v>
      </c>
      <c r="F142" s="1" t="s">
        <v>0</v>
      </c>
      <c r="G142" s="1">
        <v>4</v>
      </c>
      <c r="H142" s="1" t="s">
        <v>14</v>
      </c>
      <c r="I142" s="1">
        <v>0</v>
      </c>
      <c r="J142" s="1">
        <v>21811</v>
      </c>
      <c r="K142" s="1">
        <v>17191</v>
      </c>
      <c r="L142" s="1">
        <v>4620</v>
      </c>
      <c r="M142" s="1">
        <v>0</v>
      </c>
      <c r="N142" s="1">
        <v>0</v>
      </c>
      <c r="O142" s="1">
        <v>78</v>
      </c>
      <c r="P142" s="1">
        <v>0</v>
      </c>
      <c r="Q142" s="1">
        <v>0</v>
      </c>
      <c r="R142" s="1">
        <v>10</v>
      </c>
      <c r="S142" s="1">
        <v>0</v>
      </c>
      <c r="T142" s="1">
        <v>0</v>
      </c>
      <c r="U142" s="1">
        <v>14</v>
      </c>
      <c r="V142" s="1">
        <v>51.25</v>
      </c>
      <c r="W142" s="1">
        <v>88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51.25</v>
      </c>
      <c r="AE142" s="1">
        <v>0</v>
      </c>
      <c r="AF142" s="1">
        <v>0</v>
      </c>
      <c r="AG142" s="1">
        <v>1.2</v>
      </c>
      <c r="AH142" s="1">
        <v>1.2</v>
      </c>
      <c r="AI142" s="1">
        <v>0</v>
      </c>
      <c r="AJ142" s="1">
        <v>0</v>
      </c>
      <c r="AK142" s="1">
        <v>0</v>
      </c>
      <c r="AL142" s="1">
        <v>0</v>
      </c>
    </row>
    <row r="143" spans="4:38" x14ac:dyDescent="0.3">
      <c r="D143" s="1">
        <v>10</v>
      </c>
      <c r="E143" s="1">
        <v>4</v>
      </c>
      <c r="F143" s="1" t="s">
        <v>0</v>
      </c>
      <c r="G143" s="1">
        <v>4</v>
      </c>
      <c r="H143" s="1" t="s">
        <v>14</v>
      </c>
      <c r="I143" s="1">
        <v>1</v>
      </c>
      <c r="J143" s="1">
        <v>23692</v>
      </c>
      <c r="K143" s="1">
        <v>15712</v>
      </c>
      <c r="L143" s="1">
        <v>7980</v>
      </c>
      <c r="M143" s="1">
        <v>0</v>
      </c>
      <c r="N143" s="1">
        <v>0</v>
      </c>
      <c r="O143" s="1">
        <v>62</v>
      </c>
      <c r="P143" s="1">
        <v>0</v>
      </c>
      <c r="Q143" s="1">
        <v>0</v>
      </c>
      <c r="R143" s="1">
        <v>10</v>
      </c>
      <c r="S143" s="1">
        <v>0</v>
      </c>
      <c r="T143" s="1">
        <v>0</v>
      </c>
      <c r="U143" s="1">
        <v>14</v>
      </c>
      <c r="V143" s="1">
        <v>51.25</v>
      </c>
      <c r="W143" s="1">
        <v>88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51.25</v>
      </c>
      <c r="AE143" s="1">
        <v>0</v>
      </c>
      <c r="AF143" s="1">
        <v>0</v>
      </c>
      <c r="AG143" s="1">
        <v>1.4</v>
      </c>
      <c r="AH143" s="1">
        <v>1.4</v>
      </c>
      <c r="AI143" s="1">
        <v>0</v>
      </c>
      <c r="AJ143" s="1">
        <v>0</v>
      </c>
      <c r="AK143" s="1">
        <v>0</v>
      </c>
      <c r="AL143" s="1">
        <v>0</v>
      </c>
    </row>
    <row r="144" spans="4:38" x14ac:dyDescent="0.3">
      <c r="D144" s="1">
        <v>10</v>
      </c>
      <c r="E144" s="1">
        <v>4</v>
      </c>
      <c r="F144" s="1" t="s">
        <v>0</v>
      </c>
      <c r="G144" s="1">
        <v>4</v>
      </c>
      <c r="H144" s="1" t="s">
        <v>14</v>
      </c>
      <c r="I144" s="1">
        <v>2</v>
      </c>
      <c r="J144" s="1">
        <v>23979.999999999902</v>
      </c>
      <c r="K144" s="1">
        <v>21459.999999999902</v>
      </c>
      <c r="L144" s="1">
        <v>2520</v>
      </c>
      <c r="M144" s="1">
        <v>0</v>
      </c>
      <c r="N144" s="1">
        <v>0</v>
      </c>
      <c r="O144" s="1">
        <v>88</v>
      </c>
      <c r="P144" s="1">
        <v>0</v>
      </c>
      <c r="Q144" s="1">
        <v>0</v>
      </c>
      <c r="R144" s="1">
        <v>10</v>
      </c>
      <c r="S144" s="1">
        <v>0</v>
      </c>
      <c r="T144" s="1">
        <v>0</v>
      </c>
      <c r="U144" s="1">
        <v>14</v>
      </c>
      <c r="V144" s="1">
        <v>51.25</v>
      </c>
      <c r="W144" s="1">
        <v>88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51.25</v>
      </c>
      <c r="AE144" s="1">
        <v>0</v>
      </c>
      <c r="AF144" s="1">
        <v>0</v>
      </c>
      <c r="AG144" s="1">
        <v>1</v>
      </c>
      <c r="AH144" s="1">
        <v>1</v>
      </c>
      <c r="AI144" s="1">
        <v>0</v>
      </c>
      <c r="AJ144" s="1">
        <v>0</v>
      </c>
      <c r="AK144" s="1">
        <v>0</v>
      </c>
      <c r="AL144" s="1">
        <v>0</v>
      </c>
    </row>
    <row r="145" spans="4:38" x14ac:dyDescent="0.3">
      <c r="D145" s="1">
        <v>10</v>
      </c>
      <c r="E145" s="1">
        <v>8</v>
      </c>
      <c r="F145" s="1" t="s">
        <v>0</v>
      </c>
      <c r="G145" s="1">
        <v>4</v>
      </c>
      <c r="H145" s="1" t="s">
        <v>14</v>
      </c>
      <c r="I145" s="1">
        <v>0</v>
      </c>
      <c r="J145" s="1">
        <v>22531.9999999998</v>
      </c>
      <c r="K145" s="1">
        <v>16651.9999999998</v>
      </c>
      <c r="L145" s="1">
        <v>5880</v>
      </c>
      <c r="M145" s="1">
        <v>0</v>
      </c>
      <c r="N145" s="1">
        <v>0</v>
      </c>
      <c r="O145" s="1">
        <v>72</v>
      </c>
      <c r="P145" s="1">
        <v>0</v>
      </c>
      <c r="Q145" s="1">
        <v>0</v>
      </c>
      <c r="R145" s="1">
        <v>10</v>
      </c>
      <c r="S145" s="1">
        <v>0</v>
      </c>
      <c r="T145" s="1">
        <v>0</v>
      </c>
      <c r="U145" s="1">
        <v>10</v>
      </c>
      <c r="V145" s="1">
        <v>53.38</v>
      </c>
      <c r="W145" s="1">
        <v>87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53.375</v>
      </c>
      <c r="AE145" s="1">
        <v>0</v>
      </c>
      <c r="AF145" s="1">
        <v>0</v>
      </c>
      <c r="AG145" s="1">
        <v>1.8</v>
      </c>
      <c r="AH145" s="1">
        <v>1.8</v>
      </c>
      <c r="AI145" s="1">
        <v>0</v>
      </c>
      <c r="AJ145" s="1">
        <v>0</v>
      </c>
      <c r="AK145" s="1">
        <v>0</v>
      </c>
      <c r="AL145" s="1">
        <v>0</v>
      </c>
    </row>
    <row r="146" spans="4:38" x14ac:dyDescent="0.3">
      <c r="D146" s="1">
        <v>10</v>
      </c>
      <c r="E146" s="1">
        <v>8</v>
      </c>
      <c r="F146" s="1" t="s">
        <v>0</v>
      </c>
      <c r="G146" s="1">
        <v>4</v>
      </c>
      <c r="H146" s="1" t="s">
        <v>14</v>
      </c>
      <c r="I146" s="1">
        <v>1</v>
      </c>
      <c r="J146" s="1">
        <v>24952</v>
      </c>
      <c r="K146" s="1">
        <v>15712</v>
      </c>
      <c r="L146" s="1">
        <v>9240</v>
      </c>
      <c r="M146" s="1">
        <v>0</v>
      </c>
      <c r="N146" s="1">
        <v>0</v>
      </c>
      <c r="O146" s="1">
        <v>56</v>
      </c>
      <c r="P146" s="1">
        <v>0</v>
      </c>
      <c r="Q146" s="1">
        <v>0</v>
      </c>
      <c r="R146" s="1">
        <v>10</v>
      </c>
      <c r="S146" s="1">
        <v>0</v>
      </c>
      <c r="T146" s="1">
        <v>0</v>
      </c>
      <c r="U146" s="1">
        <v>10</v>
      </c>
      <c r="V146" s="1">
        <v>53.38</v>
      </c>
      <c r="W146" s="1">
        <v>87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53.375</v>
      </c>
      <c r="AE146" s="1">
        <v>0</v>
      </c>
      <c r="AF146" s="1">
        <v>0</v>
      </c>
      <c r="AG146" s="1">
        <v>2.5</v>
      </c>
      <c r="AH146" s="1">
        <v>2.5</v>
      </c>
      <c r="AI146" s="1">
        <v>0</v>
      </c>
      <c r="AJ146" s="1">
        <v>0</v>
      </c>
      <c r="AK146" s="1">
        <v>0</v>
      </c>
      <c r="AL146" s="1">
        <v>0</v>
      </c>
    </row>
    <row r="147" spans="4:38" x14ac:dyDescent="0.3">
      <c r="D147" s="1">
        <v>10</v>
      </c>
      <c r="E147" s="1">
        <v>8</v>
      </c>
      <c r="F147" s="1" t="s">
        <v>0</v>
      </c>
      <c r="G147" s="1">
        <v>4</v>
      </c>
      <c r="H147" s="1" t="s">
        <v>14</v>
      </c>
      <c r="I147" s="1">
        <v>2</v>
      </c>
      <c r="J147" s="1">
        <v>30677</v>
      </c>
      <c r="K147" s="1">
        <v>27527</v>
      </c>
      <c r="L147" s="1">
        <v>3150</v>
      </c>
      <c r="M147" s="1">
        <v>0</v>
      </c>
      <c r="N147" s="1">
        <v>0</v>
      </c>
      <c r="O147" s="1">
        <v>85</v>
      </c>
      <c r="P147" s="1">
        <v>0</v>
      </c>
      <c r="Q147" s="1">
        <v>0</v>
      </c>
      <c r="R147" s="1">
        <v>10</v>
      </c>
      <c r="S147" s="1">
        <v>0</v>
      </c>
      <c r="T147" s="1">
        <v>0</v>
      </c>
      <c r="U147" s="1">
        <v>10</v>
      </c>
      <c r="V147" s="1">
        <v>53.38</v>
      </c>
      <c r="W147" s="1">
        <v>87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53.375</v>
      </c>
      <c r="AE147" s="1">
        <v>0</v>
      </c>
      <c r="AF147" s="1">
        <v>0</v>
      </c>
      <c r="AG147" s="1">
        <v>1.1000000000000001</v>
      </c>
      <c r="AH147" s="1">
        <v>1.1000000000000001</v>
      </c>
      <c r="AI147" s="1">
        <v>0</v>
      </c>
      <c r="AJ147" s="1">
        <v>0</v>
      </c>
      <c r="AK147" s="1">
        <v>0</v>
      </c>
      <c r="AL147" s="1">
        <v>0</v>
      </c>
    </row>
    <row r="148" spans="4:38" x14ac:dyDescent="0.3">
      <c r="D148" s="1">
        <v>10</v>
      </c>
      <c r="E148" s="1">
        <v>4</v>
      </c>
      <c r="F148" s="1" t="s">
        <v>0</v>
      </c>
      <c r="G148" s="1">
        <v>5</v>
      </c>
      <c r="H148" s="1" t="s">
        <v>14</v>
      </c>
      <c r="I148" s="1">
        <v>0</v>
      </c>
      <c r="J148" s="1">
        <v>25682.999999999902</v>
      </c>
      <c r="K148" s="1">
        <v>20852.999999999902</v>
      </c>
      <c r="L148" s="1">
        <v>4830</v>
      </c>
      <c r="M148" s="1">
        <v>0</v>
      </c>
      <c r="N148" s="1">
        <v>0</v>
      </c>
      <c r="O148" s="1">
        <v>77</v>
      </c>
      <c r="P148" s="1">
        <v>0</v>
      </c>
      <c r="Q148" s="1">
        <v>0</v>
      </c>
      <c r="R148" s="1">
        <v>10</v>
      </c>
      <c r="S148" s="1">
        <v>0</v>
      </c>
      <c r="T148" s="1">
        <v>0</v>
      </c>
      <c r="U148" s="1">
        <v>10</v>
      </c>
      <c r="V148" s="1">
        <v>45</v>
      </c>
      <c r="W148" s="1">
        <v>81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45</v>
      </c>
      <c r="AE148" s="1">
        <v>0</v>
      </c>
      <c r="AF148" s="1">
        <v>0</v>
      </c>
      <c r="AG148" s="1">
        <v>1.2</v>
      </c>
      <c r="AH148" s="1">
        <v>1.2</v>
      </c>
      <c r="AI148" s="1">
        <v>0</v>
      </c>
      <c r="AJ148" s="1">
        <v>0</v>
      </c>
      <c r="AK148" s="1">
        <v>0</v>
      </c>
      <c r="AL148" s="1">
        <v>0</v>
      </c>
    </row>
    <row r="149" spans="4:38" x14ac:dyDescent="0.3">
      <c r="D149" s="1">
        <v>10</v>
      </c>
      <c r="E149" s="1">
        <v>4</v>
      </c>
      <c r="F149" s="1" t="s">
        <v>0</v>
      </c>
      <c r="G149" s="1">
        <v>5</v>
      </c>
      <c r="H149" s="1" t="s">
        <v>14</v>
      </c>
      <c r="I149" s="1">
        <v>1</v>
      </c>
      <c r="J149" s="1">
        <v>29072.999999999902</v>
      </c>
      <c r="K149" s="1">
        <v>18782.999999999902</v>
      </c>
      <c r="L149" s="1">
        <v>10290</v>
      </c>
      <c r="M149" s="1">
        <v>0</v>
      </c>
      <c r="N149" s="1">
        <v>0</v>
      </c>
      <c r="O149" s="1">
        <v>51</v>
      </c>
      <c r="P149" s="1">
        <v>0</v>
      </c>
      <c r="Q149" s="1">
        <v>0</v>
      </c>
      <c r="R149" s="1">
        <v>10</v>
      </c>
      <c r="S149" s="1">
        <v>0</v>
      </c>
      <c r="T149" s="1">
        <v>0</v>
      </c>
      <c r="U149" s="1">
        <v>10</v>
      </c>
      <c r="V149" s="1">
        <v>45</v>
      </c>
      <c r="W149" s="1">
        <v>81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45</v>
      </c>
      <c r="AE149" s="1">
        <v>0</v>
      </c>
      <c r="AF149" s="1">
        <v>0</v>
      </c>
      <c r="AG149" s="1">
        <v>2</v>
      </c>
      <c r="AH149" s="1">
        <v>2</v>
      </c>
      <c r="AI149" s="1">
        <v>0</v>
      </c>
      <c r="AJ149" s="1">
        <v>0</v>
      </c>
      <c r="AK149" s="1">
        <v>0</v>
      </c>
      <c r="AL149" s="1">
        <v>0</v>
      </c>
    </row>
    <row r="150" spans="4:38" x14ac:dyDescent="0.3">
      <c r="D150" s="1">
        <v>10</v>
      </c>
      <c r="E150" s="1">
        <v>4</v>
      </c>
      <c r="F150" s="1" t="s">
        <v>0</v>
      </c>
      <c r="G150" s="1">
        <v>5</v>
      </c>
      <c r="H150" s="1" t="s">
        <v>14</v>
      </c>
      <c r="I150" s="1">
        <v>2</v>
      </c>
      <c r="J150" s="1">
        <v>27213</v>
      </c>
      <c r="K150" s="1">
        <v>23223</v>
      </c>
      <c r="L150" s="1">
        <v>3990</v>
      </c>
      <c r="M150" s="1">
        <v>0</v>
      </c>
      <c r="N150" s="1">
        <v>0</v>
      </c>
      <c r="O150" s="1">
        <v>81</v>
      </c>
      <c r="P150" s="1">
        <v>0</v>
      </c>
      <c r="Q150" s="1">
        <v>0</v>
      </c>
      <c r="R150" s="1">
        <v>10</v>
      </c>
      <c r="S150" s="1">
        <v>0</v>
      </c>
      <c r="T150" s="1">
        <v>0</v>
      </c>
      <c r="U150" s="1">
        <v>10</v>
      </c>
      <c r="V150" s="1">
        <v>45</v>
      </c>
      <c r="W150" s="1">
        <v>81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45</v>
      </c>
      <c r="AE150" s="1">
        <v>0</v>
      </c>
      <c r="AF150" s="1">
        <v>0</v>
      </c>
      <c r="AG150" s="1">
        <v>1</v>
      </c>
      <c r="AH150" s="1">
        <v>1</v>
      </c>
      <c r="AI150" s="1">
        <v>0</v>
      </c>
      <c r="AJ150" s="1">
        <v>0</v>
      </c>
      <c r="AK150" s="1">
        <v>0</v>
      </c>
      <c r="AL150" s="1">
        <v>0</v>
      </c>
    </row>
    <row r="151" spans="4:38" x14ac:dyDescent="0.3">
      <c r="D151" s="1">
        <v>10</v>
      </c>
      <c r="E151" s="1">
        <v>8</v>
      </c>
      <c r="F151" s="1" t="s">
        <v>0</v>
      </c>
      <c r="G151" s="1">
        <v>5</v>
      </c>
      <c r="H151" s="1" t="s">
        <v>14</v>
      </c>
      <c r="I151" s="1">
        <v>0</v>
      </c>
      <c r="J151" s="1">
        <v>25983</v>
      </c>
      <c r="K151" s="1">
        <v>20523</v>
      </c>
      <c r="L151" s="1">
        <v>5460</v>
      </c>
      <c r="M151" s="1">
        <v>0</v>
      </c>
      <c r="N151" s="1">
        <v>0</v>
      </c>
      <c r="O151" s="1">
        <v>74</v>
      </c>
      <c r="P151" s="1">
        <v>0</v>
      </c>
      <c r="Q151" s="1">
        <v>0</v>
      </c>
      <c r="R151" s="1">
        <v>10</v>
      </c>
      <c r="S151" s="1">
        <v>0</v>
      </c>
      <c r="T151" s="1">
        <v>0</v>
      </c>
      <c r="U151" s="1">
        <v>10</v>
      </c>
      <c r="V151" s="1">
        <v>54</v>
      </c>
      <c r="W151" s="1">
        <v>85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54</v>
      </c>
      <c r="AE151" s="1">
        <v>0</v>
      </c>
      <c r="AF151" s="1">
        <v>0</v>
      </c>
      <c r="AG151" s="1">
        <v>2</v>
      </c>
      <c r="AH151" s="1">
        <v>2</v>
      </c>
      <c r="AI151" s="1">
        <v>0</v>
      </c>
      <c r="AJ151" s="1">
        <v>0</v>
      </c>
      <c r="AK151" s="1">
        <v>0</v>
      </c>
      <c r="AL151" s="1">
        <v>0</v>
      </c>
    </row>
    <row r="152" spans="4:38" x14ac:dyDescent="0.3">
      <c r="D152" s="1">
        <v>10</v>
      </c>
      <c r="E152" s="1">
        <v>8</v>
      </c>
      <c r="F152" s="1" t="s">
        <v>0</v>
      </c>
      <c r="G152" s="1">
        <v>5</v>
      </c>
      <c r="H152" s="1" t="s">
        <v>14</v>
      </c>
      <c r="I152" s="1">
        <v>1</v>
      </c>
      <c r="J152" s="1">
        <v>26763</v>
      </c>
      <c r="K152" s="1">
        <v>18783</v>
      </c>
      <c r="L152" s="1">
        <v>7980</v>
      </c>
      <c r="M152" s="1">
        <v>0</v>
      </c>
      <c r="N152" s="1">
        <v>0</v>
      </c>
      <c r="O152" s="1">
        <v>62</v>
      </c>
      <c r="P152" s="1">
        <v>0</v>
      </c>
      <c r="Q152" s="1">
        <v>0</v>
      </c>
      <c r="R152" s="1">
        <v>10</v>
      </c>
      <c r="S152" s="1">
        <v>0</v>
      </c>
      <c r="T152" s="1">
        <v>0</v>
      </c>
      <c r="U152" s="1">
        <v>10</v>
      </c>
      <c r="V152" s="1">
        <v>54</v>
      </c>
      <c r="W152" s="1">
        <v>85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54</v>
      </c>
      <c r="AE152" s="1">
        <v>0</v>
      </c>
      <c r="AF152" s="1">
        <v>0</v>
      </c>
      <c r="AG152" s="1">
        <v>2.9</v>
      </c>
      <c r="AH152" s="1">
        <v>2.9</v>
      </c>
      <c r="AI152" s="1">
        <v>0</v>
      </c>
      <c r="AJ152" s="1">
        <v>0</v>
      </c>
      <c r="AK152" s="1">
        <v>0</v>
      </c>
      <c r="AL152" s="1">
        <v>0</v>
      </c>
    </row>
    <row r="153" spans="4:38" x14ac:dyDescent="0.3">
      <c r="D153" s="1">
        <v>10</v>
      </c>
      <c r="E153" s="1">
        <v>8</v>
      </c>
      <c r="F153" s="1" t="s">
        <v>0</v>
      </c>
      <c r="G153" s="1">
        <v>5</v>
      </c>
      <c r="H153" s="1" t="s">
        <v>14</v>
      </c>
      <c r="I153" s="1">
        <v>2</v>
      </c>
      <c r="J153" s="1">
        <v>31186</v>
      </c>
      <c r="K153" s="1">
        <v>28036</v>
      </c>
      <c r="L153" s="1">
        <v>3150</v>
      </c>
      <c r="M153" s="1">
        <v>0</v>
      </c>
      <c r="N153" s="1">
        <v>0</v>
      </c>
      <c r="O153" s="1">
        <v>85</v>
      </c>
      <c r="P153" s="1">
        <v>0</v>
      </c>
      <c r="Q153" s="1">
        <v>0</v>
      </c>
      <c r="R153" s="1">
        <v>10</v>
      </c>
      <c r="S153" s="1">
        <v>0</v>
      </c>
      <c r="T153" s="1">
        <v>0</v>
      </c>
      <c r="U153" s="1">
        <v>10</v>
      </c>
      <c r="V153" s="1">
        <v>54</v>
      </c>
      <c r="W153" s="1">
        <v>85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54</v>
      </c>
      <c r="AE153" s="1">
        <v>0</v>
      </c>
      <c r="AF153" s="1">
        <v>0</v>
      </c>
      <c r="AG153" s="1">
        <v>1</v>
      </c>
      <c r="AH153" s="1">
        <v>1</v>
      </c>
      <c r="AI153" s="1">
        <v>0</v>
      </c>
      <c r="AJ153" s="1">
        <v>0</v>
      </c>
      <c r="AK153" s="1">
        <v>0</v>
      </c>
      <c r="AL153" s="1">
        <v>0</v>
      </c>
    </row>
    <row r="154" spans="4:38" x14ac:dyDescent="0.3">
      <c r="D154" s="1">
        <v>10</v>
      </c>
      <c r="E154" s="1">
        <v>4</v>
      </c>
      <c r="F154" s="1" t="s">
        <v>0</v>
      </c>
      <c r="G154" s="1">
        <v>6</v>
      </c>
      <c r="H154" s="1" t="s">
        <v>14</v>
      </c>
      <c r="I154" s="1">
        <v>0</v>
      </c>
      <c r="J154" s="1">
        <v>22368.999115636401</v>
      </c>
      <c r="K154" s="1">
        <v>18798.999117456799</v>
      </c>
      <c r="L154" s="1">
        <v>3569.9976949012198</v>
      </c>
      <c r="M154" s="1">
        <v>0</v>
      </c>
      <c r="N154" s="1">
        <v>0</v>
      </c>
      <c r="O154" s="1">
        <v>83</v>
      </c>
      <c r="P154" s="1">
        <v>0</v>
      </c>
      <c r="Q154" s="1">
        <v>0</v>
      </c>
      <c r="R154" s="1">
        <v>10</v>
      </c>
      <c r="S154" s="1">
        <v>0</v>
      </c>
      <c r="T154" s="1">
        <v>0</v>
      </c>
      <c r="U154" s="1">
        <v>10</v>
      </c>
      <c r="V154" s="1">
        <v>49.75</v>
      </c>
      <c r="W154" s="1">
        <v>90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49.75</v>
      </c>
      <c r="AE154" s="1">
        <v>0</v>
      </c>
      <c r="AF154" s="1">
        <v>0</v>
      </c>
      <c r="AG154" s="1">
        <v>1.3</v>
      </c>
      <c r="AH154" s="1">
        <v>1.3</v>
      </c>
      <c r="AI154" s="1">
        <v>0</v>
      </c>
      <c r="AJ154" s="1">
        <v>0</v>
      </c>
      <c r="AK154" s="1">
        <v>0</v>
      </c>
      <c r="AL154" s="1">
        <v>0</v>
      </c>
    </row>
    <row r="155" spans="4:38" x14ac:dyDescent="0.3">
      <c r="D155" s="1">
        <v>10</v>
      </c>
      <c r="E155" s="1">
        <v>4</v>
      </c>
      <c r="F155" s="1" t="s">
        <v>0</v>
      </c>
      <c r="G155" s="1">
        <v>6</v>
      </c>
      <c r="H155" s="1" t="s">
        <v>14</v>
      </c>
      <c r="I155" s="1">
        <v>1</v>
      </c>
      <c r="J155" s="1">
        <v>28220</v>
      </c>
      <c r="K155" s="1">
        <v>18140</v>
      </c>
      <c r="L155" s="1">
        <v>10080</v>
      </c>
      <c r="M155" s="1">
        <v>0</v>
      </c>
      <c r="N155" s="1">
        <v>0</v>
      </c>
      <c r="O155" s="1">
        <v>52</v>
      </c>
      <c r="P155" s="1">
        <v>0</v>
      </c>
      <c r="Q155" s="1">
        <v>0</v>
      </c>
      <c r="R155" s="1">
        <v>10</v>
      </c>
      <c r="S155" s="1">
        <v>0</v>
      </c>
      <c r="T155" s="1">
        <v>0</v>
      </c>
      <c r="U155" s="1">
        <v>10</v>
      </c>
      <c r="V155" s="1">
        <v>49.75</v>
      </c>
      <c r="W155" s="1">
        <v>90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49.75</v>
      </c>
      <c r="AE155" s="1">
        <v>0</v>
      </c>
      <c r="AF155" s="1">
        <v>0</v>
      </c>
      <c r="AG155" s="1">
        <v>1.8</v>
      </c>
      <c r="AH155" s="1">
        <v>1.8</v>
      </c>
      <c r="AI155" s="1">
        <v>0</v>
      </c>
      <c r="AJ155" s="1">
        <v>0</v>
      </c>
      <c r="AK155" s="1">
        <v>0</v>
      </c>
      <c r="AL155" s="1">
        <v>0</v>
      </c>
    </row>
    <row r="156" spans="4:38" x14ac:dyDescent="0.3">
      <c r="D156" s="1">
        <v>10</v>
      </c>
      <c r="E156" s="1">
        <v>4</v>
      </c>
      <c r="F156" s="1" t="s">
        <v>0</v>
      </c>
      <c r="G156" s="1">
        <v>6</v>
      </c>
      <c r="H156" s="1" t="s">
        <v>14</v>
      </c>
      <c r="I156" s="1">
        <v>2</v>
      </c>
      <c r="J156" s="1">
        <v>29876</v>
      </c>
      <c r="K156" s="1">
        <v>27776</v>
      </c>
      <c r="L156" s="1">
        <v>2100</v>
      </c>
      <c r="M156" s="1">
        <v>0</v>
      </c>
      <c r="N156" s="1">
        <v>0</v>
      </c>
      <c r="O156" s="1">
        <v>90</v>
      </c>
      <c r="P156" s="1">
        <v>0</v>
      </c>
      <c r="Q156" s="1">
        <v>0</v>
      </c>
      <c r="R156" s="1">
        <v>10</v>
      </c>
      <c r="S156" s="1">
        <v>0</v>
      </c>
      <c r="T156" s="1">
        <v>0</v>
      </c>
      <c r="U156" s="1">
        <v>10</v>
      </c>
      <c r="V156" s="1">
        <v>49.75</v>
      </c>
      <c r="W156" s="1">
        <v>90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49.75</v>
      </c>
      <c r="AE156" s="1">
        <v>0</v>
      </c>
      <c r="AF156" s="1">
        <v>0</v>
      </c>
      <c r="AG156" s="1">
        <v>1</v>
      </c>
      <c r="AH156" s="1">
        <v>1</v>
      </c>
      <c r="AI156" s="1">
        <v>0</v>
      </c>
      <c r="AJ156" s="1">
        <v>0</v>
      </c>
      <c r="AK156" s="1">
        <v>0</v>
      </c>
      <c r="AL156" s="1">
        <v>0</v>
      </c>
    </row>
    <row r="157" spans="4:38" x14ac:dyDescent="0.3">
      <c r="D157" s="1">
        <v>10</v>
      </c>
      <c r="E157" s="1">
        <v>8</v>
      </c>
      <c r="F157" s="1" t="s">
        <v>0</v>
      </c>
      <c r="G157" s="1">
        <v>6</v>
      </c>
      <c r="H157" s="1" t="s">
        <v>14</v>
      </c>
      <c r="I157" s="1">
        <v>0</v>
      </c>
      <c r="J157" s="1">
        <v>24759</v>
      </c>
      <c r="K157" s="1">
        <v>18879</v>
      </c>
      <c r="L157" s="1">
        <v>5880</v>
      </c>
      <c r="M157" s="1">
        <v>0</v>
      </c>
      <c r="N157" s="1">
        <v>0</v>
      </c>
      <c r="O157" s="1">
        <v>72</v>
      </c>
      <c r="P157" s="1">
        <v>0</v>
      </c>
      <c r="Q157" s="1">
        <v>0</v>
      </c>
      <c r="R157" s="1">
        <v>10</v>
      </c>
      <c r="S157" s="1">
        <v>0</v>
      </c>
      <c r="T157" s="1">
        <v>0</v>
      </c>
      <c r="U157" s="1">
        <v>9</v>
      </c>
      <c r="V157" s="1">
        <v>51.75</v>
      </c>
      <c r="W157" s="1">
        <v>88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51.75</v>
      </c>
      <c r="AE157" s="1">
        <v>0</v>
      </c>
      <c r="AF157" s="1">
        <v>0</v>
      </c>
      <c r="AG157" s="1">
        <v>2.1</v>
      </c>
      <c r="AH157" s="1">
        <v>2.1</v>
      </c>
      <c r="AI157" s="1">
        <v>0</v>
      </c>
      <c r="AJ157" s="1">
        <v>0</v>
      </c>
      <c r="AK157" s="1">
        <v>0</v>
      </c>
      <c r="AL157" s="1">
        <v>0</v>
      </c>
    </row>
    <row r="158" spans="4:38" x14ac:dyDescent="0.3">
      <c r="D158" s="1">
        <v>10</v>
      </c>
      <c r="E158" s="1">
        <v>8</v>
      </c>
      <c r="F158" s="1" t="s">
        <v>0</v>
      </c>
      <c r="G158" s="1">
        <v>6</v>
      </c>
      <c r="H158" s="1" t="s">
        <v>14</v>
      </c>
      <c r="I158" s="1">
        <v>1</v>
      </c>
      <c r="J158" s="1">
        <v>26750</v>
      </c>
      <c r="K158" s="1">
        <v>18140</v>
      </c>
      <c r="L158" s="1">
        <v>8610</v>
      </c>
      <c r="M158" s="1">
        <v>0</v>
      </c>
      <c r="N158" s="1">
        <v>0</v>
      </c>
      <c r="O158" s="1">
        <v>59</v>
      </c>
      <c r="P158" s="1">
        <v>0</v>
      </c>
      <c r="Q158" s="1">
        <v>0</v>
      </c>
      <c r="R158" s="1">
        <v>10</v>
      </c>
      <c r="S158" s="1">
        <v>0</v>
      </c>
      <c r="T158" s="1">
        <v>0</v>
      </c>
      <c r="U158" s="1">
        <v>9</v>
      </c>
      <c r="V158" s="1">
        <v>51.75</v>
      </c>
      <c r="W158" s="1">
        <v>88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51.75</v>
      </c>
      <c r="AE158" s="1">
        <v>0</v>
      </c>
      <c r="AF158" s="1">
        <v>0</v>
      </c>
      <c r="AG158" s="1">
        <v>2.7</v>
      </c>
      <c r="AH158" s="1">
        <v>2.7</v>
      </c>
      <c r="AI158" s="1">
        <v>0</v>
      </c>
      <c r="AJ158" s="1">
        <v>0</v>
      </c>
      <c r="AK158" s="1">
        <v>0</v>
      </c>
      <c r="AL158" s="1">
        <v>0</v>
      </c>
    </row>
    <row r="159" spans="4:38" x14ac:dyDescent="0.3">
      <c r="D159" s="1">
        <v>10</v>
      </c>
      <c r="E159" s="1">
        <v>8</v>
      </c>
      <c r="F159" s="1" t="s">
        <v>0</v>
      </c>
      <c r="G159" s="1">
        <v>6</v>
      </c>
      <c r="H159" s="1" t="s">
        <v>14</v>
      </c>
      <c r="I159" s="1">
        <v>2</v>
      </c>
      <c r="J159" s="1">
        <v>32799</v>
      </c>
      <c r="K159" s="1">
        <v>29858.999999999902</v>
      </c>
      <c r="L159" s="1">
        <v>2940</v>
      </c>
      <c r="M159" s="1">
        <v>0</v>
      </c>
      <c r="N159" s="1">
        <v>0</v>
      </c>
      <c r="O159" s="1">
        <v>86</v>
      </c>
      <c r="P159" s="1">
        <v>0</v>
      </c>
      <c r="Q159" s="1">
        <v>0</v>
      </c>
      <c r="R159" s="1">
        <v>10</v>
      </c>
      <c r="S159" s="1">
        <v>0</v>
      </c>
      <c r="T159" s="1">
        <v>0</v>
      </c>
      <c r="U159" s="1">
        <v>9</v>
      </c>
      <c r="V159" s="1">
        <v>51.75</v>
      </c>
      <c r="W159" s="1">
        <v>88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51.75</v>
      </c>
      <c r="AE159" s="1">
        <v>0</v>
      </c>
      <c r="AF159" s="1">
        <v>0</v>
      </c>
      <c r="AG159" s="1">
        <v>1.1000000000000001</v>
      </c>
      <c r="AH159" s="1">
        <v>1.1000000000000001</v>
      </c>
      <c r="AI159" s="1">
        <v>0</v>
      </c>
      <c r="AJ159" s="1">
        <v>0</v>
      </c>
      <c r="AK159" s="1">
        <v>0</v>
      </c>
      <c r="AL159" s="1">
        <v>0</v>
      </c>
    </row>
    <row r="160" spans="4:38" x14ac:dyDescent="0.3">
      <c r="D160" s="1">
        <v>10</v>
      </c>
      <c r="E160" s="1">
        <v>4</v>
      </c>
      <c r="F160" s="1" t="s">
        <v>0</v>
      </c>
      <c r="G160" s="1">
        <v>7</v>
      </c>
      <c r="H160" s="1" t="s">
        <v>14</v>
      </c>
      <c r="I160" s="1">
        <v>0</v>
      </c>
      <c r="J160" s="1">
        <v>22081.999999999502</v>
      </c>
      <c r="K160" s="1">
        <v>19141.999999999502</v>
      </c>
      <c r="L160" s="1">
        <v>2940</v>
      </c>
      <c r="M160" s="1">
        <v>0</v>
      </c>
      <c r="N160" s="1">
        <v>0</v>
      </c>
      <c r="O160" s="1">
        <v>86</v>
      </c>
      <c r="P160" s="1">
        <v>0</v>
      </c>
      <c r="Q160" s="1">
        <v>0</v>
      </c>
      <c r="R160" s="1">
        <v>10</v>
      </c>
      <c r="S160" s="1">
        <v>0</v>
      </c>
      <c r="T160" s="1">
        <v>0</v>
      </c>
      <c r="U160" s="1">
        <v>12</v>
      </c>
      <c r="V160" s="1">
        <v>50.75</v>
      </c>
      <c r="W160" s="1">
        <v>88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50.75</v>
      </c>
      <c r="AE160" s="1">
        <v>0</v>
      </c>
      <c r="AF160" s="1">
        <v>0</v>
      </c>
      <c r="AG160" s="1">
        <v>1.1000000000000001</v>
      </c>
      <c r="AH160" s="1">
        <v>1.1000000000000001</v>
      </c>
      <c r="AI160" s="1">
        <v>0</v>
      </c>
      <c r="AJ160" s="1">
        <v>0</v>
      </c>
      <c r="AK160" s="1">
        <v>0</v>
      </c>
      <c r="AL160" s="1">
        <v>0</v>
      </c>
    </row>
    <row r="161" spans="4:38" x14ac:dyDescent="0.3">
      <c r="D161" s="1">
        <v>10</v>
      </c>
      <c r="E161" s="1">
        <v>4</v>
      </c>
      <c r="F161" s="1" t="s">
        <v>0</v>
      </c>
      <c r="G161" s="1">
        <v>7</v>
      </c>
      <c r="H161" s="1" t="s">
        <v>14</v>
      </c>
      <c r="I161" s="1">
        <v>1</v>
      </c>
      <c r="J161" s="1">
        <v>24523</v>
      </c>
      <c r="K161" s="1">
        <v>17383</v>
      </c>
      <c r="L161" s="1">
        <v>7140</v>
      </c>
      <c r="M161" s="1">
        <v>0</v>
      </c>
      <c r="N161" s="1">
        <v>0</v>
      </c>
      <c r="O161" s="1">
        <v>66</v>
      </c>
      <c r="P161" s="1">
        <v>0</v>
      </c>
      <c r="Q161" s="1">
        <v>0</v>
      </c>
      <c r="R161" s="1">
        <v>10</v>
      </c>
      <c r="S161" s="1">
        <v>0</v>
      </c>
      <c r="T161" s="1">
        <v>0</v>
      </c>
      <c r="U161" s="1">
        <v>12</v>
      </c>
      <c r="V161" s="1">
        <v>50.75</v>
      </c>
      <c r="W161" s="1">
        <v>88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50.75</v>
      </c>
      <c r="AE161" s="1">
        <v>0</v>
      </c>
      <c r="AF161" s="1">
        <v>0</v>
      </c>
      <c r="AG161" s="1">
        <v>1.5</v>
      </c>
      <c r="AH161" s="1">
        <v>1.5</v>
      </c>
      <c r="AI161" s="1">
        <v>0</v>
      </c>
      <c r="AJ161" s="1">
        <v>0</v>
      </c>
      <c r="AK161" s="1">
        <v>0</v>
      </c>
      <c r="AL161" s="1">
        <v>0</v>
      </c>
    </row>
    <row r="162" spans="4:38" x14ac:dyDescent="0.3">
      <c r="D162" s="1">
        <v>10</v>
      </c>
      <c r="E162" s="1">
        <v>4</v>
      </c>
      <c r="F162" s="1" t="s">
        <v>0</v>
      </c>
      <c r="G162" s="1">
        <v>7</v>
      </c>
      <c r="H162" s="1" t="s">
        <v>14</v>
      </c>
      <c r="I162" s="1">
        <v>2</v>
      </c>
      <c r="J162" s="1">
        <v>22870</v>
      </c>
      <c r="K162" s="1">
        <v>20350</v>
      </c>
      <c r="L162" s="1">
        <v>2520</v>
      </c>
      <c r="M162" s="1">
        <v>0</v>
      </c>
      <c r="N162" s="1">
        <v>0</v>
      </c>
      <c r="O162" s="1">
        <v>88</v>
      </c>
      <c r="P162" s="1">
        <v>0</v>
      </c>
      <c r="Q162" s="1">
        <v>0</v>
      </c>
      <c r="R162" s="1">
        <v>10</v>
      </c>
      <c r="S162" s="1">
        <v>0</v>
      </c>
      <c r="T162" s="1">
        <v>0</v>
      </c>
      <c r="U162" s="1">
        <v>12</v>
      </c>
      <c r="V162" s="1">
        <v>50.75</v>
      </c>
      <c r="W162" s="1">
        <v>88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50.75</v>
      </c>
      <c r="AE162" s="1">
        <v>0</v>
      </c>
      <c r="AF162" s="1">
        <v>0</v>
      </c>
      <c r="AG162" s="1">
        <v>1</v>
      </c>
      <c r="AH162" s="1">
        <v>1</v>
      </c>
      <c r="AI162" s="1">
        <v>0</v>
      </c>
      <c r="AJ162" s="1">
        <v>0</v>
      </c>
      <c r="AK162" s="1">
        <v>0</v>
      </c>
      <c r="AL162" s="1">
        <v>0</v>
      </c>
    </row>
    <row r="163" spans="4:38" x14ac:dyDescent="0.3">
      <c r="D163" s="1">
        <v>10</v>
      </c>
      <c r="E163" s="1">
        <v>8</v>
      </c>
      <c r="F163" s="1" t="s">
        <v>0</v>
      </c>
      <c r="G163" s="1">
        <v>7</v>
      </c>
      <c r="H163" s="1" t="s">
        <v>14</v>
      </c>
      <c r="I163" s="1">
        <v>0</v>
      </c>
      <c r="J163" s="1">
        <v>22746</v>
      </c>
      <c r="K163" s="1">
        <v>18756</v>
      </c>
      <c r="L163" s="1">
        <v>3990</v>
      </c>
      <c r="M163" s="1">
        <v>0</v>
      </c>
      <c r="N163" s="1">
        <v>0</v>
      </c>
      <c r="O163" s="1">
        <v>81</v>
      </c>
      <c r="P163" s="1">
        <v>0</v>
      </c>
      <c r="Q163" s="1">
        <v>0</v>
      </c>
      <c r="R163" s="1">
        <v>10</v>
      </c>
      <c r="S163" s="1">
        <v>0</v>
      </c>
      <c r="T163" s="1">
        <v>0</v>
      </c>
      <c r="U163" s="1">
        <v>9</v>
      </c>
      <c r="V163" s="1">
        <v>54.25</v>
      </c>
      <c r="W163" s="1">
        <v>88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54.25</v>
      </c>
      <c r="AE163" s="1">
        <v>0</v>
      </c>
      <c r="AF163" s="1">
        <v>0</v>
      </c>
      <c r="AG163" s="1">
        <v>1.4</v>
      </c>
      <c r="AH163" s="1">
        <v>1.4</v>
      </c>
      <c r="AI163" s="1">
        <v>0</v>
      </c>
      <c r="AJ163" s="1">
        <v>0</v>
      </c>
      <c r="AK163" s="1">
        <v>0</v>
      </c>
      <c r="AL163" s="1">
        <v>0</v>
      </c>
    </row>
    <row r="164" spans="4:38" x14ac:dyDescent="0.3">
      <c r="D164" s="1">
        <v>10</v>
      </c>
      <c r="E164" s="1">
        <v>8</v>
      </c>
      <c r="F164" s="1" t="s">
        <v>0</v>
      </c>
      <c r="G164" s="1">
        <v>7</v>
      </c>
      <c r="H164" s="1" t="s">
        <v>14</v>
      </c>
      <c r="I164" s="1">
        <v>1</v>
      </c>
      <c r="J164" s="1">
        <v>24523</v>
      </c>
      <c r="K164" s="1">
        <v>17383</v>
      </c>
      <c r="L164" s="1">
        <v>7140</v>
      </c>
      <c r="M164" s="1">
        <v>0</v>
      </c>
      <c r="N164" s="1">
        <v>0</v>
      </c>
      <c r="O164" s="1">
        <v>66</v>
      </c>
      <c r="P164" s="1">
        <v>0</v>
      </c>
      <c r="Q164" s="1">
        <v>0</v>
      </c>
      <c r="R164" s="1">
        <v>10</v>
      </c>
      <c r="S164" s="1">
        <v>0</v>
      </c>
      <c r="T164" s="1">
        <v>0</v>
      </c>
      <c r="U164" s="1">
        <v>9</v>
      </c>
      <c r="V164" s="1">
        <v>54.25</v>
      </c>
      <c r="W164" s="1">
        <v>88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54.25</v>
      </c>
      <c r="AE164" s="1">
        <v>0</v>
      </c>
      <c r="AF164" s="1">
        <v>0</v>
      </c>
      <c r="AG164" s="1">
        <v>2.1</v>
      </c>
      <c r="AH164" s="1">
        <v>2.1</v>
      </c>
      <c r="AI164" s="1">
        <v>0</v>
      </c>
      <c r="AJ164" s="1">
        <v>0</v>
      </c>
      <c r="AK164" s="1">
        <v>0</v>
      </c>
      <c r="AL164" s="1">
        <v>0</v>
      </c>
    </row>
    <row r="165" spans="4:38" x14ac:dyDescent="0.3">
      <c r="D165" s="1">
        <v>10</v>
      </c>
      <c r="E165" s="1">
        <v>8</v>
      </c>
      <c r="F165" s="1" t="s">
        <v>0</v>
      </c>
      <c r="G165" s="1">
        <v>7</v>
      </c>
      <c r="H165" s="1" t="s">
        <v>14</v>
      </c>
      <c r="I165" s="1">
        <v>2</v>
      </c>
      <c r="J165" s="1">
        <v>24275</v>
      </c>
      <c r="K165" s="1">
        <v>21755</v>
      </c>
      <c r="L165" s="1">
        <v>2520</v>
      </c>
      <c r="M165" s="1">
        <v>0</v>
      </c>
      <c r="N165" s="1">
        <v>0</v>
      </c>
      <c r="O165" s="1">
        <v>88</v>
      </c>
      <c r="P165" s="1">
        <v>0</v>
      </c>
      <c r="Q165" s="1">
        <v>0</v>
      </c>
      <c r="R165" s="1">
        <v>10</v>
      </c>
      <c r="S165" s="1">
        <v>0</v>
      </c>
      <c r="T165" s="1">
        <v>0</v>
      </c>
      <c r="U165" s="1">
        <v>9</v>
      </c>
      <c r="V165" s="1">
        <v>54.25</v>
      </c>
      <c r="W165" s="1">
        <v>88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54.25</v>
      </c>
      <c r="AE165" s="1">
        <v>0</v>
      </c>
      <c r="AF165" s="1">
        <v>0</v>
      </c>
      <c r="AG165" s="1">
        <v>1</v>
      </c>
      <c r="AH165" s="1">
        <v>1</v>
      </c>
      <c r="AI165" s="1">
        <v>0</v>
      </c>
      <c r="AJ165" s="1">
        <v>0</v>
      </c>
      <c r="AK165" s="1">
        <v>0</v>
      </c>
      <c r="AL165" s="1">
        <v>0</v>
      </c>
    </row>
    <row r="166" spans="4:38" x14ac:dyDescent="0.3">
      <c r="D166" s="1">
        <v>10</v>
      </c>
      <c r="E166" s="1">
        <v>4</v>
      </c>
      <c r="F166" s="1" t="s">
        <v>0</v>
      </c>
      <c r="G166" s="1">
        <v>8</v>
      </c>
      <c r="H166" s="1" t="s">
        <v>14</v>
      </c>
      <c r="I166" s="1">
        <v>0</v>
      </c>
      <c r="J166" s="1">
        <v>22800</v>
      </c>
      <c r="K166" s="1">
        <v>20700</v>
      </c>
      <c r="L166" s="1">
        <v>2100</v>
      </c>
      <c r="M166" s="1">
        <v>0</v>
      </c>
      <c r="N166" s="1">
        <v>0</v>
      </c>
      <c r="O166" s="1">
        <v>90</v>
      </c>
      <c r="P166" s="1">
        <v>0</v>
      </c>
      <c r="Q166" s="1">
        <v>0</v>
      </c>
      <c r="R166" s="1">
        <v>10</v>
      </c>
      <c r="S166" s="1">
        <v>0</v>
      </c>
      <c r="T166" s="1">
        <v>0</v>
      </c>
      <c r="U166" s="1">
        <v>10</v>
      </c>
      <c r="V166" s="1">
        <v>50.75</v>
      </c>
      <c r="W166" s="1">
        <v>90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50.75</v>
      </c>
      <c r="AE166" s="1">
        <v>0</v>
      </c>
      <c r="AF166" s="1">
        <v>0</v>
      </c>
      <c r="AG166" s="1">
        <v>1</v>
      </c>
      <c r="AH166" s="1">
        <v>1</v>
      </c>
      <c r="AI166" s="1">
        <v>0</v>
      </c>
      <c r="AJ166" s="1">
        <v>0</v>
      </c>
      <c r="AK166" s="1">
        <v>0</v>
      </c>
      <c r="AL166" s="1">
        <v>0</v>
      </c>
    </row>
    <row r="167" spans="4:38" x14ac:dyDescent="0.3">
      <c r="D167" s="1">
        <v>10</v>
      </c>
      <c r="E167" s="1">
        <v>4</v>
      </c>
      <c r="F167" s="1" t="s">
        <v>0</v>
      </c>
      <c r="G167" s="1">
        <v>8</v>
      </c>
      <c r="H167" s="1" t="s">
        <v>14</v>
      </c>
      <c r="I167" s="1">
        <v>1</v>
      </c>
      <c r="J167" s="1">
        <v>24114.999999999902</v>
      </c>
      <c r="K167" s="1">
        <v>18234.999999999902</v>
      </c>
      <c r="L167" s="1">
        <v>5880</v>
      </c>
      <c r="M167" s="1">
        <v>0</v>
      </c>
      <c r="N167" s="1">
        <v>0</v>
      </c>
      <c r="O167" s="1">
        <v>72</v>
      </c>
      <c r="P167" s="1">
        <v>0</v>
      </c>
      <c r="Q167" s="1">
        <v>0</v>
      </c>
      <c r="R167" s="1">
        <v>10</v>
      </c>
      <c r="S167" s="1">
        <v>0</v>
      </c>
      <c r="T167" s="1">
        <v>0</v>
      </c>
      <c r="U167" s="1">
        <v>10</v>
      </c>
      <c r="V167" s="1">
        <v>50.75</v>
      </c>
      <c r="W167" s="1">
        <v>90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50.75</v>
      </c>
      <c r="AE167" s="1">
        <v>0</v>
      </c>
      <c r="AF167" s="1">
        <v>0</v>
      </c>
      <c r="AG167" s="1">
        <v>1.3</v>
      </c>
      <c r="AH167" s="1">
        <v>1.3</v>
      </c>
      <c r="AI167" s="1">
        <v>0</v>
      </c>
      <c r="AJ167" s="1">
        <v>0</v>
      </c>
      <c r="AK167" s="1">
        <v>0</v>
      </c>
      <c r="AL167" s="1">
        <v>0</v>
      </c>
    </row>
    <row r="168" spans="4:38" x14ac:dyDescent="0.3">
      <c r="D168" s="1">
        <v>10</v>
      </c>
      <c r="E168" s="1">
        <v>4</v>
      </c>
      <c r="F168" s="1" t="s">
        <v>0</v>
      </c>
      <c r="G168" s="1">
        <v>8</v>
      </c>
      <c r="H168" s="1" t="s">
        <v>14</v>
      </c>
      <c r="I168" s="1">
        <v>2</v>
      </c>
      <c r="J168" s="1">
        <v>22800</v>
      </c>
      <c r="K168" s="1">
        <v>20700</v>
      </c>
      <c r="L168" s="1">
        <v>2100</v>
      </c>
      <c r="M168" s="1">
        <v>0</v>
      </c>
      <c r="N168" s="1">
        <v>0</v>
      </c>
      <c r="O168" s="1">
        <v>90</v>
      </c>
      <c r="P168" s="1">
        <v>0</v>
      </c>
      <c r="Q168" s="1">
        <v>0</v>
      </c>
      <c r="R168" s="1">
        <v>10</v>
      </c>
      <c r="S168" s="1">
        <v>0</v>
      </c>
      <c r="T168" s="1">
        <v>0</v>
      </c>
      <c r="U168" s="1">
        <v>10</v>
      </c>
      <c r="V168" s="1">
        <v>50.75</v>
      </c>
      <c r="W168" s="1">
        <v>90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50.75</v>
      </c>
      <c r="AE168" s="1">
        <v>0</v>
      </c>
      <c r="AF168" s="1">
        <v>0</v>
      </c>
      <c r="AG168" s="1">
        <v>1</v>
      </c>
      <c r="AH168" s="1">
        <v>1</v>
      </c>
      <c r="AI168" s="1">
        <v>0</v>
      </c>
      <c r="AJ168" s="1">
        <v>0</v>
      </c>
      <c r="AK168" s="1">
        <v>0</v>
      </c>
      <c r="AL168" s="1">
        <v>0</v>
      </c>
    </row>
    <row r="169" spans="4:38" x14ac:dyDescent="0.3">
      <c r="D169" s="1">
        <v>10</v>
      </c>
      <c r="E169" s="1">
        <v>8</v>
      </c>
      <c r="F169" s="1" t="s">
        <v>0</v>
      </c>
      <c r="G169" s="1">
        <v>8</v>
      </c>
      <c r="H169" s="1" t="s">
        <v>14</v>
      </c>
      <c r="I169" s="1">
        <v>0</v>
      </c>
      <c r="J169" s="1">
        <v>23645</v>
      </c>
      <c r="K169" s="1">
        <v>19445</v>
      </c>
      <c r="L169" s="1">
        <v>4200</v>
      </c>
      <c r="M169" s="1">
        <v>0</v>
      </c>
      <c r="N169" s="1">
        <v>0</v>
      </c>
      <c r="O169" s="1">
        <v>80</v>
      </c>
      <c r="P169" s="1">
        <v>0</v>
      </c>
      <c r="Q169" s="1">
        <v>0</v>
      </c>
      <c r="R169" s="1">
        <v>10</v>
      </c>
      <c r="S169" s="1">
        <v>0</v>
      </c>
      <c r="T169" s="1">
        <v>0</v>
      </c>
      <c r="U169" s="1">
        <v>10</v>
      </c>
      <c r="V169" s="1">
        <v>54.25</v>
      </c>
      <c r="W169" s="1">
        <v>87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54.25</v>
      </c>
      <c r="AE169" s="1">
        <v>0</v>
      </c>
      <c r="AF169" s="1">
        <v>0</v>
      </c>
      <c r="AG169" s="1">
        <v>1.5</v>
      </c>
      <c r="AH169" s="1">
        <v>1.5</v>
      </c>
      <c r="AI169" s="1">
        <v>0</v>
      </c>
      <c r="AJ169" s="1">
        <v>0</v>
      </c>
      <c r="AK169" s="1">
        <v>0</v>
      </c>
      <c r="AL169" s="1">
        <v>0</v>
      </c>
    </row>
    <row r="170" spans="4:38" x14ac:dyDescent="0.3">
      <c r="D170" s="1">
        <v>10</v>
      </c>
      <c r="E170" s="1">
        <v>8</v>
      </c>
      <c r="F170" s="1" t="s">
        <v>0</v>
      </c>
      <c r="G170" s="1">
        <v>8</v>
      </c>
      <c r="H170" s="1" t="s">
        <v>14</v>
      </c>
      <c r="I170" s="1">
        <v>1</v>
      </c>
      <c r="J170" s="1">
        <v>24744.999999999902</v>
      </c>
      <c r="K170" s="1">
        <v>18234.999999999902</v>
      </c>
      <c r="L170" s="1">
        <v>6510</v>
      </c>
      <c r="M170" s="1">
        <v>0</v>
      </c>
      <c r="N170" s="1">
        <v>0</v>
      </c>
      <c r="O170" s="1">
        <v>69</v>
      </c>
      <c r="P170" s="1">
        <v>0</v>
      </c>
      <c r="Q170" s="1">
        <v>0</v>
      </c>
      <c r="R170" s="1">
        <v>10</v>
      </c>
      <c r="S170" s="1">
        <v>0</v>
      </c>
      <c r="T170" s="1">
        <v>0</v>
      </c>
      <c r="U170" s="1">
        <v>10</v>
      </c>
      <c r="V170" s="1">
        <v>54.25</v>
      </c>
      <c r="W170" s="1">
        <v>87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54.25</v>
      </c>
      <c r="AE170" s="1">
        <v>0</v>
      </c>
      <c r="AF170" s="1">
        <v>0</v>
      </c>
      <c r="AG170" s="1">
        <v>1.9</v>
      </c>
      <c r="AH170" s="1">
        <v>1.9</v>
      </c>
      <c r="AI170" s="1">
        <v>0</v>
      </c>
      <c r="AJ170" s="1">
        <v>0</v>
      </c>
      <c r="AK170" s="1">
        <v>0</v>
      </c>
      <c r="AL170" s="1">
        <v>0</v>
      </c>
    </row>
    <row r="171" spans="4:38" x14ac:dyDescent="0.3">
      <c r="D171" s="1">
        <v>10</v>
      </c>
      <c r="E171" s="1">
        <v>8</v>
      </c>
      <c r="F171" s="1" t="s">
        <v>0</v>
      </c>
      <c r="G171" s="1">
        <v>8</v>
      </c>
      <c r="H171" s="1" t="s">
        <v>14</v>
      </c>
      <c r="I171" s="1">
        <v>2</v>
      </c>
      <c r="J171" s="1">
        <v>27948.9999999998</v>
      </c>
      <c r="K171" s="1">
        <v>25218.9999999998</v>
      </c>
      <c r="L171" s="1">
        <v>2730</v>
      </c>
      <c r="M171" s="1">
        <v>0</v>
      </c>
      <c r="N171" s="1">
        <v>0</v>
      </c>
      <c r="O171" s="1">
        <v>87</v>
      </c>
      <c r="P171" s="1">
        <v>0</v>
      </c>
      <c r="Q171" s="1">
        <v>0</v>
      </c>
      <c r="R171" s="1">
        <v>10</v>
      </c>
      <c r="S171" s="1">
        <v>0</v>
      </c>
      <c r="T171" s="1">
        <v>0</v>
      </c>
      <c r="U171" s="1">
        <v>10</v>
      </c>
      <c r="V171" s="1">
        <v>54.25</v>
      </c>
      <c r="W171" s="1">
        <v>87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54.25</v>
      </c>
      <c r="AE171" s="1">
        <v>0</v>
      </c>
      <c r="AF171" s="1">
        <v>0</v>
      </c>
      <c r="AG171" s="1">
        <v>1</v>
      </c>
      <c r="AH171" s="1">
        <v>1</v>
      </c>
      <c r="AI171" s="1">
        <v>0</v>
      </c>
      <c r="AJ171" s="1">
        <v>0</v>
      </c>
      <c r="AK171" s="1">
        <v>0</v>
      </c>
      <c r="AL171" s="1">
        <v>0</v>
      </c>
    </row>
    <row r="172" spans="4:38" x14ac:dyDescent="0.3">
      <c r="D172" s="1">
        <v>10</v>
      </c>
      <c r="E172" s="1">
        <v>4</v>
      </c>
      <c r="F172" s="1" t="s">
        <v>0</v>
      </c>
      <c r="G172" s="1">
        <v>9</v>
      </c>
      <c r="H172" s="1" t="s">
        <v>14</v>
      </c>
      <c r="I172" s="1">
        <v>0</v>
      </c>
      <c r="J172" s="1">
        <v>25765</v>
      </c>
      <c r="K172" s="1">
        <v>20305</v>
      </c>
      <c r="L172" s="1">
        <v>5460</v>
      </c>
      <c r="M172" s="1">
        <v>0</v>
      </c>
      <c r="N172" s="1">
        <v>0</v>
      </c>
      <c r="O172" s="1">
        <v>74</v>
      </c>
      <c r="P172" s="1">
        <v>0</v>
      </c>
      <c r="Q172" s="1">
        <v>0</v>
      </c>
      <c r="R172" s="1">
        <v>10</v>
      </c>
      <c r="S172" s="1">
        <v>0</v>
      </c>
      <c r="T172" s="1">
        <v>0</v>
      </c>
      <c r="U172" s="1">
        <v>11</v>
      </c>
      <c r="V172" s="1">
        <v>51</v>
      </c>
      <c r="W172" s="1">
        <v>88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51</v>
      </c>
      <c r="AE172" s="1">
        <v>0</v>
      </c>
      <c r="AF172" s="1">
        <v>0</v>
      </c>
      <c r="AG172" s="1">
        <v>1.6</v>
      </c>
      <c r="AH172" s="1">
        <v>1.6</v>
      </c>
      <c r="AI172" s="1">
        <v>0</v>
      </c>
      <c r="AJ172" s="1">
        <v>0</v>
      </c>
      <c r="AK172" s="1">
        <v>0</v>
      </c>
      <c r="AL172" s="1">
        <v>0</v>
      </c>
    </row>
    <row r="173" spans="4:38" x14ac:dyDescent="0.3">
      <c r="D173" s="1">
        <v>10</v>
      </c>
      <c r="E173" s="1">
        <v>4</v>
      </c>
      <c r="F173" s="1" t="s">
        <v>0</v>
      </c>
      <c r="G173" s="1">
        <v>9</v>
      </c>
      <c r="H173" s="1" t="s">
        <v>14</v>
      </c>
      <c r="I173" s="1">
        <v>1</v>
      </c>
      <c r="J173" s="1">
        <v>27626</v>
      </c>
      <c r="K173" s="1">
        <v>19436</v>
      </c>
      <c r="L173" s="1">
        <v>8190</v>
      </c>
      <c r="M173" s="1">
        <v>0</v>
      </c>
      <c r="N173" s="1">
        <v>0</v>
      </c>
      <c r="O173" s="1">
        <v>61</v>
      </c>
      <c r="P173" s="1">
        <v>0</v>
      </c>
      <c r="Q173" s="1">
        <v>0</v>
      </c>
      <c r="R173" s="1">
        <v>10</v>
      </c>
      <c r="S173" s="1">
        <v>0</v>
      </c>
      <c r="T173" s="1">
        <v>0</v>
      </c>
      <c r="U173" s="1">
        <v>11</v>
      </c>
      <c r="V173" s="1">
        <v>51</v>
      </c>
      <c r="W173" s="1">
        <v>88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51</v>
      </c>
      <c r="AE173" s="1">
        <v>0</v>
      </c>
      <c r="AF173" s="1">
        <v>0</v>
      </c>
      <c r="AG173" s="1">
        <v>2.1</v>
      </c>
      <c r="AH173" s="1">
        <v>2.1</v>
      </c>
      <c r="AI173" s="1">
        <v>0</v>
      </c>
      <c r="AJ173" s="1">
        <v>0</v>
      </c>
      <c r="AK173" s="1">
        <v>0</v>
      </c>
      <c r="AL173" s="1">
        <v>0</v>
      </c>
    </row>
    <row r="174" spans="4:38" x14ac:dyDescent="0.3">
      <c r="D174" s="1">
        <v>10</v>
      </c>
      <c r="E174" s="1">
        <v>4</v>
      </c>
      <c r="F174" s="1" t="s">
        <v>0</v>
      </c>
      <c r="G174" s="1">
        <v>9</v>
      </c>
      <c r="H174" s="1" t="s">
        <v>14</v>
      </c>
      <c r="I174" s="1">
        <v>2</v>
      </c>
      <c r="J174" s="1">
        <v>46837</v>
      </c>
      <c r="K174" s="1">
        <v>43897</v>
      </c>
      <c r="L174" s="1">
        <v>2940</v>
      </c>
      <c r="M174" s="1">
        <v>0</v>
      </c>
      <c r="N174" s="1">
        <v>0</v>
      </c>
      <c r="O174" s="1">
        <v>86</v>
      </c>
      <c r="P174" s="1">
        <v>0</v>
      </c>
      <c r="Q174" s="1">
        <v>0</v>
      </c>
      <c r="R174" s="1">
        <v>10</v>
      </c>
      <c r="S174" s="1">
        <v>0</v>
      </c>
      <c r="T174" s="1">
        <v>0</v>
      </c>
      <c r="U174" s="1">
        <v>11</v>
      </c>
      <c r="V174" s="1">
        <v>51</v>
      </c>
      <c r="W174" s="1">
        <v>88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51</v>
      </c>
      <c r="AE174" s="1">
        <v>0</v>
      </c>
      <c r="AF174" s="1">
        <v>0</v>
      </c>
      <c r="AG174" s="1">
        <v>1.1000000000000001</v>
      </c>
      <c r="AH174" s="1">
        <v>1.1000000000000001</v>
      </c>
      <c r="AI174" s="1">
        <v>0</v>
      </c>
      <c r="AJ174" s="1">
        <v>0</v>
      </c>
      <c r="AK174" s="1">
        <v>0</v>
      </c>
      <c r="AL174" s="1">
        <v>0</v>
      </c>
    </row>
    <row r="175" spans="4:38" x14ac:dyDescent="0.3">
      <c r="D175" s="1">
        <v>10</v>
      </c>
      <c r="E175" s="1">
        <v>8</v>
      </c>
      <c r="F175" s="1" t="s">
        <v>0</v>
      </c>
      <c r="G175" s="1">
        <v>9</v>
      </c>
      <c r="H175" s="1" t="s">
        <v>14</v>
      </c>
      <c r="I175" s="1">
        <v>0</v>
      </c>
      <c r="J175" s="1">
        <v>25975</v>
      </c>
      <c r="K175" s="1">
        <v>20305</v>
      </c>
      <c r="L175" s="1">
        <v>5670</v>
      </c>
      <c r="M175" s="1">
        <v>0</v>
      </c>
      <c r="N175" s="1">
        <v>0</v>
      </c>
      <c r="O175" s="1">
        <v>73</v>
      </c>
      <c r="P175" s="1">
        <v>0</v>
      </c>
      <c r="Q175" s="1">
        <v>0</v>
      </c>
      <c r="R175" s="1">
        <v>10</v>
      </c>
      <c r="S175" s="1">
        <v>0</v>
      </c>
      <c r="T175" s="1">
        <v>0</v>
      </c>
      <c r="U175" s="1">
        <v>9</v>
      </c>
      <c r="V175" s="1">
        <v>55.63</v>
      </c>
      <c r="W175" s="1">
        <v>89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55.625</v>
      </c>
      <c r="AE175" s="1">
        <v>0</v>
      </c>
      <c r="AF175" s="1">
        <v>0</v>
      </c>
      <c r="AG175" s="1">
        <v>2.2999999999999998</v>
      </c>
      <c r="AH175" s="1">
        <v>2.2999999999999998</v>
      </c>
      <c r="AI175" s="1">
        <v>0</v>
      </c>
      <c r="AJ175" s="1">
        <v>0</v>
      </c>
      <c r="AK175" s="1">
        <v>0</v>
      </c>
      <c r="AL175" s="1">
        <v>0</v>
      </c>
    </row>
    <row r="176" spans="4:38" x14ac:dyDescent="0.3">
      <c r="D176" s="1">
        <v>10</v>
      </c>
      <c r="E176" s="1">
        <v>8</v>
      </c>
      <c r="F176" s="1" t="s">
        <v>0</v>
      </c>
      <c r="G176" s="1">
        <v>9</v>
      </c>
      <c r="H176" s="1" t="s">
        <v>14</v>
      </c>
      <c r="I176" s="1">
        <v>1</v>
      </c>
      <c r="J176" s="1">
        <v>26575.999999999702</v>
      </c>
      <c r="K176" s="1">
        <v>19435.999999999702</v>
      </c>
      <c r="L176" s="1">
        <v>7140</v>
      </c>
      <c r="M176" s="1">
        <v>0</v>
      </c>
      <c r="N176" s="1">
        <v>0</v>
      </c>
      <c r="O176" s="1">
        <v>66</v>
      </c>
      <c r="P176" s="1">
        <v>0</v>
      </c>
      <c r="Q176" s="1">
        <v>0</v>
      </c>
      <c r="R176" s="1">
        <v>10</v>
      </c>
      <c r="S176" s="1">
        <v>0</v>
      </c>
      <c r="T176" s="1">
        <v>0</v>
      </c>
      <c r="U176" s="1">
        <v>9</v>
      </c>
      <c r="V176" s="1">
        <v>55.63</v>
      </c>
      <c r="W176" s="1">
        <v>89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55.625</v>
      </c>
      <c r="AE176" s="1">
        <v>0</v>
      </c>
      <c r="AF176" s="1">
        <v>0</v>
      </c>
      <c r="AG176" s="1">
        <v>2.9</v>
      </c>
      <c r="AH176" s="1">
        <v>2.9</v>
      </c>
      <c r="AI176" s="1">
        <v>0</v>
      </c>
      <c r="AJ176" s="1">
        <v>0</v>
      </c>
      <c r="AK176" s="1">
        <v>0</v>
      </c>
      <c r="AL176" s="1">
        <v>0</v>
      </c>
    </row>
    <row r="177" spans="4:38" x14ac:dyDescent="0.3">
      <c r="D177" s="1">
        <v>10</v>
      </c>
      <c r="E177" s="1">
        <v>8</v>
      </c>
      <c r="F177" s="1" t="s">
        <v>0</v>
      </c>
      <c r="G177" s="1">
        <v>9</v>
      </c>
      <c r="H177" s="1" t="s">
        <v>14</v>
      </c>
      <c r="I177" s="1">
        <v>2</v>
      </c>
      <c r="J177" s="1">
        <v>47136.999999999898</v>
      </c>
      <c r="K177" s="1">
        <v>44616.999999999898</v>
      </c>
      <c r="L177" s="1">
        <v>2520</v>
      </c>
      <c r="M177" s="1">
        <v>0</v>
      </c>
      <c r="N177" s="1">
        <v>0</v>
      </c>
      <c r="O177" s="1">
        <v>88</v>
      </c>
      <c r="P177" s="1">
        <v>0</v>
      </c>
      <c r="Q177" s="1">
        <v>0</v>
      </c>
      <c r="R177" s="1">
        <v>10</v>
      </c>
      <c r="S177" s="1">
        <v>0</v>
      </c>
      <c r="T177" s="1">
        <v>0</v>
      </c>
      <c r="U177" s="1">
        <v>9</v>
      </c>
      <c r="V177" s="1">
        <v>55.63</v>
      </c>
      <c r="W177" s="1">
        <v>89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55.625</v>
      </c>
      <c r="AE177" s="1">
        <v>0</v>
      </c>
      <c r="AF177" s="1">
        <v>0</v>
      </c>
      <c r="AG177" s="1">
        <v>1.1000000000000001</v>
      </c>
      <c r="AH177" s="1">
        <v>1.1000000000000001</v>
      </c>
      <c r="AI177" s="1">
        <v>0</v>
      </c>
      <c r="AJ177" s="1">
        <v>0</v>
      </c>
      <c r="AK177" s="1">
        <v>0</v>
      </c>
      <c r="AL177" s="1">
        <v>0</v>
      </c>
    </row>
    <row r="178" spans="4:38" x14ac:dyDescent="0.3">
      <c r="D178" s="1">
        <v>10</v>
      </c>
      <c r="E178" s="1">
        <v>4</v>
      </c>
      <c r="F178" s="1" t="s">
        <v>0</v>
      </c>
      <c r="G178" s="1">
        <v>10</v>
      </c>
      <c r="H178" s="1" t="s">
        <v>14</v>
      </c>
      <c r="I178" s="1">
        <v>0</v>
      </c>
      <c r="J178" s="1">
        <v>21987.9999999996</v>
      </c>
      <c r="K178" s="1">
        <v>18417.9999999996</v>
      </c>
      <c r="L178" s="1">
        <v>3570</v>
      </c>
      <c r="M178" s="1">
        <v>0</v>
      </c>
      <c r="N178" s="1">
        <v>0</v>
      </c>
      <c r="O178" s="1">
        <v>83</v>
      </c>
      <c r="P178" s="1">
        <v>0</v>
      </c>
      <c r="Q178" s="1">
        <v>0</v>
      </c>
      <c r="R178" s="1">
        <v>10</v>
      </c>
      <c r="S178" s="1">
        <v>0</v>
      </c>
      <c r="T178" s="1">
        <v>0</v>
      </c>
      <c r="U178" s="1">
        <v>10</v>
      </c>
      <c r="V178" s="1">
        <v>51</v>
      </c>
      <c r="W178" s="1">
        <v>90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51</v>
      </c>
      <c r="AE178" s="1">
        <v>0</v>
      </c>
      <c r="AF178" s="1">
        <v>0</v>
      </c>
      <c r="AG178" s="1">
        <v>1.3</v>
      </c>
      <c r="AH178" s="1">
        <v>1.3</v>
      </c>
      <c r="AI178" s="1">
        <v>0</v>
      </c>
      <c r="AJ178" s="1">
        <v>0</v>
      </c>
      <c r="AK178" s="1">
        <v>0</v>
      </c>
      <c r="AL178" s="1">
        <v>0</v>
      </c>
    </row>
    <row r="179" spans="4:38" x14ac:dyDescent="0.3">
      <c r="D179" s="1">
        <v>10</v>
      </c>
      <c r="E179" s="1">
        <v>4</v>
      </c>
      <c r="F179" s="1" t="s">
        <v>0</v>
      </c>
      <c r="G179" s="1">
        <v>10</v>
      </c>
      <c r="H179" s="1" t="s">
        <v>14</v>
      </c>
      <c r="I179" s="1">
        <v>1</v>
      </c>
      <c r="J179" s="1">
        <v>24425.999999997901</v>
      </c>
      <c r="K179" s="1">
        <v>17495.999999997901</v>
      </c>
      <c r="L179" s="1">
        <v>6930</v>
      </c>
      <c r="M179" s="1">
        <v>0</v>
      </c>
      <c r="N179" s="1">
        <v>0</v>
      </c>
      <c r="O179" s="1">
        <v>67</v>
      </c>
      <c r="P179" s="1">
        <v>0</v>
      </c>
      <c r="Q179" s="1">
        <v>0</v>
      </c>
      <c r="R179" s="1">
        <v>10</v>
      </c>
      <c r="S179" s="1">
        <v>0</v>
      </c>
      <c r="T179" s="1">
        <v>0</v>
      </c>
      <c r="U179" s="1">
        <v>10</v>
      </c>
      <c r="V179" s="1">
        <v>51</v>
      </c>
      <c r="W179" s="1">
        <v>90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51</v>
      </c>
      <c r="AE179" s="1">
        <v>0</v>
      </c>
      <c r="AF179" s="1">
        <v>0</v>
      </c>
      <c r="AG179" s="1">
        <v>1.7</v>
      </c>
      <c r="AH179" s="1">
        <v>1.7</v>
      </c>
      <c r="AI179" s="1">
        <v>0</v>
      </c>
      <c r="AJ179" s="1">
        <v>0</v>
      </c>
      <c r="AK179" s="1">
        <v>0</v>
      </c>
      <c r="AL179" s="1">
        <v>0</v>
      </c>
    </row>
    <row r="180" spans="4:38" x14ac:dyDescent="0.3">
      <c r="D180" s="1">
        <v>10</v>
      </c>
      <c r="E180" s="1">
        <v>4</v>
      </c>
      <c r="F180" s="1" t="s">
        <v>0</v>
      </c>
      <c r="G180" s="1">
        <v>10</v>
      </c>
      <c r="H180" s="1" t="s">
        <v>14</v>
      </c>
      <c r="I180" s="1">
        <v>2</v>
      </c>
      <c r="J180" s="1">
        <v>30862.999999999702</v>
      </c>
      <c r="K180" s="1">
        <v>28762.999999999702</v>
      </c>
      <c r="L180" s="1">
        <v>2100</v>
      </c>
      <c r="M180" s="1">
        <v>0</v>
      </c>
      <c r="N180" s="1">
        <v>0</v>
      </c>
      <c r="O180" s="1">
        <v>90</v>
      </c>
      <c r="P180" s="1">
        <v>0</v>
      </c>
      <c r="Q180" s="1">
        <v>0</v>
      </c>
      <c r="R180" s="1">
        <v>10</v>
      </c>
      <c r="S180" s="1">
        <v>0</v>
      </c>
      <c r="T180" s="1">
        <v>0</v>
      </c>
      <c r="U180" s="1">
        <v>10</v>
      </c>
      <c r="V180" s="1">
        <v>51</v>
      </c>
      <c r="W180" s="1">
        <v>90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51</v>
      </c>
      <c r="AE180" s="1">
        <v>0</v>
      </c>
      <c r="AF180" s="1">
        <v>0</v>
      </c>
      <c r="AG180" s="1">
        <v>1</v>
      </c>
      <c r="AH180" s="1">
        <v>1</v>
      </c>
      <c r="AI180" s="1">
        <v>0</v>
      </c>
      <c r="AJ180" s="1">
        <v>0</v>
      </c>
      <c r="AK180" s="1">
        <v>0</v>
      </c>
      <c r="AL180" s="1">
        <v>0</v>
      </c>
    </row>
    <row r="181" spans="4:38" x14ac:dyDescent="0.3">
      <c r="D181" s="1">
        <v>10</v>
      </c>
      <c r="E181" s="1">
        <v>8</v>
      </c>
      <c r="F181" s="1" t="s">
        <v>0</v>
      </c>
      <c r="G181" s="1">
        <v>10</v>
      </c>
      <c r="H181" s="1" t="s">
        <v>14</v>
      </c>
      <c r="I181" s="1">
        <v>0</v>
      </c>
      <c r="J181" s="1">
        <v>23186</v>
      </c>
      <c r="K181" s="1">
        <v>18566</v>
      </c>
      <c r="L181" s="1">
        <v>4620</v>
      </c>
      <c r="M181" s="1">
        <v>0</v>
      </c>
      <c r="N181" s="1">
        <v>0</v>
      </c>
      <c r="O181" s="1">
        <v>78</v>
      </c>
      <c r="P181" s="1">
        <v>0</v>
      </c>
      <c r="Q181" s="1">
        <v>0</v>
      </c>
      <c r="R181" s="1">
        <v>10</v>
      </c>
      <c r="S181" s="1">
        <v>0</v>
      </c>
      <c r="T181" s="1">
        <v>0</v>
      </c>
      <c r="U181" s="1">
        <v>10</v>
      </c>
      <c r="V181" s="1">
        <v>56.75</v>
      </c>
      <c r="W181" s="1">
        <v>88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56.75</v>
      </c>
      <c r="AE181" s="1">
        <v>0</v>
      </c>
      <c r="AF181" s="1">
        <v>0</v>
      </c>
      <c r="AG181" s="1">
        <v>1.8</v>
      </c>
      <c r="AH181" s="1">
        <v>1.8</v>
      </c>
      <c r="AI181" s="1">
        <v>0</v>
      </c>
      <c r="AJ181" s="1">
        <v>0</v>
      </c>
      <c r="AK181" s="1">
        <v>0</v>
      </c>
      <c r="AL181" s="1">
        <v>0</v>
      </c>
    </row>
    <row r="182" spans="4:38" x14ac:dyDescent="0.3">
      <c r="D182" s="1">
        <v>10</v>
      </c>
      <c r="E182" s="1">
        <v>8</v>
      </c>
      <c r="F182" s="1" t="s">
        <v>0</v>
      </c>
      <c r="G182" s="1">
        <v>10</v>
      </c>
      <c r="H182" s="1" t="s">
        <v>14</v>
      </c>
      <c r="I182" s="1">
        <v>1</v>
      </c>
      <c r="J182" s="1">
        <v>25056</v>
      </c>
      <c r="K182" s="1">
        <v>17496</v>
      </c>
      <c r="L182" s="1">
        <v>7560</v>
      </c>
      <c r="M182" s="1">
        <v>0</v>
      </c>
      <c r="N182" s="1">
        <v>0</v>
      </c>
      <c r="O182" s="1">
        <v>64</v>
      </c>
      <c r="P182" s="1">
        <v>0</v>
      </c>
      <c r="Q182" s="1">
        <v>0</v>
      </c>
      <c r="R182" s="1">
        <v>10</v>
      </c>
      <c r="S182" s="1">
        <v>0</v>
      </c>
      <c r="T182" s="1">
        <v>0</v>
      </c>
      <c r="U182" s="1">
        <v>10</v>
      </c>
      <c r="V182" s="1">
        <v>56.75</v>
      </c>
      <c r="W182" s="1">
        <v>88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56.75</v>
      </c>
      <c r="AE182" s="1">
        <v>0</v>
      </c>
      <c r="AF182" s="1">
        <v>0</v>
      </c>
      <c r="AG182" s="1">
        <v>2.6</v>
      </c>
      <c r="AH182" s="1">
        <v>2.6</v>
      </c>
      <c r="AI182" s="1">
        <v>0</v>
      </c>
      <c r="AJ182" s="1">
        <v>0</v>
      </c>
      <c r="AK182" s="1">
        <v>0</v>
      </c>
      <c r="AL182" s="1">
        <v>0</v>
      </c>
    </row>
    <row r="183" spans="4:38" x14ac:dyDescent="0.3">
      <c r="D183" s="1">
        <v>10</v>
      </c>
      <c r="E183" s="1">
        <v>8</v>
      </c>
      <c r="F183" s="1" t="s">
        <v>0</v>
      </c>
      <c r="G183" s="1">
        <v>10</v>
      </c>
      <c r="H183" s="1" t="s">
        <v>14</v>
      </c>
      <c r="I183" s="1">
        <v>2</v>
      </c>
      <c r="J183" s="1">
        <v>31283</v>
      </c>
      <c r="K183" s="1">
        <v>28763</v>
      </c>
      <c r="L183" s="1">
        <v>2520</v>
      </c>
      <c r="M183" s="1">
        <v>0</v>
      </c>
      <c r="N183" s="1">
        <v>0</v>
      </c>
      <c r="O183" s="1">
        <v>88</v>
      </c>
      <c r="P183" s="1">
        <v>0</v>
      </c>
      <c r="Q183" s="1">
        <v>0</v>
      </c>
      <c r="R183" s="1">
        <v>10</v>
      </c>
      <c r="S183" s="1">
        <v>0</v>
      </c>
      <c r="T183" s="1">
        <v>0</v>
      </c>
      <c r="U183" s="1">
        <v>10</v>
      </c>
      <c r="V183" s="1">
        <v>56.75</v>
      </c>
      <c r="W183" s="1">
        <v>88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56.75</v>
      </c>
      <c r="AE183" s="1">
        <v>0</v>
      </c>
      <c r="AF183" s="1">
        <v>0</v>
      </c>
      <c r="AG183" s="1">
        <v>1</v>
      </c>
      <c r="AH183" s="1">
        <v>1</v>
      </c>
      <c r="AI183" s="1">
        <v>0</v>
      </c>
      <c r="AJ183" s="1">
        <v>0</v>
      </c>
      <c r="AK183" s="1">
        <v>0</v>
      </c>
      <c r="AL183" s="1">
        <v>0</v>
      </c>
    </row>
    <row r="184" spans="4:38" x14ac:dyDescent="0.3">
      <c r="D184" s="1">
        <v>10</v>
      </c>
      <c r="E184" s="1">
        <v>4</v>
      </c>
      <c r="F184" s="1" t="s">
        <v>0</v>
      </c>
      <c r="G184" s="1">
        <v>11</v>
      </c>
      <c r="H184" s="1" t="s">
        <v>14</v>
      </c>
      <c r="I184" s="1">
        <v>0</v>
      </c>
      <c r="J184" s="1">
        <v>24704</v>
      </c>
      <c r="K184" s="1">
        <v>17984</v>
      </c>
      <c r="L184" s="1">
        <v>6720</v>
      </c>
      <c r="M184" s="1">
        <v>0</v>
      </c>
      <c r="N184" s="1">
        <v>0</v>
      </c>
      <c r="O184" s="1">
        <v>68</v>
      </c>
      <c r="P184" s="1">
        <v>0</v>
      </c>
      <c r="Q184" s="1">
        <v>0</v>
      </c>
      <c r="R184" s="1">
        <v>10</v>
      </c>
      <c r="S184" s="1">
        <v>0</v>
      </c>
      <c r="T184" s="1">
        <v>0</v>
      </c>
      <c r="U184" s="1">
        <v>9</v>
      </c>
      <c r="V184" s="1">
        <v>51.75</v>
      </c>
      <c r="W184" s="1">
        <v>89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51.75</v>
      </c>
      <c r="AE184" s="1">
        <v>0</v>
      </c>
      <c r="AF184" s="1">
        <v>0</v>
      </c>
      <c r="AG184" s="1">
        <v>1.8</v>
      </c>
      <c r="AH184" s="1">
        <v>1.8</v>
      </c>
      <c r="AI184" s="1">
        <v>0</v>
      </c>
      <c r="AJ184" s="1">
        <v>0</v>
      </c>
      <c r="AK184" s="1">
        <v>0</v>
      </c>
      <c r="AL184" s="1">
        <v>0</v>
      </c>
    </row>
    <row r="185" spans="4:38" x14ac:dyDescent="0.3">
      <c r="D185" s="1">
        <v>10</v>
      </c>
      <c r="E185" s="1">
        <v>4</v>
      </c>
      <c r="F185" s="1" t="s">
        <v>0</v>
      </c>
      <c r="G185" s="1">
        <v>11</v>
      </c>
      <c r="H185" s="1" t="s">
        <v>14</v>
      </c>
      <c r="I185" s="1">
        <v>1</v>
      </c>
      <c r="J185" s="1">
        <v>29018.999999999902</v>
      </c>
      <c r="K185" s="1">
        <v>17048.999999999902</v>
      </c>
      <c r="L185" s="1">
        <v>11970</v>
      </c>
      <c r="M185" s="1">
        <v>0</v>
      </c>
      <c r="N185" s="1">
        <v>0</v>
      </c>
      <c r="O185" s="1">
        <v>43</v>
      </c>
      <c r="P185" s="1">
        <v>0</v>
      </c>
      <c r="Q185" s="1">
        <v>0</v>
      </c>
      <c r="R185" s="1">
        <v>10</v>
      </c>
      <c r="S185" s="1">
        <v>0</v>
      </c>
      <c r="T185" s="1">
        <v>0</v>
      </c>
      <c r="U185" s="1">
        <v>9</v>
      </c>
      <c r="V185" s="1">
        <v>51.75</v>
      </c>
      <c r="W185" s="1">
        <v>89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51.75</v>
      </c>
      <c r="AE185" s="1">
        <v>0</v>
      </c>
      <c r="AF185" s="1">
        <v>0</v>
      </c>
      <c r="AG185" s="1">
        <v>2</v>
      </c>
      <c r="AH185" s="1">
        <v>2</v>
      </c>
      <c r="AI185" s="1">
        <v>0</v>
      </c>
      <c r="AJ185" s="1">
        <v>0</v>
      </c>
      <c r="AK185" s="1">
        <v>0</v>
      </c>
      <c r="AL185" s="1">
        <v>0</v>
      </c>
    </row>
    <row r="186" spans="4:38" x14ac:dyDescent="0.3">
      <c r="D186" s="1">
        <v>10</v>
      </c>
      <c r="E186" s="1">
        <v>4</v>
      </c>
      <c r="F186" s="1" t="s">
        <v>0</v>
      </c>
      <c r="G186" s="1">
        <v>11</v>
      </c>
      <c r="H186" s="1" t="s">
        <v>14</v>
      </c>
      <c r="I186" s="1">
        <v>2</v>
      </c>
      <c r="J186" s="1">
        <v>32039.999999999502</v>
      </c>
      <c r="K186" s="1">
        <v>29729.999999999502</v>
      </c>
      <c r="L186" s="1">
        <v>2310</v>
      </c>
      <c r="M186" s="1">
        <v>0</v>
      </c>
      <c r="N186" s="1">
        <v>0</v>
      </c>
      <c r="O186" s="1">
        <v>89</v>
      </c>
      <c r="P186" s="1">
        <v>0</v>
      </c>
      <c r="Q186" s="1">
        <v>0</v>
      </c>
      <c r="R186" s="1">
        <v>10</v>
      </c>
      <c r="S186" s="1">
        <v>0</v>
      </c>
      <c r="T186" s="1">
        <v>0</v>
      </c>
      <c r="U186" s="1">
        <v>9</v>
      </c>
      <c r="V186" s="1">
        <v>51.75</v>
      </c>
      <c r="W186" s="1">
        <v>89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51.75</v>
      </c>
      <c r="AE186" s="1">
        <v>0</v>
      </c>
      <c r="AF186" s="1">
        <v>0</v>
      </c>
      <c r="AG186" s="1">
        <v>1</v>
      </c>
      <c r="AH186" s="1">
        <v>1</v>
      </c>
      <c r="AI186" s="1">
        <v>0</v>
      </c>
      <c r="AJ186" s="1">
        <v>0</v>
      </c>
      <c r="AK186" s="1">
        <v>0</v>
      </c>
      <c r="AL186" s="1">
        <v>0</v>
      </c>
    </row>
    <row r="187" spans="4:38" x14ac:dyDescent="0.3">
      <c r="D187" s="1">
        <v>10</v>
      </c>
      <c r="E187" s="1">
        <v>8</v>
      </c>
      <c r="F187" s="1" t="s">
        <v>0</v>
      </c>
      <c r="G187" s="1">
        <v>11</v>
      </c>
      <c r="H187" s="1" t="s">
        <v>14</v>
      </c>
      <c r="I187" s="1">
        <v>0</v>
      </c>
      <c r="J187" s="1">
        <v>24489.9999999994</v>
      </c>
      <c r="K187" s="1">
        <v>19029.9999999994</v>
      </c>
      <c r="L187" s="1">
        <v>5460</v>
      </c>
      <c r="M187" s="1">
        <v>0</v>
      </c>
      <c r="N187" s="1">
        <v>0</v>
      </c>
      <c r="O187" s="1">
        <v>74</v>
      </c>
      <c r="P187" s="1">
        <v>0</v>
      </c>
      <c r="Q187" s="1">
        <v>0</v>
      </c>
      <c r="R187" s="1">
        <v>10</v>
      </c>
      <c r="S187" s="1">
        <v>0</v>
      </c>
      <c r="T187" s="1">
        <v>0</v>
      </c>
      <c r="U187" s="1">
        <v>9</v>
      </c>
      <c r="V187" s="1">
        <v>55.63</v>
      </c>
      <c r="W187" s="1">
        <v>88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55.625</v>
      </c>
      <c r="AE187" s="1">
        <v>0</v>
      </c>
      <c r="AF187" s="1">
        <v>0</v>
      </c>
      <c r="AG187" s="1">
        <v>2.1</v>
      </c>
      <c r="AH187" s="1">
        <v>2.1</v>
      </c>
      <c r="AI187" s="1">
        <v>0</v>
      </c>
      <c r="AJ187" s="1">
        <v>0</v>
      </c>
      <c r="AK187" s="1">
        <v>0</v>
      </c>
      <c r="AL187" s="1">
        <v>0</v>
      </c>
    </row>
    <row r="188" spans="4:38" x14ac:dyDescent="0.3">
      <c r="D188" s="1">
        <v>10</v>
      </c>
      <c r="E188" s="1">
        <v>8</v>
      </c>
      <c r="F188" s="1" t="s">
        <v>0</v>
      </c>
      <c r="G188" s="1">
        <v>11</v>
      </c>
      <c r="H188" s="1" t="s">
        <v>14</v>
      </c>
      <c r="I188" s="1">
        <v>1</v>
      </c>
      <c r="J188" s="1">
        <v>27758.999999999902</v>
      </c>
      <c r="K188" s="1">
        <v>17048.999999999902</v>
      </c>
      <c r="L188" s="1">
        <v>10710</v>
      </c>
      <c r="M188" s="1">
        <v>0</v>
      </c>
      <c r="N188" s="1">
        <v>0</v>
      </c>
      <c r="O188" s="1">
        <v>49</v>
      </c>
      <c r="P188" s="1">
        <v>0</v>
      </c>
      <c r="Q188" s="1">
        <v>0</v>
      </c>
      <c r="R188" s="1">
        <v>10</v>
      </c>
      <c r="S188" s="1">
        <v>0</v>
      </c>
      <c r="T188" s="1">
        <v>0</v>
      </c>
      <c r="U188" s="1">
        <v>9</v>
      </c>
      <c r="V188" s="1">
        <v>55.63</v>
      </c>
      <c r="W188" s="1">
        <v>88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55.625</v>
      </c>
      <c r="AE188" s="1">
        <v>0</v>
      </c>
      <c r="AF188" s="1">
        <v>0</v>
      </c>
      <c r="AG188" s="1">
        <v>3.4</v>
      </c>
      <c r="AH188" s="1">
        <v>3.4</v>
      </c>
      <c r="AI188" s="1">
        <v>0</v>
      </c>
      <c r="AJ188" s="1">
        <v>0</v>
      </c>
      <c r="AK188" s="1">
        <v>0</v>
      </c>
      <c r="AL188" s="1">
        <v>0</v>
      </c>
    </row>
    <row r="189" spans="4:38" x14ac:dyDescent="0.3">
      <c r="D189" s="1">
        <v>10</v>
      </c>
      <c r="E189" s="1">
        <v>8</v>
      </c>
      <c r="F189" s="1" t="s">
        <v>0</v>
      </c>
      <c r="G189" s="1">
        <v>11</v>
      </c>
      <c r="H189" s="1" t="s">
        <v>14</v>
      </c>
      <c r="I189" s="1">
        <v>2</v>
      </c>
      <c r="J189" s="1">
        <v>33838.9999999992</v>
      </c>
      <c r="K189" s="1">
        <v>31108.9999999992</v>
      </c>
      <c r="L189" s="1">
        <v>2730</v>
      </c>
      <c r="M189" s="1">
        <v>0</v>
      </c>
      <c r="N189" s="1">
        <v>0</v>
      </c>
      <c r="O189" s="1">
        <v>87</v>
      </c>
      <c r="P189" s="1">
        <v>0</v>
      </c>
      <c r="Q189" s="1">
        <v>0</v>
      </c>
      <c r="R189" s="1">
        <v>10</v>
      </c>
      <c r="S189" s="1">
        <v>0</v>
      </c>
      <c r="T189" s="1">
        <v>0</v>
      </c>
      <c r="U189" s="1">
        <v>9</v>
      </c>
      <c r="V189" s="1">
        <v>55.63</v>
      </c>
      <c r="W189" s="1">
        <v>88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55.625</v>
      </c>
      <c r="AE189" s="1">
        <v>0</v>
      </c>
      <c r="AF189" s="1">
        <v>0</v>
      </c>
      <c r="AG189" s="1">
        <v>1.1000000000000001</v>
      </c>
      <c r="AH189" s="1">
        <v>1.1000000000000001</v>
      </c>
      <c r="AI189" s="1">
        <v>0</v>
      </c>
      <c r="AJ189" s="1">
        <v>0</v>
      </c>
      <c r="AK189" s="1">
        <v>0</v>
      </c>
      <c r="AL189" s="1">
        <v>0</v>
      </c>
    </row>
    <row r="190" spans="4:38" x14ac:dyDescent="0.3">
      <c r="D190" s="1">
        <v>10</v>
      </c>
      <c r="E190" s="1">
        <v>4</v>
      </c>
      <c r="F190" s="1" t="s">
        <v>0</v>
      </c>
      <c r="G190" s="1">
        <v>12</v>
      </c>
      <c r="H190" s="1" t="s">
        <v>14</v>
      </c>
      <c r="I190" s="1">
        <v>0</v>
      </c>
      <c r="J190" s="1">
        <v>23934.999999999702</v>
      </c>
      <c r="K190" s="1">
        <v>20574.999999999702</v>
      </c>
      <c r="L190" s="1">
        <v>3360</v>
      </c>
      <c r="M190" s="1">
        <v>0</v>
      </c>
      <c r="N190" s="1">
        <v>0</v>
      </c>
      <c r="O190" s="1">
        <v>84</v>
      </c>
      <c r="P190" s="1">
        <v>0</v>
      </c>
      <c r="Q190" s="1">
        <v>0</v>
      </c>
      <c r="R190" s="1">
        <v>10</v>
      </c>
      <c r="S190" s="1">
        <v>0</v>
      </c>
      <c r="T190" s="1">
        <v>0</v>
      </c>
      <c r="U190" s="1">
        <v>10</v>
      </c>
      <c r="V190" s="1">
        <v>50.75</v>
      </c>
      <c r="W190" s="1">
        <v>90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50.75</v>
      </c>
      <c r="AE190" s="1">
        <v>0</v>
      </c>
      <c r="AF190" s="1">
        <v>0</v>
      </c>
      <c r="AG190" s="1">
        <v>1.3</v>
      </c>
      <c r="AH190" s="1">
        <v>1.3</v>
      </c>
      <c r="AI190" s="1">
        <v>0</v>
      </c>
      <c r="AJ190" s="1">
        <v>0</v>
      </c>
      <c r="AK190" s="1">
        <v>0</v>
      </c>
      <c r="AL190" s="1">
        <v>0</v>
      </c>
    </row>
    <row r="191" spans="4:38" x14ac:dyDescent="0.3">
      <c r="D191" s="1">
        <v>10</v>
      </c>
      <c r="E191" s="1">
        <v>4</v>
      </c>
      <c r="F191" s="1" t="s">
        <v>0</v>
      </c>
      <c r="G191" s="1">
        <v>12</v>
      </c>
      <c r="H191" s="1" t="s">
        <v>14</v>
      </c>
      <c r="I191" s="1">
        <v>1</v>
      </c>
      <c r="J191" s="1">
        <v>26998.999999999902</v>
      </c>
      <c r="K191" s="1">
        <v>19018.999999999902</v>
      </c>
      <c r="L191" s="1">
        <v>7980</v>
      </c>
      <c r="M191" s="1">
        <v>0</v>
      </c>
      <c r="N191" s="1">
        <v>0</v>
      </c>
      <c r="O191" s="1">
        <v>62</v>
      </c>
      <c r="P191" s="1">
        <v>0</v>
      </c>
      <c r="Q191" s="1">
        <v>0</v>
      </c>
      <c r="R191" s="1">
        <v>10</v>
      </c>
      <c r="S191" s="1">
        <v>0</v>
      </c>
      <c r="T191" s="1">
        <v>0</v>
      </c>
      <c r="U191" s="1">
        <v>10</v>
      </c>
      <c r="V191" s="1">
        <v>50.75</v>
      </c>
      <c r="W191" s="1">
        <v>90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50.75</v>
      </c>
      <c r="AE191" s="1">
        <v>0</v>
      </c>
      <c r="AF191" s="1">
        <v>0</v>
      </c>
      <c r="AG191" s="1">
        <v>1.7</v>
      </c>
      <c r="AH191" s="1">
        <v>1.7</v>
      </c>
      <c r="AI191" s="1">
        <v>0</v>
      </c>
      <c r="AJ191" s="1">
        <v>0</v>
      </c>
      <c r="AK191" s="1">
        <v>0</v>
      </c>
      <c r="AL191" s="1">
        <v>0</v>
      </c>
    </row>
    <row r="192" spans="4:38" x14ac:dyDescent="0.3">
      <c r="D192" s="1">
        <v>10</v>
      </c>
      <c r="E192" s="1">
        <v>4</v>
      </c>
      <c r="F192" s="1" t="s">
        <v>0</v>
      </c>
      <c r="G192" s="1">
        <v>12</v>
      </c>
      <c r="H192" s="1" t="s">
        <v>14</v>
      </c>
      <c r="I192" s="1">
        <v>2</v>
      </c>
      <c r="J192" s="1">
        <v>27915.999999999902</v>
      </c>
      <c r="K192" s="1">
        <v>25395.999999999902</v>
      </c>
      <c r="L192" s="1">
        <v>2520</v>
      </c>
      <c r="M192" s="1">
        <v>0</v>
      </c>
      <c r="N192" s="1">
        <v>0</v>
      </c>
      <c r="O192" s="1">
        <v>88</v>
      </c>
      <c r="P192" s="1">
        <v>0</v>
      </c>
      <c r="Q192" s="1">
        <v>0</v>
      </c>
      <c r="R192" s="1">
        <v>10</v>
      </c>
      <c r="S192" s="1">
        <v>0</v>
      </c>
      <c r="T192" s="1">
        <v>0</v>
      </c>
      <c r="U192" s="1">
        <v>10</v>
      </c>
      <c r="V192" s="1">
        <v>50.75</v>
      </c>
      <c r="W192" s="1">
        <v>90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50.75</v>
      </c>
      <c r="AE192" s="1">
        <v>0</v>
      </c>
      <c r="AF192" s="1">
        <v>0</v>
      </c>
      <c r="AG192" s="1">
        <v>1.1000000000000001</v>
      </c>
      <c r="AH192" s="1">
        <v>1.1000000000000001</v>
      </c>
      <c r="AI192" s="1">
        <v>0</v>
      </c>
      <c r="AJ192" s="1">
        <v>0</v>
      </c>
      <c r="AK192" s="1">
        <v>0</v>
      </c>
      <c r="AL192" s="1">
        <v>0</v>
      </c>
    </row>
    <row r="193" spans="4:38" x14ac:dyDescent="0.3">
      <c r="D193" s="1">
        <v>10</v>
      </c>
      <c r="E193" s="1">
        <v>8</v>
      </c>
      <c r="F193" s="1" t="s">
        <v>0</v>
      </c>
      <c r="G193" s="1">
        <v>12</v>
      </c>
      <c r="H193" s="1" t="s">
        <v>14</v>
      </c>
      <c r="I193" s="1">
        <v>0</v>
      </c>
      <c r="J193" s="1">
        <v>24198.9999999996</v>
      </c>
      <c r="K193" s="1">
        <v>19578.9999999996</v>
      </c>
      <c r="L193" s="1">
        <v>4620</v>
      </c>
      <c r="M193" s="1">
        <v>0</v>
      </c>
      <c r="N193" s="1">
        <v>0</v>
      </c>
      <c r="O193" s="1">
        <v>78</v>
      </c>
      <c r="P193" s="1">
        <v>0</v>
      </c>
      <c r="Q193" s="1">
        <v>0</v>
      </c>
      <c r="R193" s="1">
        <v>10</v>
      </c>
      <c r="S193" s="1">
        <v>0</v>
      </c>
      <c r="T193" s="1">
        <v>0</v>
      </c>
      <c r="U193" s="1">
        <v>10</v>
      </c>
      <c r="V193" s="1">
        <v>54.25</v>
      </c>
      <c r="W193" s="1">
        <v>89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54.25</v>
      </c>
      <c r="AE193" s="1">
        <v>0</v>
      </c>
      <c r="AF193" s="1">
        <v>0</v>
      </c>
      <c r="AG193" s="1">
        <v>1.9</v>
      </c>
      <c r="AH193" s="1">
        <v>1.9</v>
      </c>
      <c r="AI193" s="1">
        <v>0</v>
      </c>
      <c r="AJ193" s="1">
        <v>0</v>
      </c>
      <c r="AK193" s="1">
        <v>0</v>
      </c>
      <c r="AL193" s="1">
        <v>0</v>
      </c>
    </row>
    <row r="194" spans="4:38" x14ac:dyDescent="0.3">
      <c r="D194" s="1">
        <v>10</v>
      </c>
      <c r="E194" s="1">
        <v>8</v>
      </c>
      <c r="F194" s="1" t="s">
        <v>0</v>
      </c>
      <c r="G194" s="1">
        <v>12</v>
      </c>
      <c r="H194" s="1" t="s">
        <v>14</v>
      </c>
      <c r="I194" s="1">
        <v>1</v>
      </c>
      <c r="J194" s="1">
        <v>24899</v>
      </c>
      <c r="K194" s="1">
        <v>19018.999999999902</v>
      </c>
      <c r="L194" s="1">
        <v>5880</v>
      </c>
      <c r="M194" s="1">
        <v>0</v>
      </c>
      <c r="N194" s="1">
        <v>0</v>
      </c>
      <c r="O194" s="1">
        <v>72</v>
      </c>
      <c r="P194" s="1">
        <v>0</v>
      </c>
      <c r="Q194" s="1">
        <v>0</v>
      </c>
      <c r="R194" s="1">
        <v>10</v>
      </c>
      <c r="S194" s="1">
        <v>0</v>
      </c>
      <c r="T194" s="1">
        <v>0</v>
      </c>
      <c r="U194" s="1">
        <v>10</v>
      </c>
      <c r="V194" s="1">
        <v>54.25</v>
      </c>
      <c r="W194" s="1">
        <v>89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54.25</v>
      </c>
      <c r="AE194" s="1">
        <v>0</v>
      </c>
      <c r="AF194" s="1">
        <v>0</v>
      </c>
      <c r="AG194" s="1">
        <v>2.2000000000000002</v>
      </c>
      <c r="AH194" s="1">
        <v>2.2000000000000002</v>
      </c>
      <c r="AI194" s="1">
        <v>0</v>
      </c>
      <c r="AJ194" s="1">
        <v>0</v>
      </c>
      <c r="AK194" s="1">
        <v>0</v>
      </c>
      <c r="AL194" s="1">
        <v>0</v>
      </c>
    </row>
    <row r="195" spans="4:38" x14ac:dyDescent="0.3">
      <c r="D195" s="1">
        <v>10</v>
      </c>
      <c r="E195" s="1">
        <v>8</v>
      </c>
      <c r="F195" s="1" t="s">
        <v>0</v>
      </c>
      <c r="G195" s="1">
        <v>12</v>
      </c>
      <c r="H195" s="1" t="s">
        <v>14</v>
      </c>
      <c r="I195" s="1">
        <v>2</v>
      </c>
      <c r="J195" s="1">
        <v>28336</v>
      </c>
      <c r="K195" s="1">
        <v>25396</v>
      </c>
      <c r="L195" s="1">
        <v>2940</v>
      </c>
      <c r="M195" s="1">
        <v>0</v>
      </c>
      <c r="N195" s="1">
        <v>0</v>
      </c>
      <c r="O195" s="1">
        <v>86</v>
      </c>
      <c r="P195" s="1">
        <v>0</v>
      </c>
      <c r="Q195" s="1">
        <v>0</v>
      </c>
      <c r="R195" s="1">
        <v>10</v>
      </c>
      <c r="S195" s="1">
        <v>0</v>
      </c>
      <c r="T195" s="1">
        <v>0</v>
      </c>
      <c r="U195" s="1">
        <v>10</v>
      </c>
      <c r="V195" s="1">
        <v>54.25</v>
      </c>
      <c r="W195" s="1">
        <v>89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54.25</v>
      </c>
      <c r="AE195" s="1">
        <v>0</v>
      </c>
      <c r="AF195" s="1">
        <v>0</v>
      </c>
      <c r="AG195" s="1">
        <v>1.2</v>
      </c>
      <c r="AH195" s="1">
        <v>1.2</v>
      </c>
      <c r="AI195" s="1">
        <v>0</v>
      </c>
      <c r="AJ195" s="1">
        <v>0</v>
      </c>
      <c r="AK195" s="1">
        <v>0</v>
      </c>
      <c r="AL195" s="1">
        <v>0</v>
      </c>
    </row>
    <row r="196" spans="4:38" x14ac:dyDescent="0.3">
      <c r="D196" s="1">
        <v>10</v>
      </c>
      <c r="E196" s="1">
        <v>4</v>
      </c>
      <c r="F196" s="1" t="s">
        <v>0</v>
      </c>
      <c r="G196" s="1">
        <v>13</v>
      </c>
      <c r="H196" s="1" t="s">
        <v>14</v>
      </c>
      <c r="I196" s="1">
        <v>0</v>
      </c>
      <c r="J196" s="1">
        <v>22576.999999999902</v>
      </c>
      <c r="K196" s="1">
        <v>18796.999999999902</v>
      </c>
      <c r="L196" s="1">
        <v>3780</v>
      </c>
      <c r="M196" s="1">
        <v>0</v>
      </c>
      <c r="N196" s="1">
        <v>0</v>
      </c>
      <c r="O196" s="1">
        <v>82</v>
      </c>
      <c r="P196" s="1">
        <v>0</v>
      </c>
      <c r="Q196" s="1">
        <v>0</v>
      </c>
      <c r="R196" s="1">
        <v>10</v>
      </c>
      <c r="S196" s="1">
        <v>0</v>
      </c>
      <c r="T196" s="1">
        <v>0</v>
      </c>
      <c r="U196" s="1">
        <v>11</v>
      </c>
      <c r="V196" s="1">
        <v>50.75</v>
      </c>
      <c r="W196" s="1">
        <v>89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50.75</v>
      </c>
      <c r="AE196" s="1">
        <v>0</v>
      </c>
      <c r="AF196" s="1">
        <v>0</v>
      </c>
      <c r="AG196" s="1">
        <v>1.3</v>
      </c>
      <c r="AH196" s="1">
        <v>1.3</v>
      </c>
      <c r="AI196" s="1">
        <v>0</v>
      </c>
      <c r="AJ196" s="1">
        <v>0</v>
      </c>
      <c r="AK196" s="1">
        <v>0</v>
      </c>
      <c r="AL196" s="1">
        <v>0</v>
      </c>
    </row>
    <row r="197" spans="4:38" x14ac:dyDescent="0.3">
      <c r="D197" s="1">
        <v>10</v>
      </c>
      <c r="E197" s="1">
        <v>4</v>
      </c>
      <c r="F197" s="1" t="s">
        <v>0</v>
      </c>
      <c r="G197" s="1">
        <v>13</v>
      </c>
      <c r="H197" s="1" t="s">
        <v>14</v>
      </c>
      <c r="I197" s="1">
        <v>1</v>
      </c>
      <c r="J197" s="1">
        <v>29064.999999999902</v>
      </c>
      <c r="K197" s="1">
        <v>17514.999999999902</v>
      </c>
      <c r="L197" s="1">
        <v>11550</v>
      </c>
      <c r="M197" s="1">
        <v>0</v>
      </c>
      <c r="N197" s="1">
        <v>0</v>
      </c>
      <c r="O197" s="1">
        <v>45</v>
      </c>
      <c r="P197" s="1">
        <v>0</v>
      </c>
      <c r="Q197" s="1">
        <v>0</v>
      </c>
      <c r="R197" s="1">
        <v>10</v>
      </c>
      <c r="S197" s="1">
        <v>0</v>
      </c>
      <c r="T197" s="1">
        <v>0</v>
      </c>
      <c r="U197" s="1">
        <v>11</v>
      </c>
      <c r="V197" s="1">
        <v>50.75</v>
      </c>
      <c r="W197" s="1">
        <v>89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50.75</v>
      </c>
      <c r="AE197" s="1">
        <v>0</v>
      </c>
      <c r="AF197" s="1">
        <v>0</v>
      </c>
      <c r="AG197" s="1">
        <v>1.9</v>
      </c>
      <c r="AH197" s="1">
        <v>1.9</v>
      </c>
      <c r="AI197" s="1">
        <v>0</v>
      </c>
      <c r="AJ197" s="1">
        <v>0</v>
      </c>
      <c r="AK197" s="1">
        <v>0</v>
      </c>
      <c r="AL197" s="1">
        <v>0</v>
      </c>
    </row>
    <row r="198" spans="4:38" x14ac:dyDescent="0.3">
      <c r="D198" s="1">
        <v>10</v>
      </c>
      <c r="E198" s="1">
        <v>4</v>
      </c>
      <c r="F198" s="1" t="s">
        <v>0</v>
      </c>
      <c r="G198" s="1">
        <v>13</v>
      </c>
      <c r="H198" s="1" t="s">
        <v>14</v>
      </c>
      <c r="I198" s="1">
        <v>2</v>
      </c>
      <c r="J198" s="1">
        <v>31266</v>
      </c>
      <c r="K198" s="1">
        <v>28956</v>
      </c>
      <c r="L198" s="1">
        <v>2310</v>
      </c>
      <c r="M198" s="1">
        <v>0</v>
      </c>
      <c r="N198" s="1">
        <v>0</v>
      </c>
      <c r="O198" s="1">
        <v>89</v>
      </c>
      <c r="P198" s="1">
        <v>0</v>
      </c>
      <c r="Q198" s="1">
        <v>0</v>
      </c>
      <c r="R198" s="1">
        <v>10</v>
      </c>
      <c r="S198" s="1">
        <v>0</v>
      </c>
      <c r="T198" s="1">
        <v>0</v>
      </c>
      <c r="U198" s="1">
        <v>11</v>
      </c>
      <c r="V198" s="1">
        <v>50.75</v>
      </c>
      <c r="W198" s="1">
        <v>89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50.75</v>
      </c>
      <c r="AE198" s="1">
        <v>0</v>
      </c>
      <c r="AF198" s="1">
        <v>0</v>
      </c>
      <c r="AG198" s="1">
        <v>1</v>
      </c>
      <c r="AH198" s="1">
        <v>1</v>
      </c>
      <c r="AI198" s="1">
        <v>0</v>
      </c>
      <c r="AJ198" s="1">
        <v>0</v>
      </c>
      <c r="AK198" s="1">
        <v>0</v>
      </c>
      <c r="AL198" s="1">
        <v>0</v>
      </c>
    </row>
    <row r="199" spans="4:38" x14ac:dyDescent="0.3">
      <c r="D199" s="1">
        <v>10</v>
      </c>
      <c r="E199" s="1">
        <v>8</v>
      </c>
      <c r="F199" s="1" t="s">
        <v>0</v>
      </c>
      <c r="G199" s="1">
        <v>13</v>
      </c>
      <c r="H199" s="1" t="s">
        <v>14</v>
      </c>
      <c r="I199" s="1">
        <v>0</v>
      </c>
      <c r="J199" s="1">
        <v>25517</v>
      </c>
      <c r="K199" s="1">
        <v>18797</v>
      </c>
      <c r="L199" s="1">
        <v>6720</v>
      </c>
      <c r="M199" s="1">
        <v>0</v>
      </c>
      <c r="N199" s="1">
        <v>0</v>
      </c>
      <c r="O199" s="1">
        <v>68</v>
      </c>
      <c r="P199" s="1">
        <v>0</v>
      </c>
      <c r="Q199" s="1">
        <v>0</v>
      </c>
      <c r="R199" s="1">
        <v>10</v>
      </c>
      <c r="S199" s="1">
        <v>0</v>
      </c>
      <c r="T199" s="1">
        <v>0</v>
      </c>
      <c r="U199" s="1">
        <v>10</v>
      </c>
      <c r="V199" s="1">
        <v>52.25</v>
      </c>
      <c r="W199" s="1">
        <v>84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52.25</v>
      </c>
      <c r="AE199" s="1">
        <v>0</v>
      </c>
      <c r="AF199" s="1">
        <v>0</v>
      </c>
      <c r="AG199" s="1">
        <v>2.1</v>
      </c>
      <c r="AH199" s="1">
        <v>2.1</v>
      </c>
      <c r="AI199" s="1">
        <v>0</v>
      </c>
      <c r="AJ199" s="1">
        <v>0</v>
      </c>
      <c r="AK199" s="1">
        <v>0</v>
      </c>
      <c r="AL199" s="1">
        <v>0</v>
      </c>
    </row>
    <row r="200" spans="4:38" x14ac:dyDescent="0.3">
      <c r="D200" s="1">
        <v>10</v>
      </c>
      <c r="E200" s="1">
        <v>8</v>
      </c>
      <c r="F200" s="1" t="s">
        <v>0</v>
      </c>
      <c r="G200" s="1">
        <v>13</v>
      </c>
      <c r="H200" s="1" t="s">
        <v>14</v>
      </c>
      <c r="I200" s="1">
        <v>1</v>
      </c>
      <c r="J200" s="1">
        <v>29275</v>
      </c>
      <c r="K200" s="1">
        <v>17515</v>
      </c>
      <c r="L200" s="1">
        <v>11760</v>
      </c>
      <c r="M200" s="1">
        <v>0</v>
      </c>
      <c r="N200" s="1">
        <v>0</v>
      </c>
      <c r="O200" s="1">
        <v>44</v>
      </c>
      <c r="P200" s="1">
        <v>0</v>
      </c>
      <c r="Q200" s="1">
        <v>0</v>
      </c>
      <c r="R200" s="1">
        <v>10</v>
      </c>
      <c r="S200" s="1">
        <v>0</v>
      </c>
      <c r="T200" s="1">
        <v>0</v>
      </c>
      <c r="U200" s="1">
        <v>10</v>
      </c>
      <c r="V200" s="1">
        <v>52.25</v>
      </c>
      <c r="W200" s="1">
        <v>84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52.25</v>
      </c>
      <c r="AE200" s="1">
        <v>0</v>
      </c>
      <c r="AF200" s="1">
        <v>0</v>
      </c>
      <c r="AG200" s="1">
        <v>3.2</v>
      </c>
      <c r="AH200" s="1">
        <v>3.2</v>
      </c>
      <c r="AI200" s="1">
        <v>0</v>
      </c>
      <c r="AJ200" s="1">
        <v>0</v>
      </c>
      <c r="AK200" s="1">
        <v>0</v>
      </c>
      <c r="AL200" s="1">
        <v>0</v>
      </c>
    </row>
    <row r="201" spans="4:38" x14ac:dyDescent="0.3">
      <c r="D201" s="1">
        <v>10</v>
      </c>
      <c r="E201" s="1">
        <v>8</v>
      </c>
      <c r="F201" s="1" t="s">
        <v>0</v>
      </c>
      <c r="G201" s="1">
        <v>13</v>
      </c>
      <c r="H201" s="1" t="s">
        <v>14</v>
      </c>
      <c r="I201" s="1">
        <v>2</v>
      </c>
      <c r="J201" s="1">
        <v>32945.999999999702</v>
      </c>
      <c r="K201" s="1">
        <v>28955.999999999702</v>
      </c>
      <c r="L201" s="1">
        <v>3990</v>
      </c>
      <c r="M201" s="1">
        <v>0</v>
      </c>
      <c r="N201" s="1">
        <v>0</v>
      </c>
      <c r="O201" s="1">
        <v>81</v>
      </c>
      <c r="P201" s="1">
        <v>0</v>
      </c>
      <c r="Q201" s="1">
        <v>0</v>
      </c>
      <c r="R201" s="1">
        <v>10</v>
      </c>
      <c r="S201" s="1">
        <v>0</v>
      </c>
      <c r="T201" s="1">
        <v>0</v>
      </c>
      <c r="U201" s="1">
        <v>10</v>
      </c>
      <c r="V201" s="1">
        <v>52.25</v>
      </c>
      <c r="W201" s="1">
        <v>84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52.25</v>
      </c>
      <c r="AE201" s="1">
        <v>0</v>
      </c>
      <c r="AF201" s="1">
        <v>0</v>
      </c>
      <c r="AG201" s="1">
        <v>1.2</v>
      </c>
      <c r="AH201" s="1">
        <v>1.2</v>
      </c>
      <c r="AI201" s="1">
        <v>0</v>
      </c>
      <c r="AJ201" s="1">
        <v>0</v>
      </c>
      <c r="AK201" s="1">
        <v>0</v>
      </c>
      <c r="AL201" s="1">
        <v>0</v>
      </c>
    </row>
    <row r="202" spans="4:38" x14ac:dyDescent="0.3">
      <c r="D202" s="1">
        <v>10</v>
      </c>
      <c r="E202" s="1">
        <v>4</v>
      </c>
      <c r="F202" s="1" t="s">
        <v>0</v>
      </c>
      <c r="G202" s="1">
        <v>14</v>
      </c>
      <c r="H202" s="1" t="s">
        <v>14</v>
      </c>
      <c r="I202" s="1">
        <v>0</v>
      </c>
      <c r="J202" s="1">
        <v>26484.9999999996</v>
      </c>
      <c r="K202" s="1">
        <v>22704.9999999996</v>
      </c>
      <c r="L202" s="1">
        <v>3780</v>
      </c>
      <c r="M202" s="1">
        <v>0</v>
      </c>
      <c r="N202" s="1">
        <v>0</v>
      </c>
      <c r="O202" s="1">
        <v>82</v>
      </c>
      <c r="P202" s="1">
        <v>0</v>
      </c>
      <c r="Q202" s="1">
        <v>0</v>
      </c>
      <c r="R202" s="1">
        <v>10</v>
      </c>
      <c r="S202" s="1">
        <v>0</v>
      </c>
      <c r="T202" s="1">
        <v>0</v>
      </c>
      <c r="U202" s="1">
        <v>8</v>
      </c>
      <c r="V202" s="1">
        <v>49.5</v>
      </c>
      <c r="W202" s="1">
        <v>88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49.5</v>
      </c>
      <c r="AE202" s="1">
        <v>0</v>
      </c>
      <c r="AF202" s="1">
        <v>0</v>
      </c>
      <c r="AG202" s="1">
        <v>1.3</v>
      </c>
      <c r="AH202" s="1">
        <v>1.3</v>
      </c>
      <c r="AI202" s="1">
        <v>0</v>
      </c>
      <c r="AJ202" s="1">
        <v>0</v>
      </c>
      <c r="AK202" s="1">
        <v>0</v>
      </c>
      <c r="AL202" s="1">
        <v>0</v>
      </c>
    </row>
    <row r="203" spans="4:38" x14ac:dyDescent="0.3">
      <c r="D203" s="1">
        <v>10</v>
      </c>
      <c r="E203" s="1">
        <v>4</v>
      </c>
      <c r="F203" s="1" t="s">
        <v>0</v>
      </c>
      <c r="G203" s="1">
        <v>14</v>
      </c>
      <c r="H203" s="1" t="s">
        <v>14</v>
      </c>
      <c r="I203" s="1">
        <v>1</v>
      </c>
      <c r="J203" s="1">
        <v>29893.999999998501</v>
      </c>
      <c r="K203" s="1">
        <v>20653.999999998501</v>
      </c>
      <c r="L203" s="1">
        <v>9240</v>
      </c>
      <c r="M203" s="1">
        <v>0</v>
      </c>
      <c r="N203" s="1">
        <v>0</v>
      </c>
      <c r="O203" s="1">
        <v>56</v>
      </c>
      <c r="P203" s="1">
        <v>0</v>
      </c>
      <c r="Q203" s="1">
        <v>0</v>
      </c>
      <c r="R203" s="1">
        <v>10</v>
      </c>
      <c r="S203" s="1">
        <v>0</v>
      </c>
      <c r="T203" s="1">
        <v>0</v>
      </c>
      <c r="U203" s="1">
        <v>8</v>
      </c>
      <c r="V203" s="1">
        <v>49.5</v>
      </c>
      <c r="W203" s="1">
        <v>88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49.5</v>
      </c>
      <c r="AE203" s="1">
        <v>0</v>
      </c>
      <c r="AF203" s="1">
        <v>0</v>
      </c>
      <c r="AG203" s="1">
        <v>1.9</v>
      </c>
      <c r="AH203" s="1">
        <v>1.9</v>
      </c>
      <c r="AI203" s="1">
        <v>0</v>
      </c>
      <c r="AJ203" s="1">
        <v>0</v>
      </c>
      <c r="AK203" s="1">
        <v>0</v>
      </c>
      <c r="AL203" s="1">
        <v>0</v>
      </c>
    </row>
    <row r="204" spans="4:38" x14ac:dyDescent="0.3">
      <c r="D204" s="1">
        <v>10</v>
      </c>
      <c r="E204" s="1">
        <v>4</v>
      </c>
      <c r="F204" s="1" t="s">
        <v>0</v>
      </c>
      <c r="G204" s="1">
        <v>14</v>
      </c>
      <c r="H204" s="1" t="s">
        <v>14</v>
      </c>
      <c r="I204" s="1">
        <v>2</v>
      </c>
      <c r="J204" s="1">
        <v>32131.999999999902</v>
      </c>
      <c r="K204" s="1">
        <v>29611.999999999902</v>
      </c>
      <c r="L204" s="1">
        <v>2520</v>
      </c>
      <c r="M204" s="1">
        <v>0</v>
      </c>
      <c r="N204" s="1">
        <v>0</v>
      </c>
      <c r="O204" s="1">
        <v>88</v>
      </c>
      <c r="P204" s="1">
        <v>0</v>
      </c>
      <c r="Q204" s="1">
        <v>0</v>
      </c>
      <c r="R204" s="1">
        <v>10</v>
      </c>
      <c r="S204" s="1">
        <v>0</v>
      </c>
      <c r="T204" s="1">
        <v>0</v>
      </c>
      <c r="U204" s="1">
        <v>8</v>
      </c>
      <c r="V204" s="1">
        <v>49.5</v>
      </c>
      <c r="W204" s="1">
        <v>88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49.5</v>
      </c>
      <c r="AE204" s="1">
        <v>0</v>
      </c>
      <c r="AF204" s="1">
        <v>0</v>
      </c>
      <c r="AG204" s="1">
        <v>1</v>
      </c>
      <c r="AH204" s="1">
        <v>1</v>
      </c>
      <c r="AI204" s="1">
        <v>0</v>
      </c>
      <c r="AJ204" s="1">
        <v>0</v>
      </c>
      <c r="AK204" s="1">
        <v>0</v>
      </c>
      <c r="AL204" s="1">
        <v>0</v>
      </c>
    </row>
    <row r="205" spans="4:38" x14ac:dyDescent="0.3">
      <c r="D205" s="1">
        <v>10</v>
      </c>
      <c r="E205" s="1">
        <v>8</v>
      </c>
      <c r="F205" s="1" t="s">
        <v>0</v>
      </c>
      <c r="G205" s="1">
        <v>14</v>
      </c>
      <c r="H205" s="1" t="s">
        <v>14</v>
      </c>
      <c r="I205" s="1">
        <v>0</v>
      </c>
      <c r="J205" s="1">
        <v>26724</v>
      </c>
      <c r="K205" s="1">
        <v>23574</v>
      </c>
      <c r="L205" s="1">
        <v>3150</v>
      </c>
      <c r="M205" s="1">
        <v>0</v>
      </c>
      <c r="N205" s="1">
        <v>0</v>
      </c>
      <c r="O205" s="1">
        <v>85</v>
      </c>
      <c r="P205" s="1">
        <v>0</v>
      </c>
      <c r="Q205" s="1">
        <v>0</v>
      </c>
      <c r="R205" s="1">
        <v>10</v>
      </c>
      <c r="S205" s="1">
        <v>0</v>
      </c>
      <c r="T205" s="1">
        <v>0</v>
      </c>
      <c r="U205" s="1">
        <v>10</v>
      </c>
      <c r="V205" s="1">
        <v>55.25</v>
      </c>
      <c r="W205" s="1">
        <v>88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55.25</v>
      </c>
      <c r="AE205" s="1">
        <v>0</v>
      </c>
      <c r="AF205" s="1">
        <v>0</v>
      </c>
      <c r="AG205" s="1">
        <v>1.3</v>
      </c>
      <c r="AH205" s="1">
        <v>1.3</v>
      </c>
      <c r="AI205" s="1">
        <v>0</v>
      </c>
      <c r="AJ205" s="1">
        <v>0</v>
      </c>
      <c r="AK205" s="1">
        <v>0</v>
      </c>
      <c r="AL205" s="1">
        <v>0</v>
      </c>
    </row>
    <row r="206" spans="4:38" x14ac:dyDescent="0.3">
      <c r="D206" s="1">
        <v>10</v>
      </c>
      <c r="E206" s="1">
        <v>8</v>
      </c>
      <c r="F206" s="1" t="s">
        <v>0</v>
      </c>
      <c r="G206" s="1">
        <v>14</v>
      </c>
      <c r="H206" s="1" t="s">
        <v>14</v>
      </c>
      <c r="I206" s="1">
        <v>1</v>
      </c>
      <c r="J206" s="1">
        <v>28633.999999999502</v>
      </c>
      <c r="K206" s="1">
        <v>20653.999999999502</v>
      </c>
      <c r="L206" s="1">
        <v>7980</v>
      </c>
      <c r="M206" s="1">
        <v>0</v>
      </c>
      <c r="N206" s="1">
        <v>0</v>
      </c>
      <c r="O206" s="1">
        <v>62</v>
      </c>
      <c r="P206" s="1">
        <v>0</v>
      </c>
      <c r="Q206" s="1">
        <v>0</v>
      </c>
      <c r="R206" s="1">
        <v>10</v>
      </c>
      <c r="S206" s="1">
        <v>0</v>
      </c>
      <c r="T206" s="1">
        <v>0</v>
      </c>
      <c r="U206" s="1">
        <v>10</v>
      </c>
      <c r="V206" s="1">
        <v>55.25</v>
      </c>
      <c r="W206" s="1">
        <v>88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55.25</v>
      </c>
      <c r="AE206" s="1">
        <v>0</v>
      </c>
      <c r="AF206" s="1">
        <v>0</v>
      </c>
      <c r="AG206" s="1">
        <v>2.9</v>
      </c>
      <c r="AH206" s="1">
        <v>2.9</v>
      </c>
      <c r="AI206" s="1">
        <v>0</v>
      </c>
      <c r="AJ206" s="1">
        <v>0</v>
      </c>
      <c r="AK206" s="1">
        <v>0</v>
      </c>
      <c r="AL206" s="1">
        <v>0</v>
      </c>
    </row>
    <row r="207" spans="4:38" x14ac:dyDescent="0.3">
      <c r="D207" s="1">
        <v>10</v>
      </c>
      <c r="E207" s="1">
        <v>8</v>
      </c>
      <c r="F207" s="1" t="s">
        <v>0</v>
      </c>
      <c r="G207" s="1">
        <v>14</v>
      </c>
      <c r="H207" s="1" t="s">
        <v>14</v>
      </c>
      <c r="I207" s="1">
        <v>2</v>
      </c>
      <c r="J207" s="1">
        <v>29492</v>
      </c>
      <c r="K207" s="1">
        <v>26972</v>
      </c>
      <c r="L207" s="1">
        <v>2520</v>
      </c>
      <c r="M207" s="1">
        <v>0</v>
      </c>
      <c r="N207" s="1">
        <v>0</v>
      </c>
      <c r="O207" s="1">
        <v>88</v>
      </c>
      <c r="P207" s="1">
        <v>0</v>
      </c>
      <c r="Q207" s="1">
        <v>0</v>
      </c>
      <c r="R207" s="1">
        <v>10</v>
      </c>
      <c r="S207" s="1">
        <v>0</v>
      </c>
      <c r="T207" s="1">
        <v>0</v>
      </c>
      <c r="U207" s="1">
        <v>10</v>
      </c>
      <c r="V207" s="1">
        <v>55.25</v>
      </c>
      <c r="W207" s="1">
        <v>88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55.25</v>
      </c>
      <c r="AE207" s="1">
        <v>0</v>
      </c>
      <c r="AF207" s="1">
        <v>0</v>
      </c>
      <c r="AG207" s="1">
        <v>1</v>
      </c>
      <c r="AH207" s="1">
        <v>1</v>
      </c>
      <c r="AI207" s="1">
        <v>0</v>
      </c>
      <c r="AJ207" s="1">
        <v>0</v>
      </c>
      <c r="AK207" s="1">
        <v>0</v>
      </c>
      <c r="AL207" s="1">
        <v>0</v>
      </c>
    </row>
    <row r="208" spans="4:38" x14ac:dyDescent="0.3">
      <c r="D208" s="1">
        <v>10</v>
      </c>
      <c r="E208" s="1">
        <v>4</v>
      </c>
      <c r="F208" s="1" t="s">
        <v>0</v>
      </c>
      <c r="G208" s="1">
        <v>15</v>
      </c>
      <c r="H208" s="1" t="s">
        <v>14</v>
      </c>
      <c r="I208" s="1">
        <v>0</v>
      </c>
      <c r="J208" s="1">
        <v>24527.999999999702</v>
      </c>
      <c r="K208" s="1">
        <v>21587.999999999702</v>
      </c>
      <c r="L208" s="1">
        <v>2940</v>
      </c>
      <c r="M208" s="1">
        <v>0</v>
      </c>
      <c r="N208" s="1">
        <v>0</v>
      </c>
      <c r="O208" s="1">
        <v>86</v>
      </c>
      <c r="P208" s="1">
        <v>0</v>
      </c>
      <c r="Q208" s="1">
        <v>0</v>
      </c>
      <c r="R208" s="1">
        <v>10</v>
      </c>
      <c r="S208" s="1">
        <v>0</v>
      </c>
      <c r="T208" s="1">
        <v>0</v>
      </c>
      <c r="U208" s="1">
        <v>16</v>
      </c>
      <c r="V208" s="1">
        <v>51.5</v>
      </c>
      <c r="W208" s="1">
        <v>90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51.5</v>
      </c>
      <c r="AE208" s="1">
        <v>0</v>
      </c>
      <c r="AF208" s="1">
        <v>0</v>
      </c>
      <c r="AG208" s="1">
        <v>1.2</v>
      </c>
      <c r="AH208" s="1">
        <v>1.2</v>
      </c>
      <c r="AI208" s="1">
        <v>0</v>
      </c>
      <c r="AJ208" s="1">
        <v>0</v>
      </c>
      <c r="AK208" s="1">
        <v>0</v>
      </c>
      <c r="AL208" s="1">
        <v>0</v>
      </c>
    </row>
    <row r="209" spans="4:38" x14ac:dyDescent="0.3">
      <c r="D209" s="1">
        <v>10</v>
      </c>
      <c r="E209" s="1">
        <v>4</v>
      </c>
      <c r="F209" s="1" t="s">
        <v>0</v>
      </c>
      <c r="G209" s="1">
        <v>15</v>
      </c>
      <c r="H209" s="1" t="s">
        <v>14</v>
      </c>
      <c r="I209" s="1">
        <v>1</v>
      </c>
      <c r="J209" s="1">
        <v>28227.9999999996</v>
      </c>
      <c r="K209" s="1">
        <v>20877.9999999996</v>
      </c>
      <c r="L209" s="1">
        <v>7350</v>
      </c>
      <c r="M209" s="1">
        <v>0</v>
      </c>
      <c r="N209" s="1">
        <v>0</v>
      </c>
      <c r="O209" s="1">
        <v>65</v>
      </c>
      <c r="P209" s="1">
        <v>0</v>
      </c>
      <c r="Q209" s="1">
        <v>0</v>
      </c>
      <c r="R209" s="1">
        <v>10</v>
      </c>
      <c r="S209" s="1">
        <v>0</v>
      </c>
      <c r="T209" s="1">
        <v>0</v>
      </c>
      <c r="U209" s="1">
        <v>16</v>
      </c>
      <c r="V209" s="1">
        <v>51.5</v>
      </c>
      <c r="W209" s="1">
        <v>90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51.5</v>
      </c>
      <c r="AE209" s="1">
        <v>0</v>
      </c>
      <c r="AF209" s="1">
        <v>0</v>
      </c>
      <c r="AG209" s="1">
        <v>1.7</v>
      </c>
      <c r="AH209" s="1">
        <v>1.7</v>
      </c>
      <c r="AI209" s="1">
        <v>0</v>
      </c>
      <c r="AJ209" s="1">
        <v>0</v>
      </c>
      <c r="AK209" s="1">
        <v>0</v>
      </c>
      <c r="AL209" s="1">
        <v>0</v>
      </c>
    </row>
    <row r="210" spans="4:38" x14ac:dyDescent="0.3">
      <c r="D210" s="1">
        <v>10</v>
      </c>
      <c r="E210" s="1">
        <v>4</v>
      </c>
      <c r="F210" s="1" t="s">
        <v>0</v>
      </c>
      <c r="G210" s="1">
        <v>15</v>
      </c>
      <c r="H210" s="1" t="s">
        <v>14</v>
      </c>
      <c r="I210" s="1">
        <v>2</v>
      </c>
      <c r="J210" s="1">
        <v>28150.999999999101</v>
      </c>
      <c r="K210" s="1">
        <v>26050.999999999101</v>
      </c>
      <c r="L210" s="1">
        <v>2100</v>
      </c>
      <c r="M210" s="1">
        <v>0</v>
      </c>
      <c r="N210" s="1">
        <v>0</v>
      </c>
      <c r="O210" s="1">
        <v>90</v>
      </c>
      <c r="P210" s="1">
        <v>0</v>
      </c>
      <c r="Q210" s="1">
        <v>0</v>
      </c>
      <c r="R210" s="1">
        <v>10</v>
      </c>
      <c r="S210" s="1">
        <v>0</v>
      </c>
      <c r="T210" s="1">
        <v>0</v>
      </c>
      <c r="U210" s="1">
        <v>16</v>
      </c>
      <c r="V210" s="1">
        <v>51.5</v>
      </c>
      <c r="W210" s="1">
        <v>90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51.5</v>
      </c>
      <c r="AE210" s="1">
        <v>0</v>
      </c>
      <c r="AF210" s="1">
        <v>0</v>
      </c>
      <c r="AG210" s="1">
        <v>1</v>
      </c>
      <c r="AH210" s="1">
        <v>1</v>
      </c>
      <c r="AI210" s="1">
        <v>0</v>
      </c>
      <c r="AJ210" s="1">
        <v>0</v>
      </c>
      <c r="AK210" s="1">
        <v>0</v>
      </c>
      <c r="AL210" s="1">
        <v>0</v>
      </c>
    </row>
    <row r="211" spans="4:38" x14ac:dyDescent="0.3">
      <c r="D211" s="1">
        <v>10</v>
      </c>
      <c r="E211" s="1">
        <v>8</v>
      </c>
      <c r="F211" s="1" t="s">
        <v>0</v>
      </c>
      <c r="G211" s="1">
        <v>15</v>
      </c>
      <c r="H211" s="1" t="s">
        <v>14</v>
      </c>
      <c r="I211" s="1">
        <v>0</v>
      </c>
      <c r="J211" s="1">
        <v>27638.999999999902</v>
      </c>
      <c r="K211" s="1">
        <v>22388.999999999902</v>
      </c>
      <c r="L211" s="1">
        <v>5250</v>
      </c>
      <c r="M211" s="1">
        <v>0</v>
      </c>
      <c r="N211" s="1">
        <v>0</v>
      </c>
      <c r="O211" s="1">
        <v>75</v>
      </c>
      <c r="P211" s="1">
        <v>0</v>
      </c>
      <c r="Q211" s="1">
        <v>0</v>
      </c>
      <c r="R211" s="1">
        <v>10</v>
      </c>
      <c r="S211" s="1">
        <v>0</v>
      </c>
      <c r="T211" s="1">
        <v>0</v>
      </c>
      <c r="U211" s="1">
        <v>8</v>
      </c>
      <c r="V211" s="1">
        <v>50.25</v>
      </c>
      <c r="W211" s="1">
        <v>82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50.25</v>
      </c>
      <c r="AE211" s="1">
        <v>0</v>
      </c>
      <c r="AF211" s="1">
        <v>0</v>
      </c>
      <c r="AG211" s="1">
        <v>1.4</v>
      </c>
      <c r="AH211" s="1">
        <v>1.4</v>
      </c>
      <c r="AI211" s="1">
        <v>0</v>
      </c>
      <c r="AJ211" s="1">
        <v>0</v>
      </c>
      <c r="AK211" s="1">
        <v>0</v>
      </c>
      <c r="AL211" s="1">
        <v>0</v>
      </c>
    </row>
    <row r="212" spans="4:38" x14ac:dyDescent="0.3">
      <c r="D212" s="1">
        <v>10</v>
      </c>
      <c r="E212" s="1">
        <v>8</v>
      </c>
      <c r="F212" s="1" t="s">
        <v>0</v>
      </c>
      <c r="G212" s="1">
        <v>15</v>
      </c>
      <c r="H212" s="1" t="s">
        <v>14</v>
      </c>
      <c r="I212" s="1">
        <v>1</v>
      </c>
      <c r="J212" s="1">
        <v>30747.999999999702</v>
      </c>
      <c r="K212" s="1">
        <v>20877.999999999702</v>
      </c>
      <c r="L212" s="1">
        <v>9870</v>
      </c>
      <c r="M212" s="1">
        <v>0</v>
      </c>
      <c r="N212" s="1">
        <v>0</v>
      </c>
      <c r="O212" s="1">
        <v>53</v>
      </c>
      <c r="P212" s="1">
        <v>0</v>
      </c>
      <c r="Q212" s="1">
        <v>0</v>
      </c>
      <c r="R212" s="1">
        <v>10</v>
      </c>
      <c r="S212" s="1">
        <v>0</v>
      </c>
      <c r="T212" s="1">
        <v>0</v>
      </c>
      <c r="U212" s="1">
        <v>8</v>
      </c>
      <c r="V212" s="1">
        <v>50.25</v>
      </c>
      <c r="W212" s="1">
        <v>82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50.25</v>
      </c>
      <c r="AE212" s="1">
        <v>0</v>
      </c>
      <c r="AF212" s="1">
        <v>0</v>
      </c>
      <c r="AG212" s="1">
        <v>2.8</v>
      </c>
      <c r="AH212" s="1">
        <v>2.8</v>
      </c>
      <c r="AI212" s="1">
        <v>0</v>
      </c>
      <c r="AJ212" s="1">
        <v>0</v>
      </c>
      <c r="AK212" s="1">
        <v>0</v>
      </c>
      <c r="AL212" s="1">
        <v>0</v>
      </c>
    </row>
    <row r="213" spans="4:38" x14ac:dyDescent="0.3">
      <c r="D213" s="1">
        <v>10</v>
      </c>
      <c r="E213" s="1">
        <v>8</v>
      </c>
      <c r="F213" s="1" t="s">
        <v>0</v>
      </c>
      <c r="G213" s="1">
        <v>15</v>
      </c>
      <c r="H213" s="1" t="s">
        <v>14</v>
      </c>
      <c r="I213" s="1">
        <v>2</v>
      </c>
      <c r="J213" s="1">
        <v>32902</v>
      </c>
      <c r="K213" s="1">
        <v>29122</v>
      </c>
      <c r="L213" s="1">
        <v>3780</v>
      </c>
      <c r="M213" s="1">
        <v>0</v>
      </c>
      <c r="N213" s="1">
        <v>0</v>
      </c>
      <c r="O213" s="1">
        <v>82</v>
      </c>
      <c r="P213" s="1">
        <v>0</v>
      </c>
      <c r="Q213" s="1">
        <v>0</v>
      </c>
      <c r="R213" s="1">
        <v>10</v>
      </c>
      <c r="S213" s="1">
        <v>0</v>
      </c>
      <c r="T213" s="1">
        <v>0</v>
      </c>
      <c r="U213" s="1">
        <v>8</v>
      </c>
      <c r="V213" s="1">
        <v>50.25</v>
      </c>
      <c r="W213" s="1">
        <v>82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50.25</v>
      </c>
      <c r="AE213" s="1">
        <v>0</v>
      </c>
      <c r="AF213" s="1">
        <v>0</v>
      </c>
      <c r="AG213" s="1">
        <v>1</v>
      </c>
      <c r="AH213" s="1">
        <v>1</v>
      </c>
      <c r="AI213" s="1">
        <v>0</v>
      </c>
      <c r="AJ213" s="1">
        <v>0</v>
      </c>
      <c r="AK213" s="1">
        <v>0</v>
      </c>
      <c r="AL213" s="1">
        <v>0</v>
      </c>
    </row>
    <row r="214" spans="4:38" x14ac:dyDescent="0.3">
      <c r="D214" s="1">
        <v>10</v>
      </c>
      <c r="E214" s="1">
        <v>4</v>
      </c>
      <c r="F214" s="1" t="s">
        <v>0</v>
      </c>
      <c r="G214" s="1">
        <v>16</v>
      </c>
      <c r="H214" s="1" t="s">
        <v>14</v>
      </c>
      <c r="I214" s="1">
        <v>0</v>
      </c>
      <c r="J214" s="1">
        <v>22478</v>
      </c>
      <c r="K214" s="1">
        <v>19958</v>
      </c>
      <c r="L214" s="1">
        <v>2520</v>
      </c>
      <c r="M214" s="1">
        <v>0</v>
      </c>
      <c r="N214" s="1">
        <v>0</v>
      </c>
      <c r="O214" s="1">
        <v>88</v>
      </c>
      <c r="P214" s="1">
        <v>0</v>
      </c>
      <c r="Q214" s="1">
        <v>0</v>
      </c>
      <c r="R214" s="1">
        <v>10</v>
      </c>
      <c r="S214" s="1">
        <v>0</v>
      </c>
      <c r="T214" s="1">
        <v>0</v>
      </c>
      <c r="U214" s="1">
        <v>10</v>
      </c>
      <c r="V214" s="1">
        <v>51</v>
      </c>
      <c r="W214" s="1">
        <v>90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51</v>
      </c>
      <c r="AE214" s="1">
        <v>0</v>
      </c>
      <c r="AF214" s="1">
        <v>0</v>
      </c>
      <c r="AG214" s="1">
        <v>1.1000000000000001</v>
      </c>
      <c r="AH214" s="1">
        <v>1.1000000000000001</v>
      </c>
      <c r="AI214" s="1">
        <v>0</v>
      </c>
      <c r="AJ214" s="1">
        <v>0</v>
      </c>
      <c r="AK214" s="1">
        <v>0</v>
      </c>
      <c r="AL214" s="1">
        <v>0</v>
      </c>
    </row>
    <row r="215" spans="4:38" x14ac:dyDescent="0.3">
      <c r="D215" s="1">
        <v>10</v>
      </c>
      <c r="E215" s="1">
        <v>4</v>
      </c>
      <c r="F215" s="1" t="s">
        <v>0</v>
      </c>
      <c r="G215" s="1">
        <v>16</v>
      </c>
      <c r="H215" s="1" t="s">
        <v>14</v>
      </c>
      <c r="I215" s="1">
        <v>1</v>
      </c>
      <c r="J215" s="1">
        <v>25207</v>
      </c>
      <c r="K215" s="1">
        <v>16807</v>
      </c>
      <c r="L215" s="1">
        <v>8400</v>
      </c>
      <c r="M215" s="1">
        <v>0</v>
      </c>
      <c r="N215" s="1">
        <v>0</v>
      </c>
      <c r="O215" s="1">
        <v>60</v>
      </c>
      <c r="P215" s="1">
        <v>0</v>
      </c>
      <c r="Q215" s="1">
        <v>0</v>
      </c>
      <c r="R215" s="1">
        <v>10</v>
      </c>
      <c r="S215" s="1">
        <v>0</v>
      </c>
      <c r="T215" s="1">
        <v>0</v>
      </c>
      <c r="U215" s="1">
        <v>10</v>
      </c>
      <c r="V215" s="1">
        <v>51</v>
      </c>
      <c r="W215" s="1">
        <v>90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51</v>
      </c>
      <c r="AE215" s="1">
        <v>0</v>
      </c>
      <c r="AF215" s="1">
        <v>0</v>
      </c>
      <c r="AG215" s="1">
        <v>1.6</v>
      </c>
      <c r="AH215" s="1">
        <v>1.6</v>
      </c>
      <c r="AI215" s="1">
        <v>0</v>
      </c>
      <c r="AJ215" s="1">
        <v>0</v>
      </c>
      <c r="AK215" s="1">
        <v>0</v>
      </c>
      <c r="AL215" s="1">
        <v>0</v>
      </c>
    </row>
    <row r="216" spans="4:38" x14ac:dyDescent="0.3">
      <c r="D216" s="1">
        <v>10</v>
      </c>
      <c r="E216" s="1">
        <v>4</v>
      </c>
      <c r="F216" s="1" t="s">
        <v>0</v>
      </c>
      <c r="G216" s="1">
        <v>16</v>
      </c>
      <c r="H216" s="1" t="s">
        <v>14</v>
      </c>
      <c r="I216" s="1">
        <v>2</v>
      </c>
      <c r="J216" s="1">
        <v>23950</v>
      </c>
      <c r="K216" s="1">
        <v>21850</v>
      </c>
      <c r="L216" s="1">
        <v>2100</v>
      </c>
      <c r="M216" s="1">
        <v>0</v>
      </c>
      <c r="N216" s="1">
        <v>0</v>
      </c>
      <c r="O216" s="1">
        <v>90</v>
      </c>
      <c r="P216" s="1">
        <v>0</v>
      </c>
      <c r="Q216" s="1">
        <v>0</v>
      </c>
      <c r="R216" s="1">
        <v>10</v>
      </c>
      <c r="S216" s="1">
        <v>0</v>
      </c>
      <c r="T216" s="1">
        <v>0</v>
      </c>
      <c r="U216" s="1">
        <v>10</v>
      </c>
      <c r="V216" s="1">
        <v>51</v>
      </c>
      <c r="W216" s="1">
        <v>90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51</v>
      </c>
      <c r="AE216" s="1">
        <v>0</v>
      </c>
      <c r="AF216" s="1">
        <v>0</v>
      </c>
      <c r="AG216" s="1">
        <v>1</v>
      </c>
      <c r="AH216" s="1">
        <v>1</v>
      </c>
      <c r="AI216" s="1">
        <v>0</v>
      </c>
      <c r="AJ216" s="1">
        <v>0</v>
      </c>
      <c r="AK216" s="1">
        <v>0</v>
      </c>
      <c r="AL216" s="1">
        <v>0</v>
      </c>
    </row>
    <row r="217" spans="4:38" x14ac:dyDescent="0.3">
      <c r="D217" s="1">
        <v>10</v>
      </c>
      <c r="E217" s="1">
        <v>8</v>
      </c>
      <c r="F217" s="1" t="s">
        <v>0</v>
      </c>
      <c r="G217" s="1">
        <v>16</v>
      </c>
      <c r="H217" s="1" t="s">
        <v>14</v>
      </c>
      <c r="I217" s="1">
        <v>0</v>
      </c>
      <c r="J217" s="1">
        <v>22076.0000000002</v>
      </c>
      <c r="K217" s="1">
        <v>17456.0000000002</v>
      </c>
      <c r="L217" s="1">
        <v>4620</v>
      </c>
      <c r="M217" s="1">
        <v>0</v>
      </c>
      <c r="N217" s="1">
        <v>0</v>
      </c>
      <c r="O217" s="1">
        <v>78</v>
      </c>
      <c r="P217" s="1">
        <v>0</v>
      </c>
      <c r="Q217" s="1">
        <v>0</v>
      </c>
      <c r="R217" s="1">
        <v>10</v>
      </c>
      <c r="S217" s="1">
        <v>0</v>
      </c>
      <c r="T217" s="1">
        <v>0</v>
      </c>
      <c r="U217" s="1">
        <v>10</v>
      </c>
      <c r="V217" s="1">
        <v>56.5</v>
      </c>
      <c r="W217" s="1">
        <v>88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56.5</v>
      </c>
      <c r="AE217" s="1">
        <v>0</v>
      </c>
      <c r="AF217" s="1">
        <v>0</v>
      </c>
      <c r="AG217" s="1">
        <v>1.7</v>
      </c>
      <c r="AH217" s="1">
        <v>1.7</v>
      </c>
      <c r="AI217" s="1">
        <v>0</v>
      </c>
      <c r="AJ217" s="1">
        <v>0</v>
      </c>
      <c r="AK217" s="1">
        <v>0</v>
      </c>
      <c r="AL217" s="1">
        <v>0</v>
      </c>
    </row>
    <row r="218" spans="4:38" x14ac:dyDescent="0.3">
      <c r="D218" s="1">
        <v>10</v>
      </c>
      <c r="E218" s="1">
        <v>8</v>
      </c>
      <c r="F218" s="1" t="s">
        <v>0</v>
      </c>
      <c r="G218" s="1">
        <v>16</v>
      </c>
      <c r="H218" s="1" t="s">
        <v>14</v>
      </c>
      <c r="I218" s="1">
        <v>1</v>
      </c>
      <c r="J218" s="1">
        <v>24367</v>
      </c>
      <c r="K218" s="1">
        <v>16807</v>
      </c>
      <c r="L218" s="1">
        <v>7560</v>
      </c>
      <c r="M218" s="1">
        <v>0</v>
      </c>
      <c r="N218" s="1">
        <v>0</v>
      </c>
      <c r="O218" s="1">
        <v>64</v>
      </c>
      <c r="P218" s="1">
        <v>0</v>
      </c>
      <c r="Q218" s="1">
        <v>0</v>
      </c>
      <c r="R218" s="1">
        <v>10</v>
      </c>
      <c r="S218" s="1">
        <v>0</v>
      </c>
      <c r="T218" s="1">
        <v>0</v>
      </c>
      <c r="U218" s="1">
        <v>10</v>
      </c>
      <c r="V218" s="1">
        <v>56.5</v>
      </c>
      <c r="W218" s="1">
        <v>88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56.5</v>
      </c>
      <c r="AE218" s="1">
        <v>0</v>
      </c>
      <c r="AF218" s="1">
        <v>0</v>
      </c>
      <c r="AG218" s="1">
        <v>2.2999999999999998</v>
      </c>
      <c r="AH218" s="1">
        <v>2.2999999999999998</v>
      </c>
      <c r="AI218" s="1">
        <v>0</v>
      </c>
      <c r="AJ218" s="1">
        <v>0</v>
      </c>
      <c r="AK218" s="1">
        <v>0</v>
      </c>
      <c r="AL218" s="1">
        <v>0</v>
      </c>
    </row>
    <row r="219" spans="4:38" x14ac:dyDescent="0.3">
      <c r="D219" s="1">
        <v>10</v>
      </c>
      <c r="E219" s="1">
        <v>8</v>
      </c>
      <c r="F219" s="1" t="s">
        <v>0</v>
      </c>
      <c r="G219" s="1">
        <v>16</v>
      </c>
      <c r="H219" s="1" t="s">
        <v>14</v>
      </c>
      <c r="I219" s="1">
        <v>2</v>
      </c>
      <c r="J219" s="1">
        <v>24462</v>
      </c>
      <c r="K219" s="1">
        <v>21942</v>
      </c>
      <c r="L219" s="1">
        <v>2520</v>
      </c>
      <c r="M219" s="1">
        <v>0</v>
      </c>
      <c r="N219" s="1">
        <v>0</v>
      </c>
      <c r="O219" s="1">
        <v>88</v>
      </c>
      <c r="P219" s="1">
        <v>0</v>
      </c>
      <c r="Q219" s="1">
        <v>0</v>
      </c>
      <c r="R219" s="1">
        <v>10</v>
      </c>
      <c r="S219" s="1">
        <v>0</v>
      </c>
      <c r="T219" s="1">
        <v>0</v>
      </c>
      <c r="U219" s="1">
        <v>10</v>
      </c>
      <c r="V219" s="1">
        <v>56.5</v>
      </c>
      <c r="W219" s="1">
        <v>88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56.5</v>
      </c>
      <c r="AE219" s="1">
        <v>0</v>
      </c>
      <c r="AF219" s="1">
        <v>0</v>
      </c>
      <c r="AG219" s="1">
        <v>1</v>
      </c>
      <c r="AH219" s="1">
        <v>1</v>
      </c>
      <c r="AI219" s="1">
        <v>0</v>
      </c>
      <c r="AJ219" s="1">
        <v>0</v>
      </c>
      <c r="AK219" s="1">
        <v>0</v>
      </c>
      <c r="AL219" s="1">
        <v>0</v>
      </c>
    </row>
    <row r="220" spans="4:38" x14ac:dyDescent="0.3">
      <c r="D220" s="1">
        <v>10</v>
      </c>
      <c r="E220" s="1">
        <v>4</v>
      </c>
      <c r="F220" s="1" t="s">
        <v>0</v>
      </c>
      <c r="G220" s="1">
        <v>17</v>
      </c>
      <c r="H220" s="1" t="s">
        <v>14</v>
      </c>
      <c r="I220" s="1">
        <v>0</v>
      </c>
      <c r="J220" s="1">
        <v>24839</v>
      </c>
      <c r="K220" s="1">
        <v>21689</v>
      </c>
      <c r="L220" s="1">
        <v>3150</v>
      </c>
      <c r="M220" s="1">
        <v>0</v>
      </c>
      <c r="N220" s="1">
        <v>0</v>
      </c>
      <c r="O220" s="1">
        <v>85</v>
      </c>
      <c r="P220" s="1">
        <v>0</v>
      </c>
      <c r="Q220" s="1">
        <v>0</v>
      </c>
      <c r="R220" s="1">
        <v>10</v>
      </c>
      <c r="S220" s="1">
        <v>0</v>
      </c>
      <c r="T220" s="1">
        <v>0</v>
      </c>
      <c r="U220" s="1">
        <v>9</v>
      </c>
      <c r="V220" s="1">
        <v>51.25</v>
      </c>
      <c r="W220" s="1">
        <v>89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51.25</v>
      </c>
      <c r="AE220" s="1">
        <v>0</v>
      </c>
      <c r="AF220" s="1">
        <v>0</v>
      </c>
      <c r="AG220" s="1">
        <v>1.2</v>
      </c>
      <c r="AH220" s="1">
        <v>1.2</v>
      </c>
      <c r="AI220" s="1">
        <v>0</v>
      </c>
      <c r="AJ220" s="1">
        <v>0</v>
      </c>
      <c r="AK220" s="1">
        <v>0</v>
      </c>
      <c r="AL220" s="1">
        <v>0</v>
      </c>
    </row>
    <row r="221" spans="4:38" x14ac:dyDescent="0.3">
      <c r="D221" s="1">
        <v>10</v>
      </c>
      <c r="E221" s="1">
        <v>4</v>
      </c>
      <c r="F221" s="1" t="s">
        <v>0</v>
      </c>
      <c r="G221" s="1">
        <v>17</v>
      </c>
      <c r="H221" s="1" t="s">
        <v>14</v>
      </c>
      <c r="I221" s="1">
        <v>1</v>
      </c>
      <c r="J221" s="1">
        <v>27303</v>
      </c>
      <c r="K221" s="1">
        <v>20373</v>
      </c>
      <c r="L221" s="1">
        <v>6930</v>
      </c>
      <c r="M221" s="1">
        <v>0</v>
      </c>
      <c r="N221" s="1">
        <v>0</v>
      </c>
      <c r="O221" s="1">
        <v>67</v>
      </c>
      <c r="P221" s="1">
        <v>0</v>
      </c>
      <c r="Q221" s="1">
        <v>0</v>
      </c>
      <c r="R221" s="1">
        <v>10</v>
      </c>
      <c r="S221" s="1">
        <v>0</v>
      </c>
      <c r="T221" s="1">
        <v>0</v>
      </c>
      <c r="U221" s="1">
        <v>9</v>
      </c>
      <c r="V221" s="1">
        <v>51.25</v>
      </c>
      <c r="W221" s="1">
        <v>89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51.25</v>
      </c>
      <c r="AE221" s="1">
        <v>0</v>
      </c>
      <c r="AF221" s="1">
        <v>0</v>
      </c>
      <c r="AG221" s="1">
        <v>1.7</v>
      </c>
      <c r="AH221" s="1">
        <v>1.7</v>
      </c>
      <c r="AI221" s="1">
        <v>0</v>
      </c>
      <c r="AJ221" s="1">
        <v>0</v>
      </c>
      <c r="AK221" s="1">
        <v>0</v>
      </c>
      <c r="AL221" s="1">
        <v>0</v>
      </c>
    </row>
    <row r="222" spans="4:38" x14ac:dyDescent="0.3">
      <c r="D222" s="1">
        <v>10</v>
      </c>
      <c r="E222" s="1">
        <v>4</v>
      </c>
      <c r="F222" s="1" t="s">
        <v>0</v>
      </c>
      <c r="G222" s="1">
        <v>17</v>
      </c>
      <c r="H222" s="1" t="s">
        <v>14</v>
      </c>
      <c r="I222" s="1">
        <v>2</v>
      </c>
      <c r="J222" s="1">
        <v>45802.999999999898</v>
      </c>
      <c r="K222" s="1">
        <v>43492.999999999898</v>
      </c>
      <c r="L222" s="1">
        <v>2310</v>
      </c>
      <c r="M222" s="1">
        <v>0</v>
      </c>
      <c r="N222" s="1">
        <v>0</v>
      </c>
      <c r="O222" s="1">
        <v>89</v>
      </c>
      <c r="P222" s="1">
        <v>0</v>
      </c>
      <c r="Q222" s="1">
        <v>0</v>
      </c>
      <c r="R222" s="1">
        <v>10</v>
      </c>
      <c r="S222" s="1">
        <v>0</v>
      </c>
      <c r="T222" s="1">
        <v>0</v>
      </c>
      <c r="U222" s="1">
        <v>9</v>
      </c>
      <c r="V222" s="1">
        <v>51.25</v>
      </c>
      <c r="W222" s="1">
        <v>89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51.25</v>
      </c>
      <c r="AE222" s="1">
        <v>0</v>
      </c>
      <c r="AF222" s="1">
        <v>0</v>
      </c>
      <c r="AG222" s="1">
        <v>1</v>
      </c>
      <c r="AH222" s="1">
        <v>1</v>
      </c>
      <c r="AI222" s="1">
        <v>0</v>
      </c>
      <c r="AJ222" s="1">
        <v>0</v>
      </c>
      <c r="AK222" s="1">
        <v>0</v>
      </c>
      <c r="AL222" s="1">
        <v>0</v>
      </c>
    </row>
    <row r="223" spans="4:38" x14ac:dyDescent="0.3">
      <c r="D223" s="1">
        <v>10</v>
      </c>
      <c r="E223" s="1">
        <v>8</v>
      </c>
      <c r="F223" s="1" t="s">
        <v>0</v>
      </c>
      <c r="G223" s="1">
        <v>17</v>
      </c>
      <c r="H223" s="1" t="s">
        <v>14</v>
      </c>
      <c r="I223" s="1">
        <v>0</v>
      </c>
      <c r="J223" s="1">
        <v>26683.999999999902</v>
      </c>
      <c r="K223" s="1">
        <v>20383.999999999902</v>
      </c>
      <c r="L223" s="1">
        <v>6300</v>
      </c>
      <c r="M223" s="1">
        <v>0</v>
      </c>
      <c r="N223" s="1">
        <v>0</v>
      </c>
      <c r="O223" s="1">
        <v>70</v>
      </c>
      <c r="P223" s="1">
        <v>0</v>
      </c>
      <c r="Q223" s="1">
        <v>0</v>
      </c>
      <c r="R223" s="1">
        <v>10</v>
      </c>
      <c r="S223" s="1">
        <v>0</v>
      </c>
      <c r="T223" s="1">
        <v>0</v>
      </c>
      <c r="U223" s="1">
        <v>9</v>
      </c>
      <c r="V223" s="1">
        <v>51.75</v>
      </c>
      <c r="W223" s="1">
        <v>85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51.75</v>
      </c>
      <c r="AE223" s="1">
        <v>0</v>
      </c>
      <c r="AF223" s="1">
        <v>0</v>
      </c>
      <c r="AG223" s="1">
        <v>2.2000000000000002</v>
      </c>
      <c r="AH223" s="1">
        <v>2.2000000000000002</v>
      </c>
      <c r="AI223" s="1">
        <v>0</v>
      </c>
      <c r="AJ223" s="1">
        <v>0</v>
      </c>
      <c r="AK223" s="1">
        <v>0</v>
      </c>
      <c r="AL223" s="1">
        <v>0</v>
      </c>
    </row>
    <row r="224" spans="4:38" x14ac:dyDescent="0.3">
      <c r="D224" s="1">
        <v>10</v>
      </c>
      <c r="E224" s="1">
        <v>8</v>
      </c>
      <c r="F224" s="1" t="s">
        <v>0</v>
      </c>
      <c r="G224" s="1">
        <v>17</v>
      </c>
      <c r="H224" s="1" t="s">
        <v>14</v>
      </c>
      <c r="I224" s="1">
        <v>1</v>
      </c>
      <c r="J224" s="1">
        <v>27513</v>
      </c>
      <c r="K224" s="1">
        <v>20373</v>
      </c>
      <c r="L224" s="1">
        <v>7140</v>
      </c>
      <c r="M224" s="1">
        <v>0</v>
      </c>
      <c r="N224" s="1">
        <v>0</v>
      </c>
      <c r="O224" s="1">
        <v>66</v>
      </c>
      <c r="P224" s="1">
        <v>0</v>
      </c>
      <c r="Q224" s="1">
        <v>0</v>
      </c>
      <c r="R224" s="1">
        <v>10</v>
      </c>
      <c r="S224" s="1">
        <v>0</v>
      </c>
      <c r="T224" s="1">
        <v>0</v>
      </c>
      <c r="U224" s="1">
        <v>9</v>
      </c>
      <c r="V224" s="1">
        <v>51.75</v>
      </c>
      <c r="W224" s="1">
        <v>85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51.75</v>
      </c>
      <c r="AE224" s="1">
        <v>0</v>
      </c>
      <c r="AF224" s="1">
        <v>0</v>
      </c>
      <c r="AG224" s="1">
        <v>2.4</v>
      </c>
      <c r="AH224" s="1">
        <v>2.4</v>
      </c>
      <c r="AI224" s="1">
        <v>0</v>
      </c>
      <c r="AJ224" s="1">
        <v>0</v>
      </c>
      <c r="AK224" s="1">
        <v>0</v>
      </c>
      <c r="AL224" s="1">
        <v>0</v>
      </c>
    </row>
    <row r="225" spans="4:38" x14ac:dyDescent="0.3">
      <c r="D225" s="1">
        <v>10</v>
      </c>
      <c r="E225" s="1">
        <v>8</v>
      </c>
      <c r="F225" s="1" t="s">
        <v>0</v>
      </c>
      <c r="G225" s="1">
        <v>17</v>
      </c>
      <c r="H225" s="1" t="s">
        <v>14</v>
      </c>
      <c r="I225" s="1">
        <v>2</v>
      </c>
      <c r="J225" s="1">
        <v>47455</v>
      </c>
      <c r="K225" s="1">
        <v>43675</v>
      </c>
      <c r="L225" s="1">
        <v>3780</v>
      </c>
      <c r="M225" s="1">
        <v>0</v>
      </c>
      <c r="N225" s="1">
        <v>0</v>
      </c>
      <c r="O225" s="1">
        <v>82</v>
      </c>
      <c r="P225" s="1">
        <v>0</v>
      </c>
      <c r="Q225" s="1">
        <v>0</v>
      </c>
      <c r="R225" s="1">
        <v>10</v>
      </c>
      <c r="S225" s="1">
        <v>0</v>
      </c>
      <c r="T225" s="1">
        <v>0</v>
      </c>
      <c r="U225" s="1">
        <v>9</v>
      </c>
      <c r="V225" s="1">
        <v>51.75</v>
      </c>
      <c r="W225" s="1">
        <v>85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51.75</v>
      </c>
      <c r="AE225" s="1">
        <v>0</v>
      </c>
      <c r="AF225" s="1">
        <v>0</v>
      </c>
      <c r="AG225" s="1">
        <v>1.2</v>
      </c>
      <c r="AH225" s="1">
        <v>1.2</v>
      </c>
      <c r="AI225" s="1">
        <v>0</v>
      </c>
      <c r="AJ225" s="1">
        <v>0</v>
      </c>
      <c r="AK225" s="1">
        <v>0</v>
      </c>
      <c r="AL225" s="1">
        <v>0</v>
      </c>
    </row>
    <row r="226" spans="4:38" x14ac:dyDescent="0.3">
      <c r="D226" s="1">
        <v>10</v>
      </c>
      <c r="E226" s="1">
        <v>4</v>
      </c>
      <c r="F226" s="1" t="s">
        <v>0</v>
      </c>
      <c r="G226" s="1">
        <v>18</v>
      </c>
      <c r="H226" s="1" t="s">
        <v>14</v>
      </c>
      <c r="I226" s="1">
        <v>0</v>
      </c>
      <c r="J226" s="1">
        <v>26051.999770763301</v>
      </c>
      <c r="K226" s="1">
        <v>21851.9995934566</v>
      </c>
      <c r="L226" s="1">
        <v>4199.9997779756704</v>
      </c>
      <c r="M226" s="1">
        <v>0</v>
      </c>
      <c r="N226" s="1">
        <v>0</v>
      </c>
      <c r="O226" s="1">
        <v>80</v>
      </c>
      <c r="P226" s="1">
        <v>0</v>
      </c>
      <c r="Q226" s="1">
        <v>0</v>
      </c>
      <c r="R226" s="1">
        <v>10</v>
      </c>
      <c r="S226" s="1">
        <v>0</v>
      </c>
      <c r="T226" s="1">
        <v>0</v>
      </c>
      <c r="U226" s="1">
        <v>10</v>
      </c>
      <c r="V226" s="1">
        <v>44.75</v>
      </c>
      <c r="W226" s="1">
        <v>82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44.75</v>
      </c>
      <c r="AE226" s="1">
        <v>0</v>
      </c>
      <c r="AF226" s="1">
        <v>0</v>
      </c>
      <c r="AG226" s="1">
        <v>1.1000000000000001</v>
      </c>
      <c r="AH226" s="1">
        <v>1.1000000000000001</v>
      </c>
      <c r="AI226" s="1">
        <v>0</v>
      </c>
      <c r="AJ226" s="1">
        <v>0</v>
      </c>
      <c r="AK226" s="1">
        <v>0</v>
      </c>
      <c r="AL226" s="1">
        <v>0</v>
      </c>
    </row>
    <row r="227" spans="4:38" x14ac:dyDescent="0.3">
      <c r="D227" s="1">
        <v>10</v>
      </c>
      <c r="E227" s="1">
        <v>4</v>
      </c>
      <c r="F227" s="1" t="s">
        <v>0</v>
      </c>
      <c r="G227" s="1">
        <v>18</v>
      </c>
      <c r="H227" s="1" t="s">
        <v>14</v>
      </c>
      <c r="I227" s="1">
        <v>1</v>
      </c>
      <c r="J227" s="1">
        <v>32023</v>
      </c>
      <c r="K227" s="1">
        <v>19213</v>
      </c>
      <c r="L227" s="1">
        <v>12810</v>
      </c>
      <c r="M227" s="1">
        <v>0</v>
      </c>
      <c r="N227" s="1">
        <v>0</v>
      </c>
      <c r="O227" s="1">
        <v>39</v>
      </c>
      <c r="P227" s="1">
        <v>0</v>
      </c>
      <c r="Q227" s="1">
        <v>0</v>
      </c>
      <c r="R227" s="1">
        <v>10</v>
      </c>
      <c r="S227" s="1">
        <v>0</v>
      </c>
      <c r="T227" s="1">
        <v>0</v>
      </c>
      <c r="U227" s="1">
        <v>10</v>
      </c>
      <c r="V227" s="1">
        <v>44.75</v>
      </c>
      <c r="W227" s="1">
        <v>82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44.75</v>
      </c>
      <c r="AE227" s="1">
        <v>0</v>
      </c>
      <c r="AF227" s="1">
        <v>0</v>
      </c>
      <c r="AG227" s="1">
        <v>2</v>
      </c>
      <c r="AH227" s="1">
        <v>2</v>
      </c>
      <c r="AI227" s="1">
        <v>0</v>
      </c>
      <c r="AJ227" s="1">
        <v>0</v>
      </c>
      <c r="AK227" s="1">
        <v>0</v>
      </c>
      <c r="AL227" s="1">
        <v>0</v>
      </c>
    </row>
    <row r="228" spans="4:38" x14ac:dyDescent="0.3">
      <c r="D228" s="1">
        <v>10</v>
      </c>
      <c r="E228" s="1">
        <v>4</v>
      </c>
      <c r="F228" s="1" t="s">
        <v>0</v>
      </c>
      <c r="G228" s="1">
        <v>18</v>
      </c>
      <c r="H228" s="1" t="s">
        <v>14</v>
      </c>
      <c r="I228" s="1">
        <v>2</v>
      </c>
      <c r="J228" s="1">
        <v>31794</v>
      </c>
      <c r="K228" s="1">
        <v>28014</v>
      </c>
      <c r="L228" s="1">
        <v>3780</v>
      </c>
      <c r="M228" s="1">
        <v>0</v>
      </c>
      <c r="N228" s="1">
        <v>0</v>
      </c>
      <c r="O228" s="1">
        <v>82</v>
      </c>
      <c r="P228" s="1">
        <v>0</v>
      </c>
      <c r="Q228" s="1">
        <v>0</v>
      </c>
      <c r="R228" s="1">
        <v>10</v>
      </c>
      <c r="S228" s="1">
        <v>0</v>
      </c>
      <c r="T228" s="1">
        <v>0</v>
      </c>
      <c r="U228" s="1">
        <v>10</v>
      </c>
      <c r="V228" s="1">
        <v>44.75</v>
      </c>
      <c r="W228" s="1">
        <v>82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44.75</v>
      </c>
      <c r="AE228" s="1">
        <v>0</v>
      </c>
      <c r="AF228" s="1">
        <v>0</v>
      </c>
      <c r="AG228" s="1">
        <v>1</v>
      </c>
      <c r="AH228" s="1">
        <v>1</v>
      </c>
      <c r="AI228" s="1">
        <v>0</v>
      </c>
      <c r="AJ228" s="1">
        <v>0</v>
      </c>
      <c r="AK228" s="1">
        <v>0</v>
      </c>
      <c r="AL228" s="1">
        <v>0</v>
      </c>
    </row>
    <row r="229" spans="4:38" x14ac:dyDescent="0.3">
      <c r="D229" s="1">
        <v>10</v>
      </c>
      <c r="E229" s="1">
        <v>8</v>
      </c>
      <c r="F229" s="1" t="s">
        <v>0</v>
      </c>
      <c r="G229" s="1">
        <v>18</v>
      </c>
      <c r="H229" s="1" t="s">
        <v>14</v>
      </c>
      <c r="I229" s="1">
        <v>0</v>
      </c>
      <c r="J229" s="1">
        <v>25527</v>
      </c>
      <c r="K229" s="1">
        <v>20277</v>
      </c>
      <c r="L229" s="1">
        <v>5250</v>
      </c>
      <c r="M229" s="1">
        <v>0</v>
      </c>
      <c r="N229" s="1">
        <v>0</v>
      </c>
      <c r="O229" s="1">
        <v>75</v>
      </c>
      <c r="P229" s="1">
        <v>0</v>
      </c>
      <c r="Q229" s="1">
        <v>0</v>
      </c>
      <c r="R229" s="1">
        <v>10</v>
      </c>
      <c r="S229" s="1">
        <v>0</v>
      </c>
      <c r="T229" s="1">
        <v>0</v>
      </c>
      <c r="U229" s="1">
        <v>8</v>
      </c>
      <c r="V229" s="1">
        <v>50.5</v>
      </c>
      <c r="W229" s="1">
        <v>86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50.5</v>
      </c>
      <c r="AE229" s="1">
        <v>0</v>
      </c>
      <c r="AF229" s="1">
        <v>0</v>
      </c>
      <c r="AG229" s="1">
        <v>1.8</v>
      </c>
      <c r="AH229" s="1">
        <v>1.8</v>
      </c>
      <c r="AI229" s="1">
        <v>0</v>
      </c>
      <c r="AJ229" s="1">
        <v>0</v>
      </c>
      <c r="AK229" s="1">
        <v>0</v>
      </c>
      <c r="AL229" s="1">
        <v>0</v>
      </c>
    </row>
    <row r="230" spans="4:38" x14ac:dyDescent="0.3">
      <c r="D230" s="1">
        <v>10</v>
      </c>
      <c r="E230" s="1">
        <v>8</v>
      </c>
      <c r="F230" s="1" t="s">
        <v>0</v>
      </c>
      <c r="G230" s="1">
        <v>18</v>
      </c>
      <c r="H230" s="1" t="s">
        <v>14</v>
      </c>
      <c r="I230" s="1">
        <v>1</v>
      </c>
      <c r="J230" s="1">
        <v>30343</v>
      </c>
      <c r="K230" s="1">
        <v>19213</v>
      </c>
      <c r="L230" s="1">
        <v>11130</v>
      </c>
      <c r="M230" s="1">
        <v>0</v>
      </c>
      <c r="N230" s="1">
        <v>0</v>
      </c>
      <c r="O230" s="1">
        <v>47</v>
      </c>
      <c r="P230" s="1">
        <v>0</v>
      </c>
      <c r="Q230" s="1">
        <v>0</v>
      </c>
      <c r="R230" s="1">
        <v>10</v>
      </c>
      <c r="S230" s="1">
        <v>0</v>
      </c>
      <c r="T230" s="1">
        <v>0</v>
      </c>
      <c r="U230" s="1">
        <v>8</v>
      </c>
      <c r="V230" s="1">
        <v>50.5</v>
      </c>
      <c r="W230" s="1">
        <v>86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50.5</v>
      </c>
      <c r="AE230" s="1">
        <v>0</v>
      </c>
      <c r="AF230" s="1">
        <v>0</v>
      </c>
      <c r="AG230" s="1">
        <v>3.1</v>
      </c>
      <c r="AH230" s="1">
        <v>3.1</v>
      </c>
      <c r="AI230" s="1">
        <v>0</v>
      </c>
      <c r="AJ230" s="1">
        <v>0</v>
      </c>
      <c r="AK230" s="1">
        <v>0</v>
      </c>
      <c r="AL230" s="1">
        <v>0</v>
      </c>
    </row>
    <row r="231" spans="4:38" x14ac:dyDescent="0.3">
      <c r="D231" s="1">
        <v>10</v>
      </c>
      <c r="E231" s="1">
        <v>8</v>
      </c>
      <c r="F231" s="1" t="s">
        <v>0</v>
      </c>
      <c r="G231" s="1">
        <v>18</v>
      </c>
      <c r="H231" s="1" t="s">
        <v>14</v>
      </c>
      <c r="I231" s="1">
        <v>2</v>
      </c>
      <c r="J231" s="1">
        <v>30954</v>
      </c>
      <c r="K231" s="1">
        <v>28014</v>
      </c>
      <c r="L231" s="1">
        <v>2940</v>
      </c>
      <c r="M231" s="1">
        <v>0</v>
      </c>
      <c r="N231" s="1">
        <v>0</v>
      </c>
      <c r="O231" s="1">
        <v>86</v>
      </c>
      <c r="P231" s="1">
        <v>0</v>
      </c>
      <c r="Q231" s="1">
        <v>0</v>
      </c>
      <c r="R231" s="1">
        <v>10</v>
      </c>
      <c r="S231" s="1">
        <v>0</v>
      </c>
      <c r="T231" s="1">
        <v>0</v>
      </c>
      <c r="U231" s="1">
        <v>8</v>
      </c>
      <c r="V231" s="1">
        <v>50.5</v>
      </c>
      <c r="W231" s="1">
        <v>86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50.5</v>
      </c>
      <c r="AE231" s="1">
        <v>0</v>
      </c>
      <c r="AF231" s="1">
        <v>0</v>
      </c>
      <c r="AG231" s="1">
        <v>1</v>
      </c>
      <c r="AH231" s="1">
        <v>1</v>
      </c>
      <c r="AI231" s="1">
        <v>0</v>
      </c>
      <c r="AJ231" s="1">
        <v>0</v>
      </c>
      <c r="AK231" s="1">
        <v>0</v>
      </c>
      <c r="AL231" s="1">
        <v>0</v>
      </c>
    </row>
    <row r="232" spans="4:38" x14ac:dyDescent="0.3">
      <c r="D232" s="1">
        <v>10</v>
      </c>
      <c r="E232" s="1">
        <v>4</v>
      </c>
      <c r="F232" s="1" t="s">
        <v>0</v>
      </c>
      <c r="G232" s="1">
        <v>19</v>
      </c>
      <c r="H232" s="1" t="s">
        <v>14</v>
      </c>
      <c r="I232" s="1">
        <v>0</v>
      </c>
      <c r="J232" s="1">
        <v>18951</v>
      </c>
      <c r="K232" s="1">
        <v>16431</v>
      </c>
      <c r="L232" s="1">
        <v>2520</v>
      </c>
      <c r="M232" s="1">
        <v>0</v>
      </c>
      <c r="N232" s="1">
        <v>0</v>
      </c>
      <c r="O232" s="1">
        <v>88</v>
      </c>
      <c r="P232" s="1">
        <v>0</v>
      </c>
      <c r="Q232" s="1">
        <v>0</v>
      </c>
      <c r="R232" s="1">
        <v>10</v>
      </c>
      <c r="S232" s="1">
        <v>0</v>
      </c>
      <c r="T232" s="1">
        <v>0</v>
      </c>
      <c r="U232" s="1">
        <v>10</v>
      </c>
      <c r="V232" s="1">
        <v>50</v>
      </c>
      <c r="W232" s="1">
        <v>90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50</v>
      </c>
      <c r="AE232" s="1">
        <v>0</v>
      </c>
      <c r="AF232" s="1">
        <v>0</v>
      </c>
      <c r="AG232" s="1">
        <v>1.1000000000000001</v>
      </c>
      <c r="AH232" s="1">
        <v>1.1000000000000001</v>
      </c>
      <c r="AI232" s="1">
        <v>0</v>
      </c>
      <c r="AJ232" s="1">
        <v>0</v>
      </c>
      <c r="AK232" s="1">
        <v>0</v>
      </c>
      <c r="AL232" s="1">
        <v>0</v>
      </c>
    </row>
    <row r="233" spans="4:38" x14ac:dyDescent="0.3">
      <c r="D233" s="1">
        <v>10</v>
      </c>
      <c r="E233" s="1">
        <v>4</v>
      </c>
      <c r="F233" s="1" t="s">
        <v>0</v>
      </c>
      <c r="G233" s="1">
        <v>19</v>
      </c>
      <c r="H233" s="1" t="s">
        <v>14</v>
      </c>
      <c r="I233" s="1">
        <v>1</v>
      </c>
      <c r="J233" s="1">
        <v>22024.9999999992</v>
      </c>
      <c r="K233" s="1">
        <v>14884.9999999992</v>
      </c>
      <c r="L233" s="1">
        <v>7140</v>
      </c>
      <c r="M233" s="1">
        <v>0</v>
      </c>
      <c r="N233" s="1">
        <v>0</v>
      </c>
      <c r="O233" s="1">
        <v>66</v>
      </c>
      <c r="P233" s="1">
        <v>0</v>
      </c>
      <c r="Q233" s="1">
        <v>0</v>
      </c>
      <c r="R233" s="1">
        <v>10</v>
      </c>
      <c r="S233" s="1">
        <v>0</v>
      </c>
      <c r="T233" s="1">
        <v>0</v>
      </c>
      <c r="U233" s="1">
        <v>10</v>
      </c>
      <c r="V233" s="1">
        <v>50</v>
      </c>
      <c r="W233" s="1">
        <v>90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50</v>
      </c>
      <c r="AE233" s="1">
        <v>0</v>
      </c>
      <c r="AF233" s="1">
        <v>0</v>
      </c>
      <c r="AG233" s="1">
        <v>1.5</v>
      </c>
      <c r="AH233" s="1">
        <v>1.5</v>
      </c>
      <c r="AI233" s="1">
        <v>0</v>
      </c>
      <c r="AJ233" s="1">
        <v>0</v>
      </c>
      <c r="AK233" s="1">
        <v>0</v>
      </c>
      <c r="AL233" s="1">
        <v>0</v>
      </c>
    </row>
    <row r="234" spans="4:38" x14ac:dyDescent="0.3">
      <c r="D234" s="1">
        <v>10</v>
      </c>
      <c r="E234" s="1">
        <v>4</v>
      </c>
      <c r="F234" s="1" t="s">
        <v>0</v>
      </c>
      <c r="G234" s="1">
        <v>19</v>
      </c>
      <c r="H234" s="1" t="s">
        <v>14</v>
      </c>
      <c r="I234" s="1">
        <v>2</v>
      </c>
      <c r="J234" s="1">
        <v>19023</v>
      </c>
      <c r="K234" s="1">
        <v>16923</v>
      </c>
      <c r="L234" s="1">
        <v>2100</v>
      </c>
      <c r="M234" s="1">
        <v>0</v>
      </c>
      <c r="N234" s="1">
        <v>0</v>
      </c>
      <c r="O234" s="1">
        <v>90</v>
      </c>
      <c r="P234" s="1">
        <v>0</v>
      </c>
      <c r="Q234" s="1">
        <v>0</v>
      </c>
      <c r="R234" s="1">
        <v>10</v>
      </c>
      <c r="S234" s="1">
        <v>0</v>
      </c>
      <c r="T234" s="1">
        <v>0</v>
      </c>
      <c r="U234" s="1">
        <v>10</v>
      </c>
      <c r="V234" s="1">
        <v>50</v>
      </c>
      <c r="W234" s="1">
        <v>90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50</v>
      </c>
      <c r="AE234" s="1">
        <v>0</v>
      </c>
      <c r="AF234" s="1">
        <v>0</v>
      </c>
      <c r="AG234" s="1">
        <v>1</v>
      </c>
      <c r="AH234" s="1">
        <v>1</v>
      </c>
      <c r="AI234" s="1">
        <v>0</v>
      </c>
      <c r="AJ234" s="1">
        <v>0</v>
      </c>
      <c r="AK234" s="1">
        <v>0</v>
      </c>
      <c r="AL234" s="1">
        <v>0</v>
      </c>
    </row>
    <row r="235" spans="4:38" x14ac:dyDescent="0.3">
      <c r="D235" s="1">
        <v>10</v>
      </c>
      <c r="E235" s="1">
        <v>8</v>
      </c>
      <c r="F235" s="1" t="s">
        <v>0</v>
      </c>
      <c r="G235" s="1">
        <v>19</v>
      </c>
      <c r="H235" s="1" t="s">
        <v>14</v>
      </c>
      <c r="I235" s="1">
        <v>0</v>
      </c>
      <c r="J235" s="1">
        <v>20339</v>
      </c>
      <c r="K235" s="1">
        <v>16139</v>
      </c>
      <c r="L235" s="1">
        <v>4200</v>
      </c>
      <c r="M235" s="1">
        <v>0</v>
      </c>
      <c r="N235" s="1">
        <v>0</v>
      </c>
      <c r="O235" s="1">
        <v>80</v>
      </c>
      <c r="P235" s="1">
        <v>0</v>
      </c>
      <c r="Q235" s="1">
        <v>0</v>
      </c>
      <c r="R235" s="1">
        <v>10</v>
      </c>
      <c r="S235" s="1">
        <v>0</v>
      </c>
      <c r="T235" s="1">
        <v>0</v>
      </c>
      <c r="U235" s="1">
        <v>11</v>
      </c>
      <c r="V235" s="1">
        <v>52.75</v>
      </c>
      <c r="W235" s="1">
        <v>88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52.75</v>
      </c>
      <c r="AE235" s="1">
        <v>0</v>
      </c>
      <c r="AF235" s="1">
        <v>0</v>
      </c>
      <c r="AG235" s="1">
        <v>1.4</v>
      </c>
      <c r="AH235" s="1">
        <v>1.4</v>
      </c>
      <c r="AI235" s="1">
        <v>0</v>
      </c>
      <c r="AJ235" s="1">
        <v>0</v>
      </c>
      <c r="AK235" s="1">
        <v>0</v>
      </c>
      <c r="AL235" s="1">
        <v>0</v>
      </c>
    </row>
    <row r="236" spans="4:38" x14ac:dyDescent="0.3">
      <c r="D236" s="1">
        <v>10</v>
      </c>
      <c r="E236" s="1">
        <v>8</v>
      </c>
      <c r="F236" s="1" t="s">
        <v>0</v>
      </c>
      <c r="G236" s="1">
        <v>19</v>
      </c>
      <c r="H236" s="1" t="s">
        <v>14</v>
      </c>
      <c r="I236" s="1">
        <v>1</v>
      </c>
      <c r="J236" s="1">
        <v>22864.999999999902</v>
      </c>
      <c r="K236" s="1">
        <v>14884.9999999999</v>
      </c>
      <c r="L236" s="1">
        <v>7980</v>
      </c>
      <c r="M236" s="1">
        <v>0</v>
      </c>
      <c r="N236" s="1">
        <v>0</v>
      </c>
      <c r="O236" s="1">
        <v>62</v>
      </c>
      <c r="P236" s="1">
        <v>0</v>
      </c>
      <c r="Q236" s="1">
        <v>0</v>
      </c>
      <c r="R236" s="1">
        <v>10</v>
      </c>
      <c r="S236" s="1">
        <v>0</v>
      </c>
      <c r="T236" s="1">
        <v>0</v>
      </c>
      <c r="U236" s="1">
        <v>11</v>
      </c>
      <c r="V236" s="1">
        <v>52.75</v>
      </c>
      <c r="W236" s="1">
        <v>88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52.75</v>
      </c>
      <c r="AE236" s="1">
        <v>0</v>
      </c>
      <c r="AF236" s="1">
        <v>0</v>
      </c>
      <c r="AG236" s="1">
        <v>2.4</v>
      </c>
      <c r="AH236" s="1">
        <v>2.4</v>
      </c>
      <c r="AI236" s="1">
        <v>0</v>
      </c>
      <c r="AJ236" s="1">
        <v>0</v>
      </c>
      <c r="AK236" s="1">
        <v>0</v>
      </c>
      <c r="AL236" s="1">
        <v>0</v>
      </c>
    </row>
    <row r="237" spans="4:38" x14ac:dyDescent="0.3">
      <c r="D237" s="1">
        <v>10</v>
      </c>
      <c r="E237" s="1">
        <v>8</v>
      </c>
      <c r="F237" s="1" t="s">
        <v>0</v>
      </c>
      <c r="G237" s="1">
        <v>19</v>
      </c>
      <c r="H237" s="1" t="s">
        <v>14</v>
      </c>
      <c r="I237" s="1">
        <v>2</v>
      </c>
      <c r="J237" s="1">
        <v>21750.999999999902</v>
      </c>
      <c r="K237" s="1">
        <v>19230.999999999902</v>
      </c>
      <c r="L237" s="1">
        <v>2520</v>
      </c>
      <c r="M237" s="1">
        <v>0</v>
      </c>
      <c r="N237" s="1">
        <v>0</v>
      </c>
      <c r="O237" s="1">
        <v>88</v>
      </c>
      <c r="P237" s="1">
        <v>0</v>
      </c>
      <c r="Q237" s="1">
        <v>0</v>
      </c>
      <c r="R237" s="1">
        <v>10</v>
      </c>
      <c r="S237" s="1">
        <v>0</v>
      </c>
      <c r="T237" s="1">
        <v>0</v>
      </c>
      <c r="U237" s="1">
        <v>11</v>
      </c>
      <c r="V237" s="1">
        <v>52.75</v>
      </c>
      <c r="W237" s="1">
        <v>88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52.75</v>
      </c>
      <c r="AE237" s="1">
        <v>0</v>
      </c>
      <c r="AF237" s="1">
        <v>0</v>
      </c>
      <c r="AG237" s="1">
        <v>1</v>
      </c>
      <c r="AH237" s="1">
        <v>1</v>
      </c>
      <c r="AI237" s="1">
        <v>0</v>
      </c>
      <c r="AJ237" s="1">
        <v>0</v>
      </c>
      <c r="AK237" s="1">
        <v>0</v>
      </c>
      <c r="AL237" s="1">
        <v>0</v>
      </c>
    </row>
    <row r="238" spans="4:38" x14ac:dyDescent="0.3">
      <c r="D238" s="1">
        <v>10</v>
      </c>
      <c r="E238" s="1">
        <v>4</v>
      </c>
      <c r="F238" s="1" t="s">
        <v>0</v>
      </c>
      <c r="G238" s="1">
        <v>20</v>
      </c>
      <c r="H238" s="1" t="s">
        <v>14</v>
      </c>
      <c r="I238" s="1">
        <v>0</v>
      </c>
      <c r="J238" s="1">
        <v>25037</v>
      </c>
      <c r="K238" s="1">
        <v>22097</v>
      </c>
      <c r="L238" s="1">
        <v>2940</v>
      </c>
      <c r="M238" s="1">
        <v>0</v>
      </c>
      <c r="N238" s="1">
        <v>0</v>
      </c>
      <c r="O238" s="1">
        <v>86</v>
      </c>
      <c r="P238" s="1">
        <v>0</v>
      </c>
      <c r="Q238" s="1">
        <v>0</v>
      </c>
      <c r="R238" s="1">
        <v>10</v>
      </c>
      <c r="S238" s="1">
        <v>0</v>
      </c>
      <c r="T238" s="1">
        <v>0</v>
      </c>
      <c r="U238" s="1">
        <v>12</v>
      </c>
      <c r="V238" s="1">
        <v>52</v>
      </c>
      <c r="W238" s="1">
        <v>90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52</v>
      </c>
      <c r="AE238" s="1">
        <v>0</v>
      </c>
      <c r="AF238" s="1">
        <v>0</v>
      </c>
      <c r="AG238" s="1">
        <v>1.2</v>
      </c>
      <c r="AH238" s="1">
        <v>1.2</v>
      </c>
      <c r="AI238" s="1">
        <v>0</v>
      </c>
      <c r="AJ238" s="1">
        <v>0</v>
      </c>
      <c r="AK238" s="1">
        <v>0</v>
      </c>
      <c r="AL238" s="1">
        <v>0</v>
      </c>
    </row>
    <row r="239" spans="4:38" x14ac:dyDescent="0.3">
      <c r="D239" s="1">
        <v>10</v>
      </c>
      <c r="E239" s="1">
        <v>4</v>
      </c>
      <c r="F239" s="1" t="s">
        <v>0</v>
      </c>
      <c r="G239" s="1">
        <v>20</v>
      </c>
      <c r="H239" s="1" t="s">
        <v>14</v>
      </c>
      <c r="I239" s="1">
        <v>1</v>
      </c>
      <c r="J239" s="1">
        <v>29027.999999999702</v>
      </c>
      <c r="K239" s="1">
        <v>20417.999999999702</v>
      </c>
      <c r="L239" s="1">
        <v>8610</v>
      </c>
      <c r="M239" s="1">
        <v>0</v>
      </c>
      <c r="N239" s="1">
        <v>0</v>
      </c>
      <c r="O239" s="1">
        <v>59</v>
      </c>
      <c r="P239" s="1">
        <v>0</v>
      </c>
      <c r="Q239" s="1">
        <v>0</v>
      </c>
      <c r="R239" s="1">
        <v>10</v>
      </c>
      <c r="S239" s="1">
        <v>0</v>
      </c>
      <c r="T239" s="1">
        <v>0</v>
      </c>
      <c r="U239" s="1">
        <v>12</v>
      </c>
      <c r="V239" s="1">
        <v>52</v>
      </c>
      <c r="W239" s="1">
        <v>90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52</v>
      </c>
      <c r="AE239" s="1">
        <v>0</v>
      </c>
      <c r="AF239" s="1">
        <v>0</v>
      </c>
      <c r="AG239" s="1">
        <v>1.8</v>
      </c>
      <c r="AH239" s="1">
        <v>1.8</v>
      </c>
      <c r="AI239" s="1">
        <v>0</v>
      </c>
      <c r="AJ239" s="1">
        <v>0</v>
      </c>
      <c r="AK239" s="1">
        <v>0</v>
      </c>
      <c r="AL239" s="1">
        <v>0</v>
      </c>
    </row>
    <row r="240" spans="4:38" x14ac:dyDescent="0.3">
      <c r="D240" s="1">
        <v>10</v>
      </c>
      <c r="E240" s="1">
        <v>4</v>
      </c>
      <c r="F240" s="1" t="s">
        <v>0</v>
      </c>
      <c r="G240" s="1">
        <v>20</v>
      </c>
      <c r="H240" s="1" t="s">
        <v>14</v>
      </c>
      <c r="I240" s="1">
        <v>2</v>
      </c>
      <c r="J240" s="1">
        <v>36793.986581677404</v>
      </c>
      <c r="K240" s="1">
        <v>34693.986582527199</v>
      </c>
      <c r="L240" s="1">
        <v>2099.9931099738401</v>
      </c>
      <c r="M240" s="1">
        <v>0</v>
      </c>
      <c r="N240" s="1">
        <v>0</v>
      </c>
      <c r="O240" s="1">
        <v>90</v>
      </c>
      <c r="P240" s="1">
        <v>0</v>
      </c>
      <c r="Q240" s="1">
        <v>0</v>
      </c>
      <c r="R240" s="1">
        <v>10</v>
      </c>
      <c r="S240" s="1">
        <v>0</v>
      </c>
      <c r="T240" s="1">
        <v>0</v>
      </c>
      <c r="U240" s="1">
        <v>12</v>
      </c>
      <c r="V240" s="1">
        <v>52</v>
      </c>
      <c r="W240" s="1">
        <v>90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52</v>
      </c>
      <c r="AE240" s="1">
        <v>0</v>
      </c>
      <c r="AF240" s="1">
        <v>0</v>
      </c>
      <c r="AG240" s="1">
        <v>1</v>
      </c>
      <c r="AH240" s="1">
        <v>1</v>
      </c>
      <c r="AI240" s="1">
        <v>0</v>
      </c>
      <c r="AJ240" s="1">
        <v>0</v>
      </c>
      <c r="AK240" s="1">
        <v>0</v>
      </c>
      <c r="AL240" s="1">
        <v>0</v>
      </c>
    </row>
    <row r="241" spans="4:38" x14ac:dyDescent="0.3">
      <c r="D241" s="1">
        <v>10</v>
      </c>
      <c r="E241" s="1">
        <v>8</v>
      </c>
      <c r="F241" s="1" t="s">
        <v>0</v>
      </c>
      <c r="G241" s="1">
        <v>20</v>
      </c>
      <c r="H241" s="1" t="s">
        <v>14</v>
      </c>
      <c r="I241" s="1">
        <v>0</v>
      </c>
      <c r="J241" s="1">
        <v>27137</v>
      </c>
      <c r="K241" s="1">
        <v>22097</v>
      </c>
      <c r="L241" s="1">
        <v>5040</v>
      </c>
      <c r="M241" s="1">
        <v>0</v>
      </c>
      <c r="N241" s="1">
        <v>0</v>
      </c>
      <c r="O241" s="1">
        <v>76</v>
      </c>
      <c r="P241" s="1">
        <v>0</v>
      </c>
      <c r="Q241" s="1">
        <v>0</v>
      </c>
      <c r="R241" s="1">
        <v>10</v>
      </c>
      <c r="S241" s="1">
        <v>0</v>
      </c>
      <c r="T241" s="1">
        <v>0</v>
      </c>
      <c r="U241" s="1">
        <v>9</v>
      </c>
      <c r="V241" s="1">
        <v>53.13</v>
      </c>
      <c r="W241" s="1">
        <v>87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53.125</v>
      </c>
      <c r="AE241" s="1">
        <v>0</v>
      </c>
      <c r="AF241" s="1">
        <v>0</v>
      </c>
      <c r="AG241" s="1">
        <v>1.8</v>
      </c>
      <c r="AH241" s="1">
        <v>1.8</v>
      </c>
      <c r="AI241" s="1">
        <v>0</v>
      </c>
      <c r="AJ241" s="1">
        <v>0</v>
      </c>
      <c r="AK241" s="1">
        <v>0</v>
      </c>
      <c r="AL241" s="1">
        <v>0</v>
      </c>
    </row>
    <row r="242" spans="4:38" x14ac:dyDescent="0.3">
      <c r="D242" s="1">
        <v>10</v>
      </c>
      <c r="E242" s="1">
        <v>8</v>
      </c>
      <c r="F242" s="1" t="s">
        <v>0</v>
      </c>
      <c r="G242" s="1">
        <v>20</v>
      </c>
      <c r="H242" s="1" t="s">
        <v>14</v>
      </c>
      <c r="I242" s="1">
        <v>1</v>
      </c>
      <c r="J242" s="1">
        <v>28817.999999999902</v>
      </c>
      <c r="K242" s="1">
        <v>20417.999999999902</v>
      </c>
      <c r="L242" s="1">
        <v>8400</v>
      </c>
      <c r="M242" s="1">
        <v>0</v>
      </c>
      <c r="N242" s="1">
        <v>0</v>
      </c>
      <c r="O242" s="1">
        <v>60</v>
      </c>
      <c r="P242" s="1">
        <v>0</v>
      </c>
      <c r="Q242" s="1">
        <v>0</v>
      </c>
      <c r="R242" s="1">
        <v>10</v>
      </c>
      <c r="S242" s="1">
        <v>0</v>
      </c>
      <c r="T242" s="1">
        <v>0</v>
      </c>
      <c r="U242" s="1">
        <v>9</v>
      </c>
      <c r="V242" s="1">
        <v>53.13</v>
      </c>
      <c r="W242" s="1">
        <v>87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53.125</v>
      </c>
      <c r="AE242" s="1">
        <v>0</v>
      </c>
      <c r="AF242" s="1">
        <v>0</v>
      </c>
      <c r="AG242" s="1">
        <v>2.7</v>
      </c>
      <c r="AH242" s="1">
        <v>2.7</v>
      </c>
      <c r="AI242" s="1">
        <v>0</v>
      </c>
      <c r="AJ242" s="1">
        <v>0</v>
      </c>
      <c r="AK242" s="1">
        <v>0</v>
      </c>
      <c r="AL242" s="1">
        <v>0</v>
      </c>
    </row>
    <row r="243" spans="4:38" x14ac:dyDescent="0.3">
      <c r="D243" s="1">
        <v>10</v>
      </c>
      <c r="E243" s="1">
        <v>8</v>
      </c>
      <c r="F243" s="1" t="s">
        <v>0</v>
      </c>
      <c r="G243" s="1">
        <v>20</v>
      </c>
      <c r="H243" s="1" t="s">
        <v>14</v>
      </c>
      <c r="I243" s="1">
        <v>2</v>
      </c>
      <c r="J243" s="1">
        <v>34904.999999999804</v>
      </c>
      <c r="K243" s="1">
        <v>31544.9999999998</v>
      </c>
      <c r="L243" s="1">
        <v>3360</v>
      </c>
      <c r="M243" s="1">
        <v>0</v>
      </c>
      <c r="N243" s="1">
        <v>0</v>
      </c>
      <c r="O243" s="1">
        <v>84</v>
      </c>
      <c r="P243" s="1">
        <v>0</v>
      </c>
      <c r="Q243" s="1">
        <v>0</v>
      </c>
      <c r="R243" s="1">
        <v>10</v>
      </c>
      <c r="S243" s="1">
        <v>0</v>
      </c>
      <c r="T243" s="1">
        <v>0</v>
      </c>
      <c r="U243" s="1">
        <v>9</v>
      </c>
      <c r="V243" s="1">
        <v>53.13</v>
      </c>
      <c r="W243" s="1">
        <v>87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53.125</v>
      </c>
      <c r="AE243" s="1">
        <v>0</v>
      </c>
      <c r="AF243" s="1">
        <v>0</v>
      </c>
      <c r="AG243" s="1">
        <v>1.2</v>
      </c>
      <c r="AH243" s="1">
        <v>1.2</v>
      </c>
      <c r="AI243" s="1">
        <v>0</v>
      </c>
      <c r="AJ243" s="1">
        <v>0</v>
      </c>
      <c r="AK243" s="1">
        <v>0</v>
      </c>
      <c r="AL243" s="1">
        <v>0</v>
      </c>
    </row>
    <row r="244" spans="4:38" x14ac:dyDescent="0.3">
      <c r="D244" s="1">
        <v>10</v>
      </c>
      <c r="E244" s="1">
        <v>4</v>
      </c>
      <c r="F244" s="1" t="s">
        <v>2</v>
      </c>
      <c r="G244" s="1">
        <v>1</v>
      </c>
      <c r="H244" s="1" t="s">
        <v>14</v>
      </c>
      <c r="I244" s="1">
        <v>0</v>
      </c>
      <c r="J244" s="1">
        <v>75575</v>
      </c>
      <c r="K244" s="1">
        <v>45965</v>
      </c>
      <c r="L244" s="1">
        <v>0</v>
      </c>
      <c r="M244" s="1">
        <v>29610</v>
      </c>
      <c r="N244" s="1">
        <v>0</v>
      </c>
      <c r="O244" s="1">
        <v>0</v>
      </c>
      <c r="P244" s="1">
        <v>82.5</v>
      </c>
      <c r="Q244" s="1">
        <v>0</v>
      </c>
      <c r="R244" s="1">
        <v>0</v>
      </c>
      <c r="S244" s="1">
        <v>10</v>
      </c>
      <c r="T244" s="1">
        <v>0</v>
      </c>
      <c r="U244" s="1">
        <v>0</v>
      </c>
      <c r="V244" s="1">
        <v>0</v>
      </c>
      <c r="W244" s="1">
        <v>0</v>
      </c>
      <c r="X244" s="1">
        <v>15</v>
      </c>
      <c r="Y244" s="1">
        <v>52.75</v>
      </c>
      <c r="Z244" s="1">
        <v>90</v>
      </c>
      <c r="AA244" s="1">
        <v>0</v>
      </c>
      <c r="AB244" s="1">
        <v>0</v>
      </c>
      <c r="AC244" s="1">
        <v>0</v>
      </c>
      <c r="AD244" s="1">
        <v>0</v>
      </c>
      <c r="AE244" s="1">
        <v>52.75</v>
      </c>
      <c r="AF244" s="1">
        <v>0</v>
      </c>
      <c r="AG244" s="1">
        <v>1.35</v>
      </c>
      <c r="AH244" s="1">
        <v>0</v>
      </c>
      <c r="AI244" s="1">
        <v>1.35</v>
      </c>
      <c r="AJ244" s="1">
        <v>0</v>
      </c>
      <c r="AK244" s="1">
        <v>1.4</v>
      </c>
      <c r="AL244" s="1">
        <v>1.3</v>
      </c>
    </row>
    <row r="245" spans="4:38" x14ac:dyDescent="0.3">
      <c r="D245" s="1">
        <v>10</v>
      </c>
      <c r="E245" s="1">
        <v>4</v>
      </c>
      <c r="F245" s="1" t="s">
        <v>2</v>
      </c>
      <c r="G245" s="1">
        <v>1</v>
      </c>
      <c r="H245" s="1" t="s">
        <v>14</v>
      </c>
      <c r="I245" s="1">
        <v>1</v>
      </c>
      <c r="J245" s="1">
        <v>118116</v>
      </c>
      <c r="K245" s="1">
        <v>34836</v>
      </c>
      <c r="L245" s="1">
        <v>0</v>
      </c>
      <c r="M245" s="1">
        <v>83280</v>
      </c>
      <c r="N245" s="1">
        <v>0</v>
      </c>
      <c r="O245" s="1">
        <v>0</v>
      </c>
      <c r="P245" s="1">
        <v>49</v>
      </c>
      <c r="Q245" s="1">
        <v>0</v>
      </c>
      <c r="R245" s="1">
        <v>0</v>
      </c>
      <c r="S245" s="1">
        <v>10</v>
      </c>
      <c r="T245" s="1">
        <v>0</v>
      </c>
      <c r="U245" s="1">
        <v>0</v>
      </c>
      <c r="V245" s="1">
        <v>0</v>
      </c>
      <c r="W245" s="1">
        <v>0</v>
      </c>
      <c r="X245" s="1">
        <v>15</v>
      </c>
      <c r="Y245" s="1">
        <v>52.75</v>
      </c>
      <c r="Z245" s="1">
        <v>90</v>
      </c>
      <c r="AA245" s="1">
        <v>0</v>
      </c>
      <c r="AB245" s="1">
        <v>0</v>
      </c>
      <c r="AC245" s="1">
        <v>0</v>
      </c>
      <c r="AD245" s="1">
        <v>0</v>
      </c>
      <c r="AE245" s="1">
        <v>52.75</v>
      </c>
      <c r="AF245" s="1">
        <v>0</v>
      </c>
      <c r="AG245" s="1">
        <v>1.8</v>
      </c>
      <c r="AH245" s="1">
        <v>0</v>
      </c>
      <c r="AI245" s="1">
        <v>1.8</v>
      </c>
      <c r="AJ245" s="1">
        <v>0</v>
      </c>
      <c r="AK245" s="1">
        <v>1.9</v>
      </c>
      <c r="AL245" s="1">
        <v>1.7</v>
      </c>
    </row>
    <row r="246" spans="4:38" x14ac:dyDescent="0.3">
      <c r="D246" s="1">
        <v>10</v>
      </c>
      <c r="E246" s="1">
        <v>4</v>
      </c>
      <c r="F246" s="1" t="s">
        <v>2</v>
      </c>
      <c r="G246" s="1">
        <v>1</v>
      </c>
      <c r="H246" s="1" t="s">
        <v>14</v>
      </c>
      <c r="I246" s="1">
        <v>3</v>
      </c>
      <c r="J246" s="1">
        <v>81868.999999999607</v>
      </c>
      <c r="K246" s="1">
        <v>61108.9999999996</v>
      </c>
      <c r="L246" s="1">
        <v>0</v>
      </c>
      <c r="M246" s="1">
        <v>20760</v>
      </c>
      <c r="N246" s="1">
        <v>0</v>
      </c>
      <c r="O246" s="1">
        <v>0</v>
      </c>
      <c r="P246" s="1">
        <v>87.5</v>
      </c>
      <c r="Q246" s="1">
        <v>0</v>
      </c>
      <c r="R246" s="1">
        <v>0</v>
      </c>
      <c r="S246" s="1">
        <v>10</v>
      </c>
      <c r="T246" s="1">
        <v>0</v>
      </c>
      <c r="U246" s="1">
        <v>0</v>
      </c>
      <c r="V246" s="1">
        <v>0</v>
      </c>
      <c r="W246" s="1">
        <v>0</v>
      </c>
      <c r="X246" s="1">
        <v>15</v>
      </c>
      <c r="Y246" s="1">
        <v>52.75</v>
      </c>
      <c r="Z246" s="1">
        <v>90</v>
      </c>
      <c r="AA246" s="1">
        <v>0</v>
      </c>
      <c r="AB246" s="1">
        <v>0</v>
      </c>
      <c r="AC246" s="1">
        <v>0</v>
      </c>
      <c r="AD246" s="1">
        <v>0</v>
      </c>
      <c r="AE246" s="1">
        <v>52.75</v>
      </c>
      <c r="AF246" s="1">
        <v>0</v>
      </c>
      <c r="AG246" s="1">
        <v>1.1499999999999999</v>
      </c>
      <c r="AH246" s="1">
        <v>0</v>
      </c>
      <c r="AI246" s="1">
        <v>1.1499999999999999</v>
      </c>
      <c r="AJ246" s="1">
        <v>0</v>
      </c>
      <c r="AK246" s="1">
        <v>1.2</v>
      </c>
      <c r="AL246" s="1">
        <v>1.1000000000000001</v>
      </c>
    </row>
    <row r="247" spans="4:38" x14ac:dyDescent="0.3">
      <c r="D247" s="1">
        <v>10</v>
      </c>
      <c r="E247" s="1">
        <v>8</v>
      </c>
      <c r="F247" s="1" t="s">
        <v>2</v>
      </c>
      <c r="G247" s="1">
        <v>1</v>
      </c>
      <c r="H247" s="1" t="s">
        <v>14</v>
      </c>
      <c r="I247" s="1">
        <v>0</v>
      </c>
      <c r="J247" s="1">
        <v>74918</v>
      </c>
      <c r="K247" s="1">
        <v>31088</v>
      </c>
      <c r="L247" s="1">
        <v>0</v>
      </c>
      <c r="M247" s="1">
        <v>43830</v>
      </c>
      <c r="N247" s="1">
        <v>0</v>
      </c>
      <c r="O247" s="1">
        <v>0</v>
      </c>
      <c r="P247" s="1">
        <v>73</v>
      </c>
      <c r="Q247" s="1">
        <v>0</v>
      </c>
      <c r="R247" s="1">
        <v>0</v>
      </c>
      <c r="S247" s="1">
        <v>10</v>
      </c>
      <c r="T247" s="1">
        <v>0</v>
      </c>
      <c r="U247" s="1">
        <v>0</v>
      </c>
      <c r="V247" s="1">
        <v>0</v>
      </c>
      <c r="W247" s="1">
        <v>0</v>
      </c>
      <c r="X247" s="1">
        <v>11</v>
      </c>
      <c r="Y247" s="1">
        <v>55.5</v>
      </c>
      <c r="Z247" s="1">
        <v>88</v>
      </c>
      <c r="AA247" s="1">
        <v>0</v>
      </c>
      <c r="AB247" s="1">
        <v>0</v>
      </c>
      <c r="AC247" s="1">
        <v>0</v>
      </c>
      <c r="AD247" s="1">
        <v>0</v>
      </c>
      <c r="AE247" s="1">
        <v>55.5</v>
      </c>
      <c r="AF247" s="1">
        <v>0</v>
      </c>
      <c r="AG247" s="1">
        <v>1.85</v>
      </c>
      <c r="AH247" s="1">
        <v>0</v>
      </c>
      <c r="AI247" s="1">
        <v>1.85</v>
      </c>
      <c r="AJ247" s="1">
        <v>0</v>
      </c>
      <c r="AK247" s="1">
        <v>2</v>
      </c>
      <c r="AL247" s="1">
        <v>1.7</v>
      </c>
    </row>
    <row r="248" spans="4:38" x14ac:dyDescent="0.3">
      <c r="D248" s="1">
        <v>10</v>
      </c>
      <c r="E248" s="1">
        <v>8</v>
      </c>
      <c r="F248" s="1" t="s">
        <v>2</v>
      </c>
      <c r="G248" s="1">
        <v>1</v>
      </c>
      <c r="H248" s="1" t="s">
        <v>14</v>
      </c>
      <c r="I248" s="1">
        <v>1</v>
      </c>
      <c r="J248" s="1">
        <v>89333</v>
      </c>
      <c r="K248" s="1">
        <v>30173</v>
      </c>
      <c r="L248" s="1">
        <v>0</v>
      </c>
      <c r="M248" s="1">
        <v>59160</v>
      </c>
      <c r="N248" s="1">
        <v>0</v>
      </c>
      <c r="O248" s="1">
        <v>0</v>
      </c>
      <c r="P248" s="1">
        <v>63</v>
      </c>
      <c r="Q248" s="1">
        <v>0</v>
      </c>
      <c r="R248" s="1">
        <v>0</v>
      </c>
      <c r="S248" s="1">
        <v>10</v>
      </c>
      <c r="T248" s="1">
        <v>0</v>
      </c>
      <c r="U248" s="1">
        <v>0</v>
      </c>
      <c r="V248" s="1">
        <v>0</v>
      </c>
      <c r="W248" s="1">
        <v>0</v>
      </c>
      <c r="X248" s="1">
        <v>11</v>
      </c>
      <c r="Y248" s="1">
        <v>55.5</v>
      </c>
      <c r="Z248" s="1">
        <v>88</v>
      </c>
      <c r="AA248" s="1">
        <v>0</v>
      </c>
      <c r="AB248" s="1">
        <v>0</v>
      </c>
      <c r="AC248" s="1">
        <v>0</v>
      </c>
      <c r="AD248" s="1">
        <v>0</v>
      </c>
      <c r="AE248" s="1">
        <v>55.5</v>
      </c>
      <c r="AF248" s="1">
        <v>0</v>
      </c>
      <c r="AG248" s="1">
        <v>2.2999999999999998</v>
      </c>
      <c r="AH248" s="1">
        <v>0</v>
      </c>
      <c r="AI248" s="1">
        <v>2.2999999999999998</v>
      </c>
      <c r="AJ248" s="1">
        <v>0</v>
      </c>
      <c r="AK248" s="1">
        <v>2.7</v>
      </c>
      <c r="AL248" s="1">
        <v>1.9</v>
      </c>
    </row>
    <row r="249" spans="4:38" x14ac:dyDescent="0.3">
      <c r="D249" s="1">
        <v>10</v>
      </c>
      <c r="E249" s="1">
        <v>8</v>
      </c>
      <c r="F249" s="1" t="s">
        <v>2</v>
      </c>
      <c r="G249" s="1">
        <v>1</v>
      </c>
      <c r="H249" s="1" t="s">
        <v>14</v>
      </c>
      <c r="I249" s="1">
        <v>3</v>
      </c>
      <c r="J249" s="1">
        <v>93433.999999999403</v>
      </c>
      <c r="K249" s="1">
        <v>61543.999999999403</v>
      </c>
      <c r="L249" s="1">
        <v>0</v>
      </c>
      <c r="M249" s="1">
        <v>31890</v>
      </c>
      <c r="N249" s="1">
        <v>0</v>
      </c>
      <c r="O249" s="1">
        <v>0</v>
      </c>
      <c r="P249" s="1">
        <v>80.5</v>
      </c>
      <c r="Q249" s="1">
        <v>0</v>
      </c>
      <c r="R249" s="1">
        <v>0</v>
      </c>
      <c r="S249" s="1">
        <v>10</v>
      </c>
      <c r="T249" s="1">
        <v>0</v>
      </c>
      <c r="U249" s="1">
        <v>0</v>
      </c>
      <c r="V249" s="1">
        <v>0</v>
      </c>
      <c r="W249" s="1">
        <v>0</v>
      </c>
      <c r="X249" s="1">
        <v>11</v>
      </c>
      <c r="Y249" s="1">
        <v>55.5</v>
      </c>
      <c r="Z249" s="1">
        <v>88</v>
      </c>
      <c r="AA249" s="1">
        <v>0</v>
      </c>
      <c r="AB249" s="1">
        <v>0</v>
      </c>
      <c r="AC249" s="1">
        <v>0</v>
      </c>
      <c r="AD249" s="1">
        <v>0</v>
      </c>
      <c r="AE249" s="1">
        <v>55.5</v>
      </c>
      <c r="AF249" s="1">
        <v>0</v>
      </c>
      <c r="AG249" s="1">
        <v>1.45</v>
      </c>
      <c r="AH249" s="1">
        <v>0</v>
      </c>
      <c r="AI249" s="1">
        <v>1.45</v>
      </c>
      <c r="AJ249" s="1">
        <v>0</v>
      </c>
      <c r="AK249" s="1">
        <v>1.5</v>
      </c>
      <c r="AL249" s="1">
        <v>1.4</v>
      </c>
    </row>
    <row r="250" spans="4:38" x14ac:dyDescent="0.3">
      <c r="D250" s="1">
        <v>10</v>
      </c>
      <c r="E250" s="1">
        <v>4</v>
      </c>
      <c r="F250" s="1" t="s">
        <v>2</v>
      </c>
      <c r="G250" s="1">
        <v>2</v>
      </c>
      <c r="H250" s="1" t="s">
        <v>14</v>
      </c>
      <c r="I250" s="1">
        <v>0</v>
      </c>
      <c r="J250" s="1">
        <v>56606.999632416002</v>
      </c>
      <c r="K250" s="1">
        <v>32246.9996825651</v>
      </c>
      <c r="L250" s="1">
        <v>0</v>
      </c>
      <c r="M250" s="1">
        <v>24359.9999498508</v>
      </c>
      <c r="N250" s="1">
        <v>0</v>
      </c>
      <c r="O250" s="1">
        <v>0</v>
      </c>
      <c r="P250" s="1">
        <v>70</v>
      </c>
      <c r="Q250" s="1">
        <v>0</v>
      </c>
      <c r="R250" s="1">
        <v>0</v>
      </c>
      <c r="S250" s="1">
        <v>10</v>
      </c>
      <c r="T250" s="1">
        <v>0</v>
      </c>
      <c r="U250" s="1">
        <v>0</v>
      </c>
      <c r="V250" s="1">
        <v>0</v>
      </c>
      <c r="W250" s="1">
        <v>0</v>
      </c>
      <c r="X250" s="1">
        <v>10</v>
      </c>
      <c r="Y250" s="1">
        <v>49.75</v>
      </c>
      <c r="Z250" s="1">
        <v>86</v>
      </c>
      <c r="AA250" s="1">
        <v>0</v>
      </c>
      <c r="AB250" s="1">
        <v>0</v>
      </c>
      <c r="AC250" s="1">
        <v>0</v>
      </c>
      <c r="AD250" s="1">
        <v>0</v>
      </c>
      <c r="AE250" s="1">
        <v>49.75</v>
      </c>
      <c r="AF250" s="1">
        <v>0</v>
      </c>
      <c r="AG250" s="1">
        <v>1.75</v>
      </c>
      <c r="AH250" s="1">
        <v>0</v>
      </c>
      <c r="AI250" s="1">
        <v>1.75</v>
      </c>
      <c r="AJ250" s="1">
        <v>0</v>
      </c>
      <c r="AK250" s="1">
        <v>1.8</v>
      </c>
      <c r="AL250" s="1">
        <v>1.7</v>
      </c>
    </row>
    <row r="251" spans="4:38" x14ac:dyDescent="0.3">
      <c r="D251" s="1">
        <v>10</v>
      </c>
      <c r="E251" s="1">
        <v>4</v>
      </c>
      <c r="F251" s="1" t="s">
        <v>2</v>
      </c>
      <c r="G251" s="1">
        <v>2</v>
      </c>
      <c r="H251" s="1" t="s">
        <v>14</v>
      </c>
      <c r="I251" s="1">
        <v>1</v>
      </c>
      <c r="J251" s="1">
        <v>56607</v>
      </c>
      <c r="K251" s="1">
        <v>32247</v>
      </c>
      <c r="L251" s="1">
        <v>0</v>
      </c>
      <c r="M251" s="1">
        <v>24360</v>
      </c>
      <c r="N251" s="1">
        <v>0</v>
      </c>
      <c r="O251" s="1">
        <v>0</v>
      </c>
      <c r="P251" s="1">
        <v>70</v>
      </c>
      <c r="Q251" s="1">
        <v>0</v>
      </c>
      <c r="R251" s="1">
        <v>0</v>
      </c>
      <c r="S251" s="1">
        <v>10</v>
      </c>
      <c r="T251" s="1">
        <v>0</v>
      </c>
      <c r="U251" s="1">
        <v>0</v>
      </c>
      <c r="V251" s="1">
        <v>0</v>
      </c>
      <c r="W251" s="1">
        <v>0</v>
      </c>
      <c r="X251" s="1">
        <v>10</v>
      </c>
      <c r="Y251" s="1">
        <v>49.75</v>
      </c>
      <c r="Z251" s="1">
        <v>86</v>
      </c>
      <c r="AA251" s="1">
        <v>0</v>
      </c>
      <c r="AB251" s="1">
        <v>0</v>
      </c>
      <c r="AC251" s="1">
        <v>0</v>
      </c>
      <c r="AD251" s="1">
        <v>0</v>
      </c>
      <c r="AE251" s="1">
        <v>49.75</v>
      </c>
      <c r="AF251" s="1">
        <v>0</v>
      </c>
      <c r="AG251" s="1">
        <v>1.75</v>
      </c>
      <c r="AH251" s="1">
        <v>0</v>
      </c>
      <c r="AI251" s="1">
        <v>1.75</v>
      </c>
      <c r="AJ251" s="1">
        <v>0</v>
      </c>
      <c r="AK251" s="1">
        <v>1.8</v>
      </c>
      <c r="AL251" s="1">
        <v>1.7</v>
      </c>
    </row>
    <row r="252" spans="4:38" x14ac:dyDescent="0.3">
      <c r="D252" s="1">
        <v>10</v>
      </c>
      <c r="E252" s="1">
        <v>4</v>
      </c>
      <c r="F252" s="1" t="s">
        <v>2</v>
      </c>
      <c r="G252" s="1">
        <v>2</v>
      </c>
      <c r="H252" s="1" t="s">
        <v>14</v>
      </c>
      <c r="I252" s="1">
        <v>3</v>
      </c>
      <c r="J252" s="1">
        <v>61623.999999999498</v>
      </c>
      <c r="K252" s="1">
        <v>43683.999999999498</v>
      </c>
      <c r="L252" s="1">
        <v>0</v>
      </c>
      <c r="M252" s="1">
        <v>17940</v>
      </c>
      <c r="N252" s="1">
        <v>0</v>
      </c>
      <c r="O252" s="1">
        <v>0</v>
      </c>
      <c r="P252" s="1">
        <v>78</v>
      </c>
      <c r="Q252" s="1">
        <v>0</v>
      </c>
      <c r="R252" s="1">
        <v>0</v>
      </c>
      <c r="S252" s="1">
        <v>10</v>
      </c>
      <c r="T252" s="1">
        <v>0</v>
      </c>
      <c r="U252" s="1">
        <v>0</v>
      </c>
      <c r="V252" s="1">
        <v>0</v>
      </c>
      <c r="W252" s="1">
        <v>0</v>
      </c>
      <c r="X252" s="1">
        <v>10</v>
      </c>
      <c r="Y252" s="1">
        <v>49.75</v>
      </c>
      <c r="Z252" s="1">
        <v>86</v>
      </c>
      <c r="AA252" s="1">
        <v>0</v>
      </c>
      <c r="AB252" s="1">
        <v>0</v>
      </c>
      <c r="AC252" s="1">
        <v>0</v>
      </c>
      <c r="AD252" s="1">
        <v>0</v>
      </c>
      <c r="AE252" s="1">
        <v>49.75</v>
      </c>
      <c r="AF252" s="1">
        <v>0</v>
      </c>
      <c r="AG252" s="1">
        <v>1.45</v>
      </c>
      <c r="AH252" s="1">
        <v>0</v>
      </c>
      <c r="AI252" s="1">
        <v>1.45</v>
      </c>
      <c r="AJ252" s="1">
        <v>0</v>
      </c>
      <c r="AK252" s="1">
        <v>1.4</v>
      </c>
      <c r="AL252" s="1">
        <v>1.5</v>
      </c>
    </row>
    <row r="253" spans="4:38" x14ac:dyDescent="0.3">
      <c r="D253" s="1">
        <v>10</v>
      </c>
      <c r="E253" s="1">
        <v>8</v>
      </c>
      <c r="F253" s="1" t="s">
        <v>2</v>
      </c>
      <c r="G253" s="1">
        <v>2</v>
      </c>
      <c r="H253" s="1" t="s">
        <v>14</v>
      </c>
      <c r="I253" s="1">
        <v>0</v>
      </c>
      <c r="J253" s="1">
        <v>49034</v>
      </c>
      <c r="K253" s="1">
        <v>28454</v>
      </c>
      <c r="L253" s="1">
        <v>0</v>
      </c>
      <c r="M253" s="1">
        <v>20580</v>
      </c>
      <c r="N253" s="1">
        <v>0</v>
      </c>
      <c r="O253" s="1">
        <v>0</v>
      </c>
      <c r="P253" s="1">
        <v>74.5</v>
      </c>
      <c r="Q253" s="1">
        <v>0</v>
      </c>
      <c r="R253" s="1">
        <v>0</v>
      </c>
      <c r="S253" s="1">
        <v>10</v>
      </c>
      <c r="T253" s="1">
        <v>0</v>
      </c>
      <c r="U253" s="1">
        <v>0</v>
      </c>
      <c r="V253" s="1">
        <v>0</v>
      </c>
      <c r="W253" s="1">
        <v>0</v>
      </c>
      <c r="X253" s="1">
        <v>10</v>
      </c>
      <c r="Y253" s="1">
        <v>55</v>
      </c>
      <c r="Z253" s="1">
        <v>85</v>
      </c>
      <c r="AA253" s="1">
        <v>0</v>
      </c>
      <c r="AB253" s="1">
        <v>0</v>
      </c>
      <c r="AC253" s="1">
        <v>0</v>
      </c>
      <c r="AD253" s="1">
        <v>0</v>
      </c>
      <c r="AE253" s="1">
        <v>55</v>
      </c>
      <c r="AF253" s="1">
        <v>0</v>
      </c>
      <c r="AG253" s="1">
        <v>1.8</v>
      </c>
      <c r="AH253" s="1">
        <v>0</v>
      </c>
      <c r="AI253" s="1">
        <v>1.8</v>
      </c>
      <c r="AJ253" s="1">
        <v>0</v>
      </c>
      <c r="AK253" s="1">
        <v>1.5</v>
      </c>
      <c r="AL253" s="1">
        <v>2.1</v>
      </c>
    </row>
    <row r="254" spans="4:38" x14ac:dyDescent="0.3">
      <c r="D254" s="1">
        <v>10</v>
      </c>
      <c r="E254" s="1">
        <v>8</v>
      </c>
      <c r="F254" s="1" t="s">
        <v>2</v>
      </c>
      <c r="G254" s="1">
        <v>2</v>
      </c>
      <c r="H254" s="1" t="s">
        <v>14</v>
      </c>
      <c r="I254" s="1">
        <v>1</v>
      </c>
      <c r="J254" s="1">
        <v>51203.9999999961</v>
      </c>
      <c r="K254" s="1">
        <v>26453.9999999961</v>
      </c>
      <c r="L254" s="1">
        <v>0</v>
      </c>
      <c r="M254" s="1">
        <v>24750</v>
      </c>
      <c r="N254" s="1">
        <v>0</v>
      </c>
      <c r="O254" s="1">
        <v>0</v>
      </c>
      <c r="P254" s="1">
        <v>70.5</v>
      </c>
      <c r="Q254" s="1">
        <v>0</v>
      </c>
      <c r="R254" s="1">
        <v>0</v>
      </c>
      <c r="S254" s="1">
        <v>10</v>
      </c>
      <c r="T254" s="1">
        <v>0</v>
      </c>
      <c r="U254" s="1">
        <v>0</v>
      </c>
      <c r="V254" s="1">
        <v>0</v>
      </c>
      <c r="W254" s="1">
        <v>0</v>
      </c>
      <c r="X254" s="1">
        <v>10</v>
      </c>
      <c r="Y254" s="1">
        <v>55</v>
      </c>
      <c r="Z254" s="1">
        <v>85</v>
      </c>
      <c r="AA254" s="1">
        <v>0</v>
      </c>
      <c r="AB254" s="1">
        <v>0</v>
      </c>
      <c r="AC254" s="1">
        <v>0</v>
      </c>
      <c r="AD254" s="1">
        <v>0</v>
      </c>
      <c r="AE254" s="1">
        <v>55</v>
      </c>
      <c r="AF254" s="1">
        <v>0</v>
      </c>
      <c r="AG254" s="1">
        <v>2.1</v>
      </c>
      <c r="AH254" s="1">
        <v>0</v>
      </c>
      <c r="AI254" s="1">
        <v>2.1</v>
      </c>
      <c r="AJ254" s="1">
        <v>0</v>
      </c>
      <c r="AK254" s="1">
        <v>1.7</v>
      </c>
      <c r="AL254" s="1">
        <v>2.5</v>
      </c>
    </row>
    <row r="255" spans="4:38" x14ac:dyDescent="0.3">
      <c r="D255" s="1">
        <v>10</v>
      </c>
      <c r="E255" s="1">
        <v>8</v>
      </c>
      <c r="F255" s="1" t="s">
        <v>2</v>
      </c>
      <c r="G255" s="1">
        <v>2</v>
      </c>
      <c r="H255" s="1" t="s">
        <v>14</v>
      </c>
      <c r="I255" s="1">
        <v>3</v>
      </c>
      <c r="J255" s="1">
        <v>59611.999999999702</v>
      </c>
      <c r="K255" s="1">
        <v>43501.999999999702</v>
      </c>
      <c r="L255" s="1">
        <v>0</v>
      </c>
      <c r="M255" s="1">
        <v>16110</v>
      </c>
      <c r="N255" s="1">
        <v>0</v>
      </c>
      <c r="O255" s="1">
        <v>0</v>
      </c>
      <c r="P255" s="1">
        <v>82</v>
      </c>
      <c r="Q255" s="1">
        <v>0</v>
      </c>
      <c r="R255" s="1">
        <v>0</v>
      </c>
      <c r="S255" s="1">
        <v>10</v>
      </c>
      <c r="T255" s="1">
        <v>0</v>
      </c>
      <c r="U255" s="1">
        <v>0</v>
      </c>
      <c r="V255" s="1">
        <v>0</v>
      </c>
      <c r="W255" s="1">
        <v>0</v>
      </c>
      <c r="X255" s="1">
        <v>10</v>
      </c>
      <c r="Y255" s="1">
        <v>55</v>
      </c>
      <c r="Z255" s="1">
        <v>85</v>
      </c>
      <c r="AA255" s="1">
        <v>0</v>
      </c>
      <c r="AB255" s="1">
        <v>0</v>
      </c>
      <c r="AC255" s="1">
        <v>0</v>
      </c>
      <c r="AD255" s="1">
        <v>0</v>
      </c>
      <c r="AE255" s="1">
        <v>55</v>
      </c>
      <c r="AF255" s="1">
        <v>0</v>
      </c>
      <c r="AG255" s="1">
        <v>1.2</v>
      </c>
      <c r="AH255" s="1">
        <v>0</v>
      </c>
      <c r="AI255" s="1">
        <v>1.2</v>
      </c>
      <c r="AJ255" s="1">
        <v>0</v>
      </c>
      <c r="AK255" s="1">
        <v>1.3</v>
      </c>
      <c r="AL255" s="1">
        <v>1.1000000000000001</v>
      </c>
    </row>
    <row r="256" spans="4:38" x14ac:dyDescent="0.3">
      <c r="D256" s="1">
        <v>10</v>
      </c>
      <c r="E256" s="1">
        <v>4</v>
      </c>
      <c r="F256" s="1" t="s">
        <v>2</v>
      </c>
      <c r="G256" s="1">
        <v>3</v>
      </c>
      <c r="H256" s="1" t="s">
        <v>14</v>
      </c>
      <c r="I256" s="1">
        <v>0</v>
      </c>
      <c r="J256" s="1">
        <v>56140.9921818906</v>
      </c>
      <c r="K256" s="1">
        <v>34870.9921818906</v>
      </c>
      <c r="L256" s="1">
        <v>0</v>
      </c>
      <c r="M256" s="1">
        <v>21270</v>
      </c>
      <c r="N256" s="1">
        <v>0</v>
      </c>
      <c r="O256" s="1">
        <v>0</v>
      </c>
      <c r="P256" s="1">
        <v>67.5</v>
      </c>
      <c r="Q256" s="1">
        <v>0</v>
      </c>
      <c r="R256" s="1">
        <v>0</v>
      </c>
      <c r="S256" s="1">
        <v>10</v>
      </c>
      <c r="T256" s="1">
        <v>0</v>
      </c>
      <c r="U256" s="1">
        <v>0</v>
      </c>
      <c r="V256" s="1">
        <v>0</v>
      </c>
      <c r="W256" s="1">
        <v>0</v>
      </c>
      <c r="X256" s="1">
        <v>10</v>
      </c>
      <c r="Y256" s="1">
        <v>51.25</v>
      </c>
      <c r="Z256" s="1">
        <v>90</v>
      </c>
      <c r="AA256" s="1">
        <v>0</v>
      </c>
      <c r="AB256" s="1">
        <v>0</v>
      </c>
      <c r="AC256" s="1">
        <v>0</v>
      </c>
      <c r="AD256" s="1">
        <v>0</v>
      </c>
      <c r="AE256" s="1">
        <v>51.25</v>
      </c>
      <c r="AF256" s="1">
        <v>0</v>
      </c>
      <c r="AG256" s="1">
        <v>1.8</v>
      </c>
      <c r="AH256" s="1">
        <v>0</v>
      </c>
      <c r="AI256" s="1">
        <v>1.8</v>
      </c>
      <c r="AJ256" s="1">
        <v>0</v>
      </c>
      <c r="AK256" s="1">
        <v>1.9</v>
      </c>
      <c r="AL256" s="1">
        <v>1.7</v>
      </c>
    </row>
    <row r="257" spans="4:38" x14ac:dyDescent="0.3">
      <c r="D257" s="1">
        <v>10</v>
      </c>
      <c r="E257" s="1">
        <v>4</v>
      </c>
      <c r="F257" s="1" t="s">
        <v>2</v>
      </c>
      <c r="G257" s="1">
        <v>3</v>
      </c>
      <c r="H257" s="1" t="s">
        <v>14</v>
      </c>
      <c r="I257" s="1">
        <v>1</v>
      </c>
      <c r="J257" s="1">
        <v>61190</v>
      </c>
      <c r="K257" s="1">
        <v>28880</v>
      </c>
      <c r="L257" s="1">
        <v>0</v>
      </c>
      <c r="M257" s="1">
        <v>32310</v>
      </c>
      <c r="N257" s="1">
        <v>0</v>
      </c>
      <c r="O257" s="1">
        <v>0</v>
      </c>
      <c r="P257" s="1">
        <v>58.5</v>
      </c>
      <c r="Q257" s="1">
        <v>0</v>
      </c>
      <c r="R257" s="1">
        <v>0</v>
      </c>
      <c r="S257" s="1">
        <v>10</v>
      </c>
      <c r="T257" s="1">
        <v>0</v>
      </c>
      <c r="U257" s="1">
        <v>0</v>
      </c>
      <c r="V257" s="1">
        <v>0</v>
      </c>
      <c r="W257" s="1">
        <v>0</v>
      </c>
      <c r="X257" s="1">
        <v>10</v>
      </c>
      <c r="Y257" s="1">
        <v>51.25</v>
      </c>
      <c r="Z257" s="1">
        <v>90</v>
      </c>
      <c r="AA257" s="1">
        <v>0</v>
      </c>
      <c r="AB257" s="1">
        <v>0</v>
      </c>
      <c r="AC257" s="1">
        <v>0</v>
      </c>
      <c r="AD257" s="1">
        <v>0</v>
      </c>
      <c r="AE257" s="1">
        <v>51.25</v>
      </c>
      <c r="AF257" s="1">
        <v>0</v>
      </c>
      <c r="AG257" s="1">
        <v>1.75</v>
      </c>
      <c r="AH257" s="1">
        <v>0</v>
      </c>
      <c r="AI257" s="1">
        <v>1.75</v>
      </c>
      <c r="AJ257" s="1">
        <v>0</v>
      </c>
      <c r="AK257" s="1">
        <v>2</v>
      </c>
      <c r="AL257" s="1">
        <v>1.5</v>
      </c>
    </row>
    <row r="258" spans="4:38" x14ac:dyDescent="0.3">
      <c r="D258" s="1">
        <v>10</v>
      </c>
      <c r="E258" s="1">
        <v>4</v>
      </c>
      <c r="F258" s="1" t="s">
        <v>2</v>
      </c>
      <c r="G258" s="1">
        <v>3</v>
      </c>
      <c r="H258" s="1" t="s">
        <v>14</v>
      </c>
      <c r="I258" s="1">
        <v>3</v>
      </c>
      <c r="J258" s="1">
        <v>72599</v>
      </c>
      <c r="K258" s="1">
        <v>60059</v>
      </c>
      <c r="L258" s="1">
        <v>0</v>
      </c>
      <c r="M258" s="1">
        <v>12540</v>
      </c>
      <c r="N258" s="1">
        <v>0</v>
      </c>
      <c r="O258" s="1">
        <v>0</v>
      </c>
      <c r="P258" s="1">
        <v>82</v>
      </c>
      <c r="Q258" s="1">
        <v>0</v>
      </c>
      <c r="R258" s="1">
        <v>0</v>
      </c>
      <c r="S258" s="1">
        <v>10</v>
      </c>
      <c r="T258" s="1">
        <v>0</v>
      </c>
      <c r="U258" s="1">
        <v>0</v>
      </c>
      <c r="V258" s="1">
        <v>0</v>
      </c>
      <c r="W258" s="1">
        <v>0</v>
      </c>
      <c r="X258" s="1">
        <v>10</v>
      </c>
      <c r="Y258" s="1">
        <v>51.25</v>
      </c>
      <c r="Z258" s="1">
        <v>90</v>
      </c>
      <c r="AA258" s="1">
        <v>0</v>
      </c>
      <c r="AB258" s="1">
        <v>0</v>
      </c>
      <c r="AC258" s="1">
        <v>0</v>
      </c>
      <c r="AD258" s="1">
        <v>0</v>
      </c>
      <c r="AE258" s="1">
        <v>51.25</v>
      </c>
      <c r="AF258" s="1">
        <v>0</v>
      </c>
      <c r="AG258" s="1">
        <v>1.35</v>
      </c>
      <c r="AH258" s="1">
        <v>0</v>
      </c>
      <c r="AI258" s="1">
        <v>1.35</v>
      </c>
      <c r="AJ258" s="1">
        <v>0</v>
      </c>
      <c r="AK258" s="1">
        <v>1.6</v>
      </c>
      <c r="AL258" s="1">
        <v>1.1000000000000001</v>
      </c>
    </row>
    <row r="259" spans="4:38" x14ac:dyDescent="0.3">
      <c r="D259" s="1">
        <v>10</v>
      </c>
      <c r="E259" s="1">
        <v>8</v>
      </c>
      <c r="F259" s="1" t="s">
        <v>2</v>
      </c>
      <c r="G259" s="1">
        <v>3</v>
      </c>
      <c r="H259" s="1" t="s">
        <v>14</v>
      </c>
      <c r="I259" s="1">
        <v>0</v>
      </c>
      <c r="J259" s="1">
        <v>45406</v>
      </c>
      <c r="K259" s="1">
        <v>26986</v>
      </c>
      <c r="L259" s="1">
        <v>0</v>
      </c>
      <c r="M259" s="1">
        <v>18420</v>
      </c>
      <c r="N259" s="1">
        <v>0</v>
      </c>
      <c r="O259" s="1">
        <v>0</v>
      </c>
      <c r="P259" s="1">
        <v>76</v>
      </c>
      <c r="Q259" s="1">
        <v>0</v>
      </c>
      <c r="R259" s="1">
        <v>0</v>
      </c>
      <c r="S259" s="1">
        <v>10</v>
      </c>
      <c r="T259" s="1">
        <v>0</v>
      </c>
      <c r="U259" s="1">
        <v>0</v>
      </c>
      <c r="V259" s="1">
        <v>0</v>
      </c>
      <c r="W259" s="1">
        <v>0</v>
      </c>
      <c r="X259" s="1">
        <v>10</v>
      </c>
      <c r="Y259" s="1">
        <v>56.25</v>
      </c>
      <c r="Z259" s="1">
        <v>88</v>
      </c>
      <c r="AA259" s="1">
        <v>0</v>
      </c>
      <c r="AB259" s="1">
        <v>0</v>
      </c>
      <c r="AC259" s="1">
        <v>0</v>
      </c>
      <c r="AD259" s="1">
        <v>0</v>
      </c>
      <c r="AE259" s="1">
        <v>56.25</v>
      </c>
      <c r="AF259" s="1">
        <v>0</v>
      </c>
      <c r="AG259" s="1">
        <v>2</v>
      </c>
      <c r="AH259" s="1">
        <v>0</v>
      </c>
      <c r="AI259" s="1">
        <v>2</v>
      </c>
      <c r="AJ259" s="1">
        <v>0</v>
      </c>
      <c r="AK259" s="1">
        <v>2.2999999999999998</v>
      </c>
      <c r="AL259" s="1">
        <v>1.7</v>
      </c>
    </row>
    <row r="260" spans="4:38" x14ac:dyDescent="0.3">
      <c r="D260" s="1">
        <v>10</v>
      </c>
      <c r="E260" s="1">
        <v>8</v>
      </c>
      <c r="F260" s="1" t="s">
        <v>2</v>
      </c>
      <c r="G260" s="1">
        <v>3</v>
      </c>
      <c r="H260" s="1" t="s">
        <v>14</v>
      </c>
      <c r="I260" s="1">
        <v>1</v>
      </c>
      <c r="J260" s="1">
        <v>61062</v>
      </c>
      <c r="K260" s="1">
        <v>24642</v>
      </c>
      <c r="L260" s="1">
        <v>0</v>
      </c>
      <c r="M260" s="1">
        <v>36420</v>
      </c>
      <c r="N260" s="1">
        <v>0</v>
      </c>
      <c r="O260" s="1">
        <v>0</v>
      </c>
      <c r="P260" s="1">
        <v>52</v>
      </c>
      <c r="Q260" s="1">
        <v>0</v>
      </c>
      <c r="R260" s="1">
        <v>0</v>
      </c>
      <c r="S260" s="1">
        <v>10</v>
      </c>
      <c r="T260" s="1">
        <v>0</v>
      </c>
      <c r="U260" s="1">
        <v>0</v>
      </c>
      <c r="V260" s="1">
        <v>0</v>
      </c>
      <c r="W260" s="1">
        <v>0</v>
      </c>
      <c r="X260" s="1">
        <v>10</v>
      </c>
      <c r="Y260" s="1">
        <v>56.25</v>
      </c>
      <c r="Z260" s="1">
        <v>88</v>
      </c>
      <c r="AA260" s="1">
        <v>0</v>
      </c>
      <c r="AB260" s="1">
        <v>0</v>
      </c>
      <c r="AC260" s="1">
        <v>0</v>
      </c>
      <c r="AD260" s="1">
        <v>0</v>
      </c>
      <c r="AE260" s="1">
        <v>56.25</v>
      </c>
      <c r="AF260" s="1">
        <v>0</v>
      </c>
      <c r="AG260" s="1">
        <v>3.3</v>
      </c>
      <c r="AH260" s="1">
        <v>0</v>
      </c>
      <c r="AI260" s="1">
        <v>3.3</v>
      </c>
      <c r="AJ260" s="1">
        <v>0</v>
      </c>
      <c r="AK260" s="1">
        <v>3.7</v>
      </c>
      <c r="AL260" s="1">
        <v>2.9</v>
      </c>
    </row>
    <row r="261" spans="4:38" x14ac:dyDescent="0.3">
      <c r="D261" s="1">
        <v>10</v>
      </c>
      <c r="E261" s="1">
        <v>8</v>
      </c>
      <c r="F261" s="1" t="s">
        <v>2</v>
      </c>
      <c r="G261" s="1">
        <v>3</v>
      </c>
      <c r="H261" s="1" t="s">
        <v>14</v>
      </c>
      <c r="I261" s="1">
        <v>3</v>
      </c>
      <c r="J261" s="1">
        <v>57987.9999999996</v>
      </c>
      <c r="K261" s="1">
        <v>45597.9999999996</v>
      </c>
      <c r="L261" s="1">
        <v>0</v>
      </c>
      <c r="M261" s="1">
        <v>12390</v>
      </c>
      <c r="N261" s="1">
        <v>0</v>
      </c>
      <c r="O261" s="1">
        <v>0</v>
      </c>
      <c r="P261" s="1">
        <v>84.5</v>
      </c>
      <c r="Q261" s="1">
        <v>0</v>
      </c>
      <c r="R261" s="1">
        <v>0</v>
      </c>
      <c r="S261" s="1">
        <v>10</v>
      </c>
      <c r="T261" s="1">
        <v>0</v>
      </c>
      <c r="U261" s="1">
        <v>0</v>
      </c>
      <c r="V261" s="1">
        <v>0</v>
      </c>
      <c r="W261" s="1">
        <v>0</v>
      </c>
      <c r="X261" s="1">
        <v>10</v>
      </c>
      <c r="Y261" s="1">
        <v>56.25</v>
      </c>
      <c r="Z261" s="1">
        <v>88</v>
      </c>
      <c r="AA261" s="1">
        <v>0</v>
      </c>
      <c r="AB261" s="1">
        <v>0</v>
      </c>
      <c r="AC261" s="1">
        <v>0</v>
      </c>
      <c r="AD261" s="1">
        <v>0</v>
      </c>
      <c r="AE261" s="1">
        <v>56.25</v>
      </c>
      <c r="AF261" s="1">
        <v>0</v>
      </c>
      <c r="AG261" s="1">
        <v>1.25</v>
      </c>
      <c r="AH261" s="1">
        <v>0</v>
      </c>
      <c r="AI261" s="1">
        <v>1.25</v>
      </c>
      <c r="AJ261" s="1">
        <v>0</v>
      </c>
      <c r="AK261" s="1">
        <v>1.3</v>
      </c>
      <c r="AL261" s="1">
        <v>1.2</v>
      </c>
    </row>
    <row r="262" spans="4:38" x14ac:dyDescent="0.3">
      <c r="D262" s="1">
        <v>10</v>
      </c>
      <c r="E262" s="1">
        <v>4</v>
      </c>
      <c r="F262" s="1" t="s">
        <v>2</v>
      </c>
      <c r="G262" s="1">
        <v>4</v>
      </c>
      <c r="H262" s="1" t="s">
        <v>14</v>
      </c>
      <c r="I262" s="1">
        <v>0</v>
      </c>
      <c r="J262" s="1">
        <v>61816</v>
      </c>
      <c r="K262" s="1">
        <v>37936</v>
      </c>
      <c r="L262" s="1">
        <v>0</v>
      </c>
      <c r="M262" s="1">
        <v>23880</v>
      </c>
      <c r="N262" s="1">
        <v>0</v>
      </c>
      <c r="O262" s="1">
        <v>0</v>
      </c>
      <c r="P262" s="1">
        <v>72.5</v>
      </c>
      <c r="Q262" s="1">
        <v>0</v>
      </c>
      <c r="R262" s="1">
        <v>0</v>
      </c>
      <c r="S262" s="1">
        <v>10</v>
      </c>
      <c r="T262" s="1">
        <v>0</v>
      </c>
      <c r="U262" s="1">
        <v>0</v>
      </c>
      <c r="V262" s="1">
        <v>0</v>
      </c>
      <c r="W262" s="1">
        <v>0</v>
      </c>
      <c r="X262" s="1">
        <v>9</v>
      </c>
      <c r="Y262" s="1">
        <v>48.75</v>
      </c>
      <c r="Z262" s="1">
        <v>88</v>
      </c>
      <c r="AA262" s="1">
        <v>0</v>
      </c>
      <c r="AB262" s="1">
        <v>0</v>
      </c>
      <c r="AC262" s="1">
        <v>0</v>
      </c>
      <c r="AD262" s="1">
        <v>0</v>
      </c>
      <c r="AE262" s="1">
        <v>48.75</v>
      </c>
      <c r="AF262" s="1">
        <v>0</v>
      </c>
      <c r="AG262" s="1">
        <v>1.3</v>
      </c>
      <c r="AH262" s="1">
        <v>0</v>
      </c>
      <c r="AI262" s="1">
        <v>1.3</v>
      </c>
      <c r="AJ262" s="1">
        <v>0</v>
      </c>
      <c r="AK262" s="1">
        <v>1.2</v>
      </c>
      <c r="AL262" s="1">
        <v>1.4</v>
      </c>
    </row>
    <row r="263" spans="4:38" x14ac:dyDescent="0.3">
      <c r="D263" s="1">
        <v>10</v>
      </c>
      <c r="E263" s="1">
        <v>4</v>
      </c>
      <c r="F263" s="1" t="s">
        <v>2</v>
      </c>
      <c r="G263" s="1">
        <v>4</v>
      </c>
      <c r="H263" s="1" t="s">
        <v>14</v>
      </c>
      <c r="I263" s="1">
        <v>1</v>
      </c>
      <c r="J263" s="1">
        <v>83469</v>
      </c>
      <c r="K263" s="1">
        <v>26229</v>
      </c>
      <c r="L263" s="1">
        <v>0</v>
      </c>
      <c r="M263" s="1">
        <v>57240</v>
      </c>
      <c r="N263" s="1">
        <v>0</v>
      </c>
      <c r="O263" s="1">
        <v>0</v>
      </c>
      <c r="P263" s="1">
        <v>40.5</v>
      </c>
      <c r="Q263" s="1">
        <v>0</v>
      </c>
      <c r="R263" s="1">
        <v>0</v>
      </c>
      <c r="S263" s="1">
        <v>10</v>
      </c>
      <c r="T263" s="1">
        <v>0</v>
      </c>
      <c r="U263" s="1">
        <v>0</v>
      </c>
      <c r="V263" s="1">
        <v>0</v>
      </c>
      <c r="W263" s="1">
        <v>0</v>
      </c>
      <c r="X263" s="1">
        <v>9</v>
      </c>
      <c r="Y263" s="1">
        <v>48.75</v>
      </c>
      <c r="Z263" s="1">
        <v>88</v>
      </c>
      <c r="AA263" s="1">
        <v>0</v>
      </c>
      <c r="AB263" s="1">
        <v>0</v>
      </c>
      <c r="AC263" s="1">
        <v>0</v>
      </c>
      <c r="AD263" s="1">
        <v>0</v>
      </c>
      <c r="AE263" s="1">
        <v>48.75</v>
      </c>
      <c r="AF263" s="1">
        <v>0</v>
      </c>
      <c r="AG263" s="1">
        <v>1.9</v>
      </c>
      <c r="AH263" s="1">
        <v>0</v>
      </c>
      <c r="AI263" s="1">
        <v>1.9</v>
      </c>
      <c r="AJ263" s="1">
        <v>0</v>
      </c>
      <c r="AK263" s="1">
        <v>1.7</v>
      </c>
      <c r="AL263" s="1">
        <v>2.1</v>
      </c>
    </row>
    <row r="264" spans="4:38" x14ac:dyDescent="0.3">
      <c r="D264" s="1">
        <v>10</v>
      </c>
      <c r="E264" s="1">
        <v>4</v>
      </c>
      <c r="F264" s="1" t="s">
        <v>2</v>
      </c>
      <c r="G264" s="1">
        <v>4</v>
      </c>
      <c r="H264" s="1" t="s">
        <v>14</v>
      </c>
      <c r="I264" s="1">
        <v>3</v>
      </c>
      <c r="J264" s="1">
        <v>65836</v>
      </c>
      <c r="K264" s="1">
        <v>45796</v>
      </c>
      <c r="L264" s="1">
        <v>0</v>
      </c>
      <c r="M264" s="1">
        <v>20040</v>
      </c>
      <c r="N264" s="1">
        <v>0</v>
      </c>
      <c r="O264" s="1">
        <v>0</v>
      </c>
      <c r="P264" s="1">
        <v>78</v>
      </c>
      <c r="Q264" s="1">
        <v>0</v>
      </c>
      <c r="R264" s="1">
        <v>0</v>
      </c>
      <c r="S264" s="1">
        <v>10</v>
      </c>
      <c r="T264" s="1">
        <v>0</v>
      </c>
      <c r="U264" s="1">
        <v>0</v>
      </c>
      <c r="V264" s="1">
        <v>0</v>
      </c>
      <c r="W264" s="1">
        <v>0</v>
      </c>
      <c r="X264" s="1">
        <v>9</v>
      </c>
      <c r="Y264" s="1">
        <v>48.75</v>
      </c>
      <c r="Z264" s="1">
        <v>88</v>
      </c>
      <c r="AA264" s="1">
        <v>0</v>
      </c>
      <c r="AB264" s="1">
        <v>0</v>
      </c>
      <c r="AC264" s="1">
        <v>0</v>
      </c>
      <c r="AD264" s="1">
        <v>0</v>
      </c>
      <c r="AE264" s="1">
        <v>48.75</v>
      </c>
      <c r="AF264" s="1">
        <v>0</v>
      </c>
      <c r="AG264" s="1">
        <v>1.3</v>
      </c>
      <c r="AH264" s="1">
        <v>0</v>
      </c>
      <c r="AI264" s="1">
        <v>1.3</v>
      </c>
      <c r="AJ264" s="1">
        <v>0</v>
      </c>
      <c r="AK264" s="1">
        <v>1.3</v>
      </c>
      <c r="AL264" s="1">
        <v>1.3</v>
      </c>
    </row>
    <row r="265" spans="4:38" x14ac:dyDescent="0.3">
      <c r="D265" s="1">
        <v>10</v>
      </c>
      <c r="E265" s="1">
        <v>8</v>
      </c>
      <c r="F265" s="1" t="s">
        <v>2</v>
      </c>
      <c r="G265" s="1">
        <v>4</v>
      </c>
      <c r="H265" s="1" t="s">
        <v>14</v>
      </c>
      <c r="I265" s="1">
        <v>0</v>
      </c>
      <c r="J265" s="1">
        <v>58520</v>
      </c>
      <c r="K265" s="1">
        <v>34520</v>
      </c>
      <c r="L265" s="1">
        <v>0</v>
      </c>
      <c r="M265" s="1">
        <v>24000</v>
      </c>
      <c r="N265" s="1">
        <v>0</v>
      </c>
      <c r="O265" s="1">
        <v>0</v>
      </c>
      <c r="P265" s="1">
        <v>77</v>
      </c>
      <c r="Q265" s="1">
        <v>0</v>
      </c>
      <c r="R265" s="1">
        <v>0</v>
      </c>
      <c r="S265" s="1">
        <v>10</v>
      </c>
      <c r="T265" s="1">
        <v>0</v>
      </c>
      <c r="U265" s="1">
        <v>0</v>
      </c>
      <c r="V265" s="1">
        <v>0</v>
      </c>
      <c r="W265" s="1">
        <v>0</v>
      </c>
      <c r="X265" s="1">
        <v>9</v>
      </c>
      <c r="Y265" s="1">
        <v>52.25</v>
      </c>
      <c r="Z265" s="1">
        <v>88</v>
      </c>
      <c r="AA265" s="1">
        <v>0</v>
      </c>
      <c r="AB265" s="1">
        <v>0</v>
      </c>
      <c r="AC265" s="1">
        <v>0</v>
      </c>
      <c r="AD265" s="1">
        <v>0</v>
      </c>
      <c r="AE265" s="1">
        <v>52.25</v>
      </c>
      <c r="AF265" s="1">
        <v>0</v>
      </c>
      <c r="AG265" s="1">
        <v>1.5</v>
      </c>
      <c r="AH265" s="1">
        <v>0</v>
      </c>
      <c r="AI265" s="1">
        <v>1.5</v>
      </c>
      <c r="AJ265" s="1">
        <v>0</v>
      </c>
      <c r="AK265" s="1">
        <v>1.6</v>
      </c>
      <c r="AL265" s="1">
        <v>1.4</v>
      </c>
    </row>
    <row r="266" spans="4:38" x14ac:dyDescent="0.3">
      <c r="D266" s="1">
        <v>10</v>
      </c>
      <c r="E266" s="1">
        <v>8</v>
      </c>
      <c r="F266" s="1" t="s">
        <v>2</v>
      </c>
      <c r="G266" s="1">
        <v>4</v>
      </c>
      <c r="H266" s="1" t="s">
        <v>14</v>
      </c>
      <c r="I266" s="1">
        <v>1</v>
      </c>
      <c r="J266" s="1">
        <v>81802</v>
      </c>
      <c r="K266" s="1">
        <v>25042</v>
      </c>
      <c r="L266" s="1">
        <v>0</v>
      </c>
      <c r="M266" s="1">
        <v>56760</v>
      </c>
      <c r="N266" s="1">
        <v>0</v>
      </c>
      <c r="O266" s="1">
        <v>0</v>
      </c>
      <c r="P266" s="1">
        <v>47</v>
      </c>
      <c r="Q266" s="1">
        <v>0</v>
      </c>
      <c r="R266" s="1">
        <v>0</v>
      </c>
      <c r="S266" s="1">
        <v>10</v>
      </c>
      <c r="T266" s="1">
        <v>0</v>
      </c>
      <c r="U266" s="1">
        <v>0</v>
      </c>
      <c r="V266" s="1">
        <v>0</v>
      </c>
      <c r="W266" s="1">
        <v>0</v>
      </c>
      <c r="X266" s="1">
        <v>9</v>
      </c>
      <c r="Y266" s="1">
        <v>52.25</v>
      </c>
      <c r="Z266" s="1">
        <v>88</v>
      </c>
      <c r="AA266" s="1">
        <v>0</v>
      </c>
      <c r="AB266" s="1">
        <v>0</v>
      </c>
      <c r="AC266" s="1">
        <v>0</v>
      </c>
      <c r="AD266" s="1">
        <v>0</v>
      </c>
      <c r="AE266" s="1">
        <v>52.25</v>
      </c>
      <c r="AF266" s="1">
        <v>0</v>
      </c>
      <c r="AG266" s="1">
        <v>3.05</v>
      </c>
      <c r="AH266" s="1">
        <v>0</v>
      </c>
      <c r="AI266" s="1">
        <v>3.05</v>
      </c>
      <c r="AJ266" s="1">
        <v>0</v>
      </c>
      <c r="AK266" s="1">
        <v>2.8</v>
      </c>
      <c r="AL266" s="1">
        <v>3.3</v>
      </c>
    </row>
    <row r="267" spans="4:38" x14ac:dyDescent="0.3">
      <c r="D267" s="1">
        <v>10</v>
      </c>
      <c r="E267" s="1">
        <v>8</v>
      </c>
      <c r="F267" s="1" t="s">
        <v>2</v>
      </c>
      <c r="G267" s="1">
        <v>4</v>
      </c>
      <c r="H267" s="1" t="s">
        <v>14</v>
      </c>
      <c r="I267" s="1">
        <v>3</v>
      </c>
      <c r="J267" s="1">
        <v>67573.999999999505</v>
      </c>
      <c r="K267" s="1">
        <v>47713.999999999498</v>
      </c>
      <c r="L267" s="1">
        <v>0</v>
      </c>
      <c r="M267" s="1">
        <v>19860</v>
      </c>
      <c r="N267" s="1">
        <v>0</v>
      </c>
      <c r="O267" s="1">
        <v>0</v>
      </c>
      <c r="P267" s="1">
        <v>82</v>
      </c>
      <c r="Q267" s="1">
        <v>0</v>
      </c>
      <c r="R267" s="1">
        <v>0</v>
      </c>
      <c r="S267" s="1">
        <v>10</v>
      </c>
      <c r="T267" s="1">
        <v>0</v>
      </c>
      <c r="U267" s="1">
        <v>0</v>
      </c>
      <c r="V267" s="1">
        <v>0</v>
      </c>
      <c r="W267" s="1">
        <v>0</v>
      </c>
      <c r="X267" s="1">
        <v>9</v>
      </c>
      <c r="Y267" s="1">
        <v>52.25</v>
      </c>
      <c r="Z267" s="1">
        <v>88</v>
      </c>
      <c r="AA267" s="1">
        <v>0</v>
      </c>
      <c r="AB267" s="1">
        <v>0</v>
      </c>
      <c r="AC267" s="1">
        <v>0</v>
      </c>
      <c r="AD267" s="1">
        <v>0</v>
      </c>
      <c r="AE267" s="1">
        <v>52.25</v>
      </c>
      <c r="AF267" s="1">
        <v>0</v>
      </c>
      <c r="AG267" s="1">
        <v>1.3</v>
      </c>
      <c r="AH267" s="1">
        <v>0</v>
      </c>
      <c r="AI267" s="1">
        <v>1.3</v>
      </c>
      <c r="AJ267" s="1">
        <v>0</v>
      </c>
      <c r="AK267" s="1">
        <v>1.2</v>
      </c>
      <c r="AL267" s="1">
        <v>1.4</v>
      </c>
    </row>
    <row r="268" spans="4:38" x14ac:dyDescent="0.3">
      <c r="D268" s="1">
        <v>10</v>
      </c>
      <c r="E268" s="1">
        <v>4</v>
      </c>
      <c r="F268" s="1" t="s">
        <v>2</v>
      </c>
      <c r="G268" s="1">
        <v>5</v>
      </c>
      <c r="H268" s="1" t="s">
        <v>14</v>
      </c>
      <c r="I268" s="1">
        <v>0</v>
      </c>
      <c r="J268" s="1">
        <v>69256</v>
      </c>
      <c r="K268" s="1">
        <v>38476</v>
      </c>
      <c r="L268" s="1">
        <v>0</v>
      </c>
      <c r="M268" s="1">
        <v>30780</v>
      </c>
      <c r="N268" s="1">
        <v>0</v>
      </c>
      <c r="O268" s="1">
        <v>0</v>
      </c>
      <c r="P268" s="1">
        <v>74</v>
      </c>
      <c r="Q268" s="1">
        <v>0</v>
      </c>
      <c r="R268" s="1">
        <v>0</v>
      </c>
      <c r="S268" s="1">
        <v>10</v>
      </c>
      <c r="T268" s="1">
        <v>0</v>
      </c>
      <c r="U268" s="1">
        <v>0</v>
      </c>
      <c r="V268" s="1">
        <v>0</v>
      </c>
      <c r="W268" s="1">
        <v>0</v>
      </c>
      <c r="X268" s="1">
        <v>10</v>
      </c>
      <c r="Y268" s="1">
        <v>49.5</v>
      </c>
      <c r="Z268" s="1">
        <v>90</v>
      </c>
      <c r="AA268" s="1">
        <v>0</v>
      </c>
      <c r="AB268" s="1">
        <v>0</v>
      </c>
      <c r="AC268" s="1">
        <v>0</v>
      </c>
      <c r="AD268" s="1">
        <v>0</v>
      </c>
      <c r="AE268" s="1">
        <v>49.5</v>
      </c>
      <c r="AF268" s="1">
        <v>0</v>
      </c>
      <c r="AG268" s="1">
        <v>1.55</v>
      </c>
      <c r="AH268" s="1">
        <v>0</v>
      </c>
      <c r="AI268" s="1">
        <v>1.55</v>
      </c>
      <c r="AJ268" s="1">
        <v>0</v>
      </c>
      <c r="AK268" s="1">
        <v>1.7</v>
      </c>
      <c r="AL268" s="1">
        <v>1.4</v>
      </c>
    </row>
    <row r="269" spans="4:38" x14ac:dyDescent="0.3">
      <c r="D269" s="1">
        <v>10</v>
      </c>
      <c r="E269" s="1">
        <v>4</v>
      </c>
      <c r="F269" s="1" t="s">
        <v>2</v>
      </c>
      <c r="G269" s="1">
        <v>5</v>
      </c>
      <c r="H269" s="1" t="s">
        <v>14</v>
      </c>
      <c r="I269" s="1">
        <v>1</v>
      </c>
      <c r="J269" s="1">
        <v>84933</v>
      </c>
      <c r="K269" s="1">
        <v>29433</v>
      </c>
      <c r="L269" s="1">
        <v>0</v>
      </c>
      <c r="M269" s="1">
        <v>55500</v>
      </c>
      <c r="N269" s="1">
        <v>0</v>
      </c>
      <c r="O269" s="1">
        <v>0</v>
      </c>
      <c r="P269" s="1">
        <v>51</v>
      </c>
      <c r="Q269" s="1">
        <v>0</v>
      </c>
      <c r="R269" s="1">
        <v>0</v>
      </c>
      <c r="S269" s="1">
        <v>10</v>
      </c>
      <c r="T269" s="1">
        <v>0</v>
      </c>
      <c r="U269" s="1">
        <v>0</v>
      </c>
      <c r="V269" s="1">
        <v>0</v>
      </c>
      <c r="W269" s="1">
        <v>0</v>
      </c>
      <c r="X269" s="1">
        <v>10</v>
      </c>
      <c r="Y269" s="1">
        <v>49.5</v>
      </c>
      <c r="Z269" s="1">
        <v>90</v>
      </c>
      <c r="AA269" s="1">
        <v>0</v>
      </c>
      <c r="AB269" s="1">
        <v>0</v>
      </c>
      <c r="AC269" s="1">
        <v>0</v>
      </c>
      <c r="AD269" s="1">
        <v>0</v>
      </c>
      <c r="AE269" s="1">
        <v>49.5</v>
      </c>
      <c r="AF269" s="1">
        <v>0</v>
      </c>
      <c r="AG269" s="1">
        <v>2.25</v>
      </c>
      <c r="AH269" s="1">
        <v>0</v>
      </c>
      <c r="AI269" s="1">
        <v>2.25</v>
      </c>
      <c r="AJ269" s="1">
        <v>0</v>
      </c>
      <c r="AK269" s="1">
        <v>2.2999999999999998</v>
      </c>
      <c r="AL269" s="1">
        <v>2.2000000000000002</v>
      </c>
    </row>
    <row r="270" spans="4:38" x14ac:dyDescent="0.3">
      <c r="D270" s="1">
        <v>10</v>
      </c>
      <c r="E270" s="1">
        <v>4</v>
      </c>
      <c r="F270" s="1" t="s">
        <v>2</v>
      </c>
      <c r="G270" s="1">
        <v>5</v>
      </c>
      <c r="H270" s="1" t="s">
        <v>14</v>
      </c>
      <c r="I270" s="1">
        <v>3</v>
      </c>
      <c r="J270" s="1">
        <v>85144</v>
      </c>
      <c r="K270" s="1">
        <v>60664</v>
      </c>
      <c r="L270" s="1">
        <v>0</v>
      </c>
      <c r="M270" s="1">
        <v>24480</v>
      </c>
      <c r="N270" s="1">
        <v>0</v>
      </c>
      <c r="O270" s="1">
        <v>0</v>
      </c>
      <c r="P270" s="1">
        <v>79</v>
      </c>
      <c r="Q270" s="1">
        <v>0</v>
      </c>
      <c r="R270" s="1">
        <v>0</v>
      </c>
      <c r="S270" s="1">
        <v>10</v>
      </c>
      <c r="T270" s="1">
        <v>0</v>
      </c>
      <c r="U270" s="1">
        <v>0</v>
      </c>
      <c r="V270" s="1">
        <v>0</v>
      </c>
      <c r="W270" s="1">
        <v>0</v>
      </c>
      <c r="X270" s="1">
        <v>10</v>
      </c>
      <c r="Y270" s="1">
        <v>49.5</v>
      </c>
      <c r="Z270" s="1">
        <v>90</v>
      </c>
      <c r="AA270" s="1">
        <v>0</v>
      </c>
      <c r="AB270" s="1">
        <v>0</v>
      </c>
      <c r="AC270" s="1">
        <v>0</v>
      </c>
      <c r="AD270" s="1">
        <v>0</v>
      </c>
      <c r="AE270" s="1">
        <v>49.5</v>
      </c>
      <c r="AF270" s="1">
        <v>0</v>
      </c>
      <c r="AG270" s="1">
        <v>1.4</v>
      </c>
      <c r="AH270" s="1">
        <v>0</v>
      </c>
      <c r="AI270" s="1">
        <v>1.4</v>
      </c>
      <c r="AJ270" s="1">
        <v>0</v>
      </c>
      <c r="AK270" s="1">
        <v>1.6</v>
      </c>
      <c r="AL270" s="1">
        <v>1.2</v>
      </c>
    </row>
    <row r="271" spans="4:38" x14ac:dyDescent="0.3">
      <c r="D271" s="1">
        <v>10</v>
      </c>
      <c r="E271" s="1">
        <v>8</v>
      </c>
      <c r="F271" s="1" t="s">
        <v>2</v>
      </c>
      <c r="G271" s="1">
        <v>5</v>
      </c>
      <c r="H271" s="1" t="s">
        <v>14</v>
      </c>
      <c r="I271" s="1">
        <v>0</v>
      </c>
      <c r="J271" s="1">
        <v>66432</v>
      </c>
      <c r="K271" s="1">
        <v>30642</v>
      </c>
      <c r="L271" s="1">
        <v>0</v>
      </c>
      <c r="M271" s="1">
        <v>35790</v>
      </c>
      <c r="N271" s="1">
        <v>0</v>
      </c>
      <c r="O271" s="1">
        <v>0</v>
      </c>
      <c r="P271" s="1">
        <v>69</v>
      </c>
      <c r="Q271" s="1">
        <v>0</v>
      </c>
      <c r="R271" s="1">
        <v>0</v>
      </c>
      <c r="S271" s="1">
        <v>10</v>
      </c>
      <c r="T271" s="1">
        <v>0</v>
      </c>
      <c r="U271" s="1">
        <v>0</v>
      </c>
      <c r="V271" s="1">
        <v>0</v>
      </c>
      <c r="W271" s="1">
        <v>0</v>
      </c>
      <c r="X271" s="1">
        <v>10</v>
      </c>
      <c r="Y271" s="1">
        <v>50.25</v>
      </c>
      <c r="Z271" s="1">
        <v>82</v>
      </c>
      <c r="AA271" s="1">
        <v>0</v>
      </c>
      <c r="AB271" s="1">
        <v>0</v>
      </c>
      <c r="AC271" s="1">
        <v>0</v>
      </c>
      <c r="AD271" s="1">
        <v>0</v>
      </c>
      <c r="AE271" s="1">
        <v>50.25</v>
      </c>
      <c r="AF271" s="1">
        <v>0</v>
      </c>
      <c r="AG271" s="1">
        <v>1.85</v>
      </c>
      <c r="AH271" s="1">
        <v>0</v>
      </c>
      <c r="AI271" s="1">
        <v>1.85</v>
      </c>
      <c r="AJ271" s="1">
        <v>0</v>
      </c>
      <c r="AK271" s="1">
        <v>2.2000000000000002</v>
      </c>
      <c r="AL271" s="1">
        <v>1.5</v>
      </c>
    </row>
    <row r="272" spans="4:38" x14ac:dyDescent="0.3">
      <c r="D272" s="1">
        <v>10</v>
      </c>
      <c r="E272" s="1">
        <v>8</v>
      </c>
      <c r="F272" s="1" t="s">
        <v>2</v>
      </c>
      <c r="G272" s="1">
        <v>5</v>
      </c>
      <c r="H272" s="1" t="s">
        <v>14</v>
      </c>
      <c r="I272" s="1">
        <v>1</v>
      </c>
      <c r="J272" s="1">
        <v>75949</v>
      </c>
      <c r="K272" s="1">
        <v>28819</v>
      </c>
      <c r="L272" s="1">
        <v>0</v>
      </c>
      <c r="M272" s="1">
        <v>47130</v>
      </c>
      <c r="N272" s="1">
        <v>0</v>
      </c>
      <c r="O272" s="1">
        <v>0</v>
      </c>
      <c r="P272" s="1">
        <v>57.5</v>
      </c>
      <c r="Q272" s="1">
        <v>0</v>
      </c>
      <c r="R272" s="1">
        <v>0</v>
      </c>
      <c r="S272" s="1">
        <v>10</v>
      </c>
      <c r="T272" s="1">
        <v>0</v>
      </c>
      <c r="U272" s="1">
        <v>0</v>
      </c>
      <c r="V272" s="1">
        <v>0</v>
      </c>
      <c r="W272" s="1">
        <v>0</v>
      </c>
      <c r="X272" s="1">
        <v>10</v>
      </c>
      <c r="Y272" s="1">
        <v>50.25</v>
      </c>
      <c r="Z272" s="1">
        <v>82</v>
      </c>
      <c r="AA272" s="1">
        <v>0</v>
      </c>
      <c r="AB272" s="1">
        <v>0</v>
      </c>
      <c r="AC272" s="1">
        <v>0</v>
      </c>
      <c r="AD272" s="1">
        <v>0</v>
      </c>
      <c r="AE272" s="1">
        <v>50.25</v>
      </c>
      <c r="AF272" s="1">
        <v>0</v>
      </c>
      <c r="AG272" s="1">
        <v>2.8</v>
      </c>
      <c r="AH272" s="1">
        <v>0</v>
      </c>
      <c r="AI272" s="1">
        <v>2.8</v>
      </c>
      <c r="AJ272" s="1">
        <v>0</v>
      </c>
      <c r="AK272" s="1">
        <v>2.9</v>
      </c>
      <c r="AL272" s="1">
        <v>2.7</v>
      </c>
    </row>
    <row r="273" spans="4:38" x14ac:dyDescent="0.3">
      <c r="D273" s="1">
        <v>10</v>
      </c>
      <c r="E273" s="1">
        <v>8</v>
      </c>
      <c r="F273" s="1" t="s">
        <v>2</v>
      </c>
      <c r="G273" s="1">
        <v>5</v>
      </c>
      <c r="H273" s="1" t="s">
        <v>14</v>
      </c>
      <c r="I273" s="1">
        <v>3</v>
      </c>
      <c r="J273" s="1">
        <v>69273</v>
      </c>
      <c r="K273" s="1">
        <v>38553</v>
      </c>
      <c r="L273" s="1">
        <v>0</v>
      </c>
      <c r="M273" s="1">
        <v>30720</v>
      </c>
      <c r="N273" s="1">
        <v>0</v>
      </c>
      <c r="O273" s="1">
        <v>0</v>
      </c>
      <c r="P273" s="1">
        <v>75.5</v>
      </c>
      <c r="Q273" s="1">
        <v>0</v>
      </c>
      <c r="R273" s="1">
        <v>0</v>
      </c>
      <c r="S273" s="1">
        <v>10</v>
      </c>
      <c r="T273" s="1">
        <v>0</v>
      </c>
      <c r="U273" s="1">
        <v>0</v>
      </c>
      <c r="V273" s="1">
        <v>0</v>
      </c>
      <c r="W273" s="1">
        <v>0</v>
      </c>
      <c r="X273" s="1">
        <v>10</v>
      </c>
      <c r="Y273" s="1">
        <v>50.25</v>
      </c>
      <c r="Z273" s="1">
        <v>82</v>
      </c>
      <c r="AA273" s="1">
        <v>0</v>
      </c>
      <c r="AB273" s="1">
        <v>0</v>
      </c>
      <c r="AC273" s="1">
        <v>0</v>
      </c>
      <c r="AD273" s="1">
        <v>0</v>
      </c>
      <c r="AE273" s="1">
        <v>50.25</v>
      </c>
      <c r="AF273" s="1">
        <v>0</v>
      </c>
      <c r="AG273" s="1">
        <v>1.5</v>
      </c>
      <c r="AH273" s="1">
        <v>0</v>
      </c>
      <c r="AI273" s="1">
        <v>1.5</v>
      </c>
      <c r="AJ273" s="1">
        <v>0</v>
      </c>
      <c r="AK273" s="1">
        <v>1.8</v>
      </c>
      <c r="AL273" s="1">
        <v>1.2</v>
      </c>
    </row>
    <row r="274" spans="4:38" x14ac:dyDescent="0.3">
      <c r="D274" s="1">
        <v>10</v>
      </c>
      <c r="E274" s="1">
        <v>4</v>
      </c>
      <c r="F274" s="1" t="s">
        <v>2</v>
      </c>
      <c r="G274" s="1">
        <v>6</v>
      </c>
      <c r="H274" s="1" t="s">
        <v>14</v>
      </c>
      <c r="I274" s="1">
        <v>0</v>
      </c>
      <c r="J274" s="1">
        <v>56525</v>
      </c>
      <c r="K274" s="1">
        <v>38615</v>
      </c>
      <c r="L274" s="1">
        <v>0</v>
      </c>
      <c r="M274" s="1">
        <v>17910</v>
      </c>
      <c r="N274" s="1">
        <v>0</v>
      </c>
      <c r="O274" s="1">
        <v>0</v>
      </c>
      <c r="P274" s="1">
        <v>76</v>
      </c>
      <c r="Q274" s="1">
        <v>0</v>
      </c>
      <c r="R274" s="1">
        <v>0</v>
      </c>
      <c r="S274" s="1">
        <v>10</v>
      </c>
      <c r="T274" s="1">
        <v>0</v>
      </c>
      <c r="U274" s="1">
        <v>0</v>
      </c>
      <c r="V274" s="1">
        <v>0</v>
      </c>
      <c r="W274" s="1">
        <v>0</v>
      </c>
      <c r="X274" s="1">
        <v>10</v>
      </c>
      <c r="Y274" s="1">
        <v>50.75</v>
      </c>
      <c r="Z274" s="1">
        <v>89</v>
      </c>
      <c r="AA274" s="1">
        <v>0</v>
      </c>
      <c r="AB274" s="1">
        <v>0</v>
      </c>
      <c r="AC274" s="1">
        <v>0</v>
      </c>
      <c r="AD274" s="1">
        <v>0</v>
      </c>
      <c r="AE274" s="1">
        <v>50.75</v>
      </c>
      <c r="AF274" s="1">
        <v>0</v>
      </c>
      <c r="AG274" s="1">
        <v>1.4</v>
      </c>
      <c r="AH274" s="1">
        <v>0</v>
      </c>
      <c r="AI274" s="1">
        <v>1.4</v>
      </c>
      <c r="AJ274" s="1">
        <v>0</v>
      </c>
      <c r="AK274" s="1">
        <v>1.4</v>
      </c>
      <c r="AL274" s="1">
        <v>1.4</v>
      </c>
    </row>
    <row r="275" spans="4:38" x14ac:dyDescent="0.3">
      <c r="D275" s="1">
        <v>10</v>
      </c>
      <c r="E275" s="1">
        <v>4</v>
      </c>
      <c r="F275" s="1" t="s">
        <v>2</v>
      </c>
      <c r="G275" s="1">
        <v>6</v>
      </c>
      <c r="H275" s="1" t="s">
        <v>14</v>
      </c>
      <c r="I275" s="1">
        <v>1</v>
      </c>
      <c r="J275" s="1">
        <v>78153</v>
      </c>
      <c r="K275" s="1">
        <v>29193</v>
      </c>
      <c r="L275" s="1">
        <v>0</v>
      </c>
      <c r="M275" s="1">
        <v>48960</v>
      </c>
      <c r="N275" s="1">
        <v>0</v>
      </c>
      <c r="O275" s="1">
        <v>0</v>
      </c>
      <c r="P275" s="1">
        <v>48</v>
      </c>
      <c r="Q275" s="1">
        <v>0</v>
      </c>
      <c r="R275" s="1">
        <v>0</v>
      </c>
      <c r="S275" s="1">
        <v>10</v>
      </c>
      <c r="T275" s="1">
        <v>0</v>
      </c>
      <c r="U275" s="1">
        <v>0</v>
      </c>
      <c r="V275" s="1">
        <v>0</v>
      </c>
      <c r="W275" s="1">
        <v>0</v>
      </c>
      <c r="X275" s="1">
        <v>10</v>
      </c>
      <c r="Y275" s="1">
        <v>50.75</v>
      </c>
      <c r="Z275" s="1">
        <v>89</v>
      </c>
      <c r="AA275" s="1">
        <v>0</v>
      </c>
      <c r="AB275" s="1">
        <v>0</v>
      </c>
      <c r="AC275" s="1">
        <v>0</v>
      </c>
      <c r="AD275" s="1">
        <v>0</v>
      </c>
      <c r="AE275" s="1">
        <v>50.75</v>
      </c>
      <c r="AF275" s="1">
        <v>0</v>
      </c>
      <c r="AG275" s="1">
        <v>1.75</v>
      </c>
      <c r="AH275" s="1">
        <v>0</v>
      </c>
      <c r="AI275" s="1">
        <v>1.75</v>
      </c>
      <c r="AJ275" s="1">
        <v>0</v>
      </c>
      <c r="AK275" s="1">
        <v>2.1</v>
      </c>
      <c r="AL275" s="1">
        <v>1.4</v>
      </c>
    </row>
    <row r="276" spans="4:38" x14ac:dyDescent="0.3">
      <c r="D276" s="1">
        <v>10</v>
      </c>
      <c r="E276" s="1">
        <v>4</v>
      </c>
      <c r="F276" s="1" t="s">
        <v>2</v>
      </c>
      <c r="G276" s="1">
        <v>6</v>
      </c>
      <c r="H276" s="1" t="s">
        <v>14</v>
      </c>
      <c r="I276" s="1">
        <v>3</v>
      </c>
      <c r="J276" s="1">
        <v>70191.999999999898</v>
      </c>
      <c r="K276" s="1">
        <v>59931.999999999898</v>
      </c>
      <c r="L276" s="1">
        <v>0</v>
      </c>
      <c r="M276" s="1">
        <v>10260</v>
      </c>
      <c r="N276" s="1">
        <v>0</v>
      </c>
      <c r="O276" s="1">
        <v>0</v>
      </c>
      <c r="P276" s="1">
        <v>87</v>
      </c>
      <c r="Q276" s="1">
        <v>0</v>
      </c>
      <c r="R276" s="1">
        <v>0</v>
      </c>
      <c r="S276" s="1">
        <v>10</v>
      </c>
      <c r="T276" s="1">
        <v>0</v>
      </c>
      <c r="U276" s="1">
        <v>0</v>
      </c>
      <c r="V276" s="1">
        <v>0</v>
      </c>
      <c r="W276" s="1">
        <v>0</v>
      </c>
      <c r="X276" s="1">
        <v>10</v>
      </c>
      <c r="Y276" s="1">
        <v>50.75</v>
      </c>
      <c r="Z276" s="1">
        <v>89</v>
      </c>
      <c r="AA276" s="1">
        <v>0</v>
      </c>
      <c r="AB276" s="1">
        <v>0</v>
      </c>
      <c r="AC276" s="1">
        <v>0</v>
      </c>
      <c r="AD276" s="1">
        <v>0</v>
      </c>
      <c r="AE276" s="1">
        <v>50.75</v>
      </c>
      <c r="AF276" s="1">
        <v>0</v>
      </c>
      <c r="AG276" s="1">
        <v>1.1000000000000001</v>
      </c>
      <c r="AH276" s="1">
        <v>0</v>
      </c>
      <c r="AI276" s="1">
        <v>1.1000000000000001</v>
      </c>
      <c r="AJ276" s="1">
        <v>0</v>
      </c>
      <c r="AK276" s="1">
        <v>1.2</v>
      </c>
      <c r="AL276" s="1">
        <v>1</v>
      </c>
    </row>
    <row r="277" spans="4:38" x14ac:dyDescent="0.3">
      <c r="D277" s="1">
        <v>10</v>
      </c>
      <c r="E277" s="1">
        <v>8</v>
      </c>
      <c r="F277" s="1" t="s">
        <v>2</v>
      </c>
      <c r="G277" s="1">
        <v>6</v>
      </c>
      <c r="H277" s="1" t="s">
        <v>14</v>
      </c>
      <c r="I277" s="1">
        <v>0</v>
      </c>
      <c r="J277" s="1">
        <v>53795</v>
      </c>
      <c r="K277" s="1">
        <v>30635</v>
      </c>
      <c r="L277" s="1">
        <v>0</v>
      </c>
      <c r="M277" s="1">
        <v>23160</v>
      </c>
      <c r="N277" s="1">
        <v>0</v>
      </c>
      <c r="O277" s="1">
        <v>0</v>
      </c>
      <c r="P277" s="1">
        <v>73.5</v>
      </c>
      <c r="Q277" s="1">
        <v>0</v>
      </c>
      <c r="R277" s="1">
        <v>0</v>
      </c>
      <c r="S277" s="1">
        <v>10</v>
      </c>
      <c r="T277" s="1">
        <v>0</v>
      </c>
      <c r="U277" s="1">
        <v>0</v>
      </c>
      <c r="V277" s="1">
        <v>0</v>
      </c>
      <c r="W277" s="1">
        <v>0</v>
      </c>
      <c r="X277" s="1">
        <v>9</v>
      </c>
      <c r="Y277" s="1">
        <v>51.25</v>
      </c>
      <c r="Z277" s="1">
        <v>87</v>
      </c>
      <c r="AA277" s="1">
        <v>0</v>
      </c>
      <c r="AB277" s="1">
        <v>0</v>
      </c>
      <c r="AC277" s="1">
        <v>0</v>
      </c>
      <c r="AD277" s="1">
        <v>0</v>
      </c>
      <c r="AE277" s="1">
        <v>51.25</v>
      </c>
      <c r="AF277" s="1">
        <v>0</v>
      </c>
      <c r="AG277" s="1">
        <v>1.65</v>
      </c>
      <c r="AH277" s="1">
        <v>0</v>
      </c>
      <c r="AI277" s="1">
        <v>1.65</v>
      </c>
      <c r="AJ277" s="1">
        <v>0</v>
      </c>
      <c r="AK277" s="1">
        <v>1.5</v>
      </c>
      <c r="AL277" s="1">
        <v>1.8</v>
      </c>
    </row>
    <row r="278" spans="4:38" x14ac:dyDescent="0.3">
      <c r="D278" s="1">
        <v>10</v>
      </c>
      <c r="E278" s="1">
        <v>8</v>
      </c>
      <c r="F278" s="1" t="s">
        <v>2</v>
      </c>
      <c r="G278" s="1">
        <v>6</v>
      </c>
      <c r="H278" s="1" t="s">
        <v>14</v>
      </c>
      <c r="I278" s="1">
        <v>1</v>
      </c>
      <c r="J278" s="1">
        <v>81635</v>
      </c>
      <c r="K278" s="1">
        <v>26885</v>
      </c>
      <c r="L278" s="1">
        <v>0</v>
      </c>
      <c r="M278" s="1">
        <v>54750</v>
      </c>
      <c r="N278" s="1">
        <v>0</v>
      </c>
      <c r="O278" s="1">
        <v>0</v>
      </c>
      <c r="P278" s="1">
        <v>35.5</v>
      </c>
      <c r="Q278" s="1">
        <v>0</v>
      </c>
      <c r="R278" s="1">
        <v>0</v>
      </c>
      <c r="S278" s="1">
        <v>10</v>
      </c>
      <c r="T278" s="1">
        <v>0</v>
      </c>
      <c r="U278" s="1">
        <v>0</v>
      </c>
      <c r="V278" s="1">
        <v>0</v>
      </c>
      <c r="W278" s="1">
        <v>0</v>
      </c>
      <c r="X278" s="1">
        <v>9</v>
      </c>
      <c r="Y278" s="1">
        <v>51.25</v>
      </c>
      <c r="Z278" s="1">
        <v>87</v>
      </c>
      <c r="AA278" s="1">
        <v>0</v>
      </c>
      <c r="AB278" s="1">
        <v>0</v>
      </c>
      <c r="AC278" s="1">
        <v>0</v>
      </c>
      <c r="AD278" s="1">
        <v>0</v>
      </c>
      <c r="AE278" s="1">
        <v>51.25</v>
      </c>
      <c r="AF278" s="1">
        <v>0</v>
      </c>
      <c r="AG278" s="1">
        <v>3.75</v>
      </c>
      <c r="AH278" s="1">
        <v>0</v>
      </c>
      <c r="AI278" s="1">
        <v>3.75</v>
      </c>
      <c r="AJ278" s="1">
        <v>0</v>
      </c>
      <c r="AK278" s="1">
        <v>3.8</v>
      </c>
      <c r="AL278" s="1">
        <v>3.7</v>
      </c>
    </row>
    <row r="279" spans="4:38" x14ac:dyDescent="0.3">
      <c r="D279" s="1">
        <v>10</v>
      </c>
      <c r="E279" s="1">
        <v>8</v>
      </c>
      <c r="F279" s="1" t="s">
        <v>2</v>
      </c>
      <c r="G279" s="1">
        <v>6</v>
      </c>
      <c r="H279" s="1" t="s">
        <v>14</v>
      </c>
      <c r="I279" s="1">
        <v>3</v>
      </c>
      <c r="J279" s="1">
        <v>79253.999999999898</v>
      </c>
      <c r="K279" s="1">
        <v>63353.999999999898</v>
      </c>
      <c r="L279" s="1">
        <v>0</v>
      </c>
      <c r="M279" s="1">
        <v>15900</v>
      </c>
      <c r="N279" s="1">
        <v>0</v>
      </c>
      <c r="O279" s="1">
        <v>0</v>
      </c>
      <c r="P279" s="1">
        <v>82</v>
      </c>
      <c r="Q279" s="1">
        <v>0</v>
      </c>
      <c r="R279" s="1">
        <v>0</v>
      </c>
      <c r="S279" s="1">
        <v>10</v>
      </c>
      <c r="T279" s="1">
        <v>0</v>
      </c>
      <c r="U279" s="1">
        <v>0</v>
      </c>
      <c r="V279" s="1">
        <v>0</v>
      </c>
      <c r="W279" s="1">
        <v>0</v>
      </c>
      <c r="X279" s="1">
        <v>9</v>
      </c>
      <c r="Y279" s="1">
        <v>51.25</v>
      </c>
      <c r="Z279" s="1">
        <v>87</v>
      </c>
      <c r="AA279" s="1">
        <v>0</v>
      </c>
      <c r="AB279" s="1">
        <v>0</v>
      </c>
      <c r="AC279" s="1">
        <v>0</v>
      </c>
      <c r="AD279" s="1">
        <v>0</v>
      </c>
      <c r="AE279" s="1">
        <v>51.25</v>
      </c>
      <c r="AF279" s="1">
        <v>0</v>
      </c>
      <c r="AG279" s="1">
        <v>1.25</v>
      </c>
      <c r="AH279" s="1">
        <v>0</v>
      </c>
      <c r="AI279" s="1">
        <v>1.25</v>
      </c>
      <c r="AJ279" s="1">
        <v>0</v>
      </c>
      <c r="AK279" s="1">
        <v>1.1000000000000001</v>
      </c>
      <c r="AL279" s="1">
        <v>1.4</v>
      </c>
    </row>
    <row r="280" spans="4:38" x14ac:dyDescent="0.3">
      <c r="D280" s="1">
        <v>10</v>
      </c>
      <c r="E280" s="1">
        <v>4</v>
      </c>
      <c r="F280" s="1" t="s">
        <v>2</v>
      </c>
      <c r="G280" s="1">
        <v>7</v>
      </c>
      <c r="H280" s="1" t="s">
        <v>14</v>
      </c>
      <c r="I280" s="1">
        <v>0</v>
      </c>
      <c r="J280" s="1">
        <v>51863</v>
      </c>
      <c r="K280" s="1">
        <v>38573</v>
      </c>
      <c r="L280" s="1">
        <v>0</v>
      </c>
      <c r="M280" s="1">
        <v>13290</v>
      </c>
      <c r="N280" s="1">
        <v>0</v>
      </c>
      <c r="O280" s="1">
        <v>0</v>
      </c>
      <c r="P280" s="1">
        <v>82.5</v>
      </c>
      <c r="Q280" s="1">
        <v>0</v>
      </c>
      <c r="R280" s="1">
        <v>0</v>
      </c>
      <c r="S280" s="1">
        <v>10</v>
      </c>
      <c r="T280" s="1">
        <v>0</v>
      </c>
      <c r="U280" s="1">
        <v>0</v>
      </c>
      <c r="V280" s="1">
        <v>0</v>
      </c>
      <c r="W280" s="1">
        <v>0</v>
      </c>
      <c r="X280" s="1">
        <v>10</v>
      </c>
      <c r="Y280" s="1">
        <v>49</v>
      </c>
      <c r="Z280" s="1">
        <v>86</v>
      </c>
      <c r="AA280" s="1">
        <v>0</v>
      </c>
      <c r="AB280" s="1">
        <v>0</v>
      </c>
      <c r="AC280" s="1">
        <v>0</v>
      </c>
      <c r="AD280" s="1">
        <v>0</v>
      </c>
      <c r="AE280" s="1">
        <v>49</v>
      </c>
      <c r="AF280" s="1">
        <v>0</v>
      </c>
      <c r="AG280" s="1">
        <v>1.2</v>
      </c>
      <c r="AH280" s="1">
        <v>0</v>
      </c>
      <c r="AI280" s="1">
        <v>1.2</v>
      </c>
      <c r="AJ280" s="1">
        <v>0</v>
      </c>
      <c r="AK280" s="1">
        <v>1</v>
      </c>
      <c r="AL280" s="1">
        <v>1.4</v>
      </c>
    </row>
    <row r="281" spans="4:38" x14ac:dyDescent="0.3">
      <c r="D281" s="1">
        <v>10</v>
      </c>
      <c r="E281" s="1">
        <v>4</v>
      </c>
      <c r="F281" s="1" t="s">
        <v>2</v>
      </c>
      <c r="G281" s="1">
        <v>7</v>
      </c>
      <c r="H281" s="1" t="s">
        <v>14</v>
      </c>
      <c r="I281" s="1">
        <v>1</v>
      </c>
      <c r="J281" s="1">
        <v>71565</v>
      </c>
      <c r="K281" s="1">
        <v>28455</v>
      </c>
      <c r="L281" s="1">
        <v>0</v>
      </c>
      <c r="M281" s="1">
        <v>43110</v>
      </c>
      <c r="N281" s="1">
        <v>0</v>
      </c>
      <c r="O281" s="1">
        <v>0</v>
      </c>
      <c r="P281" s="1">
        <v>49</v>
      </c>
      <c r="Q281" s="1">
        <v>0</v>
      </c>
      <c r="R281" s="1">
        <v>0</v>
      </c>
      <c r="S281" s="1">
        <v>10</v>
      </c>
      <c r="T281" s="1">
        <v>0</v>
      </c>
      <c r="U281" s="1">
        <v>0</v>
      </c>
      <c r="V281" s="1">
        <v>0</v>
      </c>
      <c r="W281" s="1">
        <v>0</v>
      </c>
      <c r="X281" s="1">
        <v>10</v>
      </c>
      <c r="Y281" s="1">
        <v>49</v>
      </c>
      <c r="Z281" s="1">
        <v>86</v>
      </c>
      <c r="AA281" s="1">
        <v>0</v>
      </c>
      <c r="AB281" s="1">
        <v>0</v>
      </c>
      <c r="AC281" s="1">
        <v>0</v>
      </c>
      <c r="AD281" s="1">
        <v>0</v>
      </c>
      <c r="AE281" s="1">
        <v>49</v>
      </c>
      <c r="AF281" s="1">
        <v>0</v>
      </c>
      <c r="AG281" s="1">
        <v>1.75</v>
      </c>
      <c r="AH281" s="1">
        <v>0</v>
      </c>
      <c r="AI281" s="1">
        <v>1.75</v>
      </c>
      <c r="AJ281" s="1">
        <v>0</v>
      </c>
      <c r="AK281" s="1">
        <v>1.4</v>
      </c>
      <c r="AL281" s="1">
        <v>2.1</v>
      </c>
    </row>
    <row r="282" spans="4:38" x14ac:dyDescent="0.3">
      <c r="D282" s="1">
        <v>10</v>
      </c>
      <c r="E282" s="1">
        <v>4</v>
      </c>
      <c r="F282" s="1" t="s">
        <v>2</v>
      </c>
      <c r="G282" s="1">
        <v>7</v>
      </c>
      <c r="H282" s="1" t="s">
        <v>14</v>
      </c>
      <c r="I282" s="1">
        <v>3</v>
      </c>
      <c r="J282" s="1">
        <v>51862.999999999898</v>
      </c>
      <c r="K282" s="1">
        <v>38572.999999999898</v>
      </c>
      <c r="L282" s="1">
        <v>0</v>
      </c>
      <c r="M282" s="1">
        <v>13290</v>
      </c>
      <c r="N282" s="1">
        <v>0</v>
      </c>
      <c r="O282" s="1">
        <v>0</v>
      </c>
      <c r="P282" s="1">
        <v>82.5</v>
      </c>
      <c r="Q282" s="1">
        <v>0</v>
      </c>
      <c r="R282" s="1">
        <v>0</v>
      </c>
      <c r="S282" s="1">
        <v>10</v>
      </c>
      <c r="T282" s="1">
        <v>0</v>
      </c>
      <c r="U282" s="1">
        <v>0</v>
      </c>
      <c r="V282" s="1">
        <v>0</v>
      </c>
      <c r="W282" s="1">
        <v>0</v>
      </c>
      <c r="X282" s="1">
        <v>10</v>
      </c>
      <c r="Y282" s="1">
        <v>49</v>
      </c>
      <c r="Z282" s="1">
        <v>86</v>
      </c>
      <c r="AA282" s="1">
        <v>0</v>
      </c>
      <c r="AB282" s="1">
        <v>0</v>
      </c>
      <c r="AC282" s="1">
        <v>0</v>
      </c>
      <c r="AD282" s="1">
        <v>0</v>
      </c>
      <c r="AE282" s="1">
        <v>49</v>
      </c>
      <c r="AF282" s="1">
        <v>0</v>
      </c>
      <c r="AG282" s="1">
        <v>1.2</v>
      </c>
      <c r="AH282" s="1">
        <v>0</v>
      </c>
      <c r="AI282" s="1">
        <v>1.2</v>
      </c>
      <c r="AJ282" s="1">
        <v>0</v>
      </c>
      <c r="AK282" s="1">
        <v>1</v>
      </c>
      <c r="AL282" s="1">
        <v>1.4</v>
      </c>
    </row>
    <row r="283" spans="4:38" x14ac:dyDescent="0.3">
      <c r="D283" s="1">
        <v>10</v>
      </c>
      <c r="E283" s="1">
        <v>8</v>
      </c>
      <c r="F283" s="1" t="s">
        <v>2</v>
      </c>
      <c r="G283" s="1">
        <v>7</v>
      </c>
      <c r="H283" s="1" t="s">
        <v>14</v>
      </c>
      <c r="I283" s="1">
        <v>0</v>
      </c>
      <c r="J283" s="1">
        <v>49952</v>
      </c>
      <c r="K283" s="1">
        <v>34502</v>
      </c>
      <c r="L283" s="1">
        <v>0</v>
      </c>
      <c r="M283" s="1">
        <v>15450</v>
      </c>
      <c r="N283" s="1">
        <v>0</v>
      </c>
      <c r="O283" s="1">
        <v>0</v>
      </c>
      <c r="P283" s="1">
        <v>80</v>
      </c>
      <c r="Q283" s="1">
        <v>0</v>
      </c>
      <c r="R283" s="1">
        <v>0</v>
      </c>
      <c r="S283" s="1">
        <v>10</v>
      </c>
      <c r="T283" s="1">
        <v>0</v>
      </c>
      <c r="U283" s="1">
        <v>0</v>
      </c>
      <c r="V283" s="1">
        <v>0</v>
      </c>
      <c r="W283" s="1">
        <v>0</v>
      </c>
      <c r="X283" s="1">
        <v>11</v>
      </c>
      <c r="Y283" s="1">
        <v>54.5</v>
      </c>
      <c r="Z283" s="1">
        <v>87</v>
      </c>
      <c r="AA283" s="1">
        <v>0</v>
      </c>
      <c r="AB283" s="1">
        <v>0</v>
      </c>
      <c r="AC283" s="1">
        <v>0</v>
      </c>
      <c r="AD283" s="1">
        <v>0</v>
      </c>
      <c r="AE283" s="1">
        <v>54.5</v>
      </c>
      <c r="AF283" s="1">
        <v>0</v>
      </c>
      <c r="AG283" s="1">
        <v>1.45</v>
      </c>
      <c r="AH283" s="1">
        <v>0</v>
      </c>
      <c r="AI283" s="1">
        <v>1.45</v>
      </c>
      <c r="AJ283" s="1">
        <v>0</v>
      </c>
      <c r="AK283" s="1">
        <v>1.4</v>
      </c>
      <c r="AL283" s="1">
        <v>1.5</v>
      </c>
    </row>
    <row r="284" spans="4:38" x14ac:dyDescent="0.3">
      <c r="D284" s="1">
        <v>10</v>
      </c>
      <c r="E284" s="1">
        <v>8</v>
      </c>
      <c r="F284" s="1" t="s">
        <v>2</v>
      </c>
      <c r="G284" s="1">
        <v>7</v>
      </c>
      <c r="H284" s="1" t="s">
        <v>14</v>
      </c>
      <c r="I284" s="1">
        <v>1</v>
      </c>
      <c r="J284" s="1">
        <v>57789</v>
      </c>
      <c r="K284" s="1">
        <v>25929</v>
      </c>
      <c r="L284" s="1">
        <v>0</v>
      </c>
      <c r="M284" s="1">
        <v>31860</v>
      </c>
      <c r="N284" s="1">
        <v>0</v>
      </c>
      <c r="O284" s="1">
        <v>0</v>
      </c>
      <c r="P284" s="1">
        <v>59</v>
      </c>
      <c r="Q284" s="1">
        <v>0</v>
      </c>
      <c r="R284" s="1">
        <v>0</v>
      </c>
      <c r="S284" s="1">
        <v>10</v>
      </c>
      <c r="T284" s="1">
        <v>0</v>
      </c>
      <c r="U284" s="1">
        <v>0</v>
      </c>
      <c r="V284" s="1">
        <v>0</v>
      </c>
      <c r="W284" s="1">
        <v>0</v>
      </c>
      <c r="X284" s="1">
        <v>11</v>
      </c>
      <c r="Y284" s="1">
        <v>54.5</v>
      </c>
      <c r="Z284" s="1">
        <v>87</v>
      </c>
      <c r="AA284" s="1">
        <v>0</v>
      </c>
      <c r="AB284" s="1">
        <v>0</v>
      </c>
      <c r="AC284" s="1">
        <v>0</v>
      </c>
      <c r="AD284" s="1">
        <v>0</v>
      </c>
      <c r="AE284" s="1">
        <v>54.5</v>
      </c>
      <c r="AF284" s="1">
        <v>0</v>
      </c>
      <c r="AG284" s="1">
        <v>2.5</v>
      </c>
      <c r="AH284" s="1">
        <v>0</v>
      </c>
      <c r="AI284" s="1">
        <v>2.5</v>
      </c>
      <c r="AJ284" s="1">
        <v>0</v>
      </c>
      <c r="AK284" s="1">
        <v>1.8</v>
      </c>
      <c r="AL284" s="1">
        <v>3.2</v>
      </c>
    </row>
    <row r="285" spans="4:38" x14ac:dyDescent="0.3">
      <c r="D285" s="1">
        <v>10</v>
      </c>
      <c r="E285" s="1">
        <v>8</v>
      </c>
      <c r="F285" s="1" t="s">
        <v>2</v>
      </c>
      <c r="G285" s="1">
        <v>7</v>
      </c>
      <c r="H285" s="1" t="s">
        <v>14</v>
      </c>
      <c r="I285" s="1">
        <v>3</v>
      </c>
      <c r="J285" s="1">
        <v>69280.999999999796</v>
      </c>
      <c r="K285" s="1">
        <v>56980.999999999804</v>
      </c>
      <c r="L285" s="1">
        <v>0</v>
      </c>
      <c r="M285" s="1">
        <v>12300</v>
      </c>
      <c r="N285" s="1">
        <v>0</v>
      </c>
      <c r="O285" s="1">
        <v>0</v>
      </c>
      <c r="P285" s="1">
        <v>85.5</v>
      </c>
      <c r="Q285" s="1">
        <v>0</v>
      </c>
      <c r="R285" s="1">
        <v>0</v>
      </c>
      <c r="S285" s="1">
        <v>10</v>
      </c>
      <c r="T285" s="1">
        <v>0</v>
      </c>
      <c r="U285" s="1">
        <v>0</v>
      </c>
      <c r="V285" s="1">
        <v>0</v>
      </c>
      <c r="W285" s="1">
        <v>0</v>
      </c>
      <c r="X285" s="1">
        <v>11</v>
      </c>
      <c r="Y285" s="1">
        <v>54.5</v>
      </c>
      <c r="Z285" s="1">
        <v>87</v>
      </c>
      <c r="AA285" s="1">
        <v>0</v>
      </c>
      <c r="AB285" s="1">
        <v>0</v>
      </c>
      <c r="AC285" s="1">
        <v>0</v>
      </c>
      <c r="AD285" s="1">
        <v>0</v>
      </c>
      <c r="AE285" s="1">
        <v>54.5</v>
      </c>
      <c r="AF285" s="1">
        <v>0</v>
      </c>
      <c r="AG285" s="1">
        <v>1.1000000000000001</v>
      </c>
      <c r="AH285" s="1">
        <v>0</v>
      </c>
      <c r="AI285" s="1">
        <v>1.1000000000000001</v>
      </c>
      <c r="AJ285" s="1">
        <v>0</v>
      </c>
      <c r="AK285" s="1">
        <v>1</v>
      </c>
      <c r="AL285" s="1">
        <v>1.2</v>
      </c>
    </row>
    <row r="286" spans="4:38" x14ac:dyDescent="0.3">
      <c r="D286" s="1">
        <v>10</v>
      </c>
      <c r="E286" s="1">
        <v>4</v>
      </c>
      <c r="F286" s="1" t="s">
        <v>2</v>
      </c>
      <c r="G286" s="1">
        <v>8</v>
      </c>
      <c r="H286" s="1" t="s">
        <v>14</v>
      </c>
      <c r="I286" s="1">
        <v>0</v>
      </c>
      <c r="J286" s="1">
        <v>46008</v>
      </c>
      <c r="K286" s="1">
        <v>36348</v>
      </c>
      <c r="L286" s="1">
        <v>0</v>
      </c>
      <c r="M286" s="1">
        <v>9660</v>
      </c>
      <c r="N286" s="1">
        <v>0</v>
      </c>
      <c r="O286" s="1">
        <v>0</v>
      </c>
      <c r="P286" s="1">
        <v>87</v>
      </c>
      <c r="Q286" s="1">
        <v>0</v>
      </c>
      <c r="R286" s="1">
        <v>0</v>
      </c>
      <c r="S286" s="1">
        <v>10</v>
      </c>
      <c r="T286" s="1">
        <v>0</v>
      </c>
      <c r="U286" s="1">
        <v>0</v>
      </c>
      <c r="V286" s="1">
        <v>0</v>
      </c>
      <c r="W286" s="1">
        <v>0</v>
      </c>
      <c r="X286" s="1">
        <v>10</v>
      </c>
      <c r="Y286" s="1">
        <v>50.75</v>
      </c>
      <c r="Z286" s="1">
        <v>90</v>
      </c>
      <c r="AA286" s="1">
        <v>0</v>
      </c>
      <c r="AB286" s="1">
        <v>0</v>
      </c>
      <c r="AC286" s="1">
        <v>0</v>
      </c>
      <c r="AD286" s="1">
        <v>0</v>
      </c>
      <c r="AE286" s="1">
        <v>50.75</v>
      </c>
      <c r="AF286" s="1">
        <v>0</v>
      </c>
      <c r="AG286" s="1">
        <v>1.1499999999999999</v>
      </c>
      <c r="AH286" s="1">
        <v>0</v>
      </c>
      <c r="AI286" s="1">
        <v>1.1499999999999999</v>
      </c>
      <c r="AJ286" s="1">
        <v>0</v>
      </c>
      <c r="AK286" s="1">
        <v>1</v>
      </c>
      <c r="AL286" s="1">
        <v>1.3</v>
      </c>
    </row>
    <row r="287" spans="4:38" x14ac:dyDescent="0.3">
      <c r="D287" s="1">
        <v>10</v>
      </c>
      <c r="E287" s="1">
        <v>4</v>
      </c>
      <c r="F287" s="1" t="s">
        <v>2</v>
      </c>
      <c r="G287" s="1">
        <v>8</v>
      </c>
      <c r="H287" s="1" t="s">
        <v>14</v>
      </c>
      <c r="I287" s="1">
        <v>1</v>
      </c>
      <c r="J287" s="1">
        <v>46008</v>
      </c>
      <c r="K287" s="1">
        <v>36348</v>
      </c>
      <c r="L287" s="1">
        <v>0</v>
      </c>
      <c r="M287" s="1">
        <v>9660</v>
      </c>
      <c r="N287" s="1">
        <v>0</v>
      </c>
      <c r="O287" s="1">
        <v>0</v>
      </c>
      <c r="P287" s="1">
        <v>87</v>
      </c>
      <c r="Q287" s="1">
        <v>0</v>
      </c>
      <c r="R287" s="1">
        <v>0</v>
      </c>
      <c r="S287" s="1">
        <v>10</v>
      </c>
      <c r="T287" s="1">
        <v>0</v>
      </c>
      <c r="U287" s="1">
        <v>0</v>
      </c>
      <c r="V287" s="1">
        <v>0</v>
      </c>
      <c r="W287" s="1">
        <v>0</v>
      </c>
      <c r="X287" s="1">
        <v>10</v>
      </c>
      <c r="Y287" s="1">
        <v>50.75</v>
      </c>
      <c r="Z287" s="1">
        <v>90</v>
      </c>
      <c r="AA287" s="1">
        <v>0</v>
      </c>
      <c r="AB287" s="1">
        <v>0</v>
      </c>
      <c r="AC287" s="1">
        <v>0</v>
      </c>
      <c r="AD287" s="1">
        <v>0</v>
      </c>
      <c r="AE287" s="1">
        <v>50.75</v>
      </c>
      <c r="AF287" s="1">
        <v>0</v>
      </c>
      <c r="AG287" s="1">
        <v>1.1499999999999999</v>
      </c>
      <c r="AH287" s="1">
        <v>0</v>
      </c>
      <c r="AI287" s="1">
        <v>1.1499999999999999</v>
      </c>
      <c r="AJ287" s="1">
        <v>0</v>
      </c>
      <c r="AK287" s="1">
        <v>1</v>
      </c>
      <c r="AL287" s="1">
        <v>1.3</v>
      </c>
    </row>
    <row r="288" spans="4:38" x14ac:dyDescent="0.3">
      <c r="D288" s="1">
        <v>10</v>
      </c>
      <c r="E288" s="1">
        <v>4</v>
      </c>
      <c r="F288" s="1" t="s">
        <v>2</v>
      </c>
      <c r="G288" s="1">
        <v>8</v>
      </c>
      <c r="H288" s="1" t="s">
        <v>14</v>
      </c>
      <c r="I288" s="1">
        <v>3</v>
      </c>
      <c r="J288" s="1">
        <v>46008</v>
      </c>
      <c r="K288" s="1">
        <v>36348</v>
      </c>
      <c r="L288" s="1">
        <v>0</v>
      </c>
      <c r="M288" s="1">
        <v>9660</v>
      </c>
      <c r="N288" s="1">
        <v>0</v>
      </c>
      <c r="O288" s="1">
        <v>0</v>
      </c>
      <c r="P288" s="1">
        <v>87</v>
      </c>
      <c r="Q288" s="1">
        <v>0</v>
      </c>
      <c r="R288" s="1">
        <v>0</v>
      </c>
      <c r="S288" s="1">
        <v>10</v>
      </c>
      <c r="T288" s="1">
        <v>0</v>
      </c>
      <c r="U288" s="1">
        <v>0</v>
      </c>
      <c r="V288" s="1">
        <v>0</v>
      </c>
      <c r="W288" s="1">
        <v>0</v>
      </c>
      <c r="X288" s="1">
        <v>10</v>
      </c>
      <c r="Y288" s="1">
        <v>50.75</v>
      </c>
      <c r="Z288" s="1">
        <v>90</v>
      </c>
      <c r="AA288" s="1">
        <v>0</v>
      </c>
      <c r="AB288" s="1">
        <v>0</v>
      </c>
      <c r="AC288" s="1">
        <v>0</v>
      </c>
      <c r="AD288" s="1">
        <v>0</v>
      </c>
      <c r="AE288" s="1">
        <v>50.75</v>
      </c>
      <c r="AF288" s="1">
        <v>0</v>
      </c>
      <c r="AG288" s="1">
        <v>1.1499999999999999</v>
      </c>
      <c r="AH288" s="1">
        <v>0</v>
      </c>
      <c r="AI288" s="1">
        <v>1.1499999999999999</v>
      </c>
      <c r="AJ288" s="1">
        <v>0</v>
      </c>
      <c r="AK288" s="1">
        <v>1</v>
      </c>
      <c r="AL288" s="1">
        <v>1.3</v>
      </c>
    </row>
    <row r="289" spans="4:38" x14ac:dyDescent="0.3">
      <c r="D289" s="1">
        <v>10</v>
      </c>
      <c r="E289" s="1">
        <v>8</v>
      </c>
      <c r="F289" s="1" t="s">
        <v>2</v>
      </c>
      <c r="G289" s="1">
        <v>8</v>
      </c>
      <c r="H289" s="1" t="s">
        <v>14</v>
      </c>
      <c r="I289" s="1">
        <v>0</v>
      </c>
      <c r="J289" s="1">
        <v>46133</v>
      </c>
      <c r="K289" s="1">
        <v>30653</v>
      </c>
      <c r="L289" s="1">
        <v>0</v>
      </c>
      <c r="M289" s="1">
        <v>15480</v>
      </c>
      <c r="N289" s="1">
        <v>0</v>
      </c>
      <c r="O289" s="1">
        <v>0</v>
      </c>
      <c r="P289" s="1">
        <v>80</v>
      </c>
      <c r="Q289" s="1">
        <v>0</v>
      </c>
      <c r="R289" s="1">
        <v>0</v>
      </c>
      <c r="S289" s="1">
        <v>10</v>
      </c>
      <c r="T289" s="1">
        <v>0</v>
      </c>
      <c r="U289" s="1">
        <v>0</v>
      </c>
      <c r="V289" s="1">
        <v>0</v>
      </c>
      <c r="W289" s="1">
        <v>0</v>
      </c>
      <c r="X289" s="1">
        <v>10</v>
      </c>
      <c r="Y289" s="1">
        <v>54.25</v>
      </c>
      <c r="Z289" s="1">
        <v>87</v>
      </c>
      <c r="AA289" s="1">
        <v>0</v>
      </c>
      <c r="AB289" s="1">
        <v>0</v>
      </c>
      <c r="AC289" s="1">
        <v>0</v>
      </c>
      <c r="AD289" s="1">
        <v>0</v>
      </c>
      <c r="AE289" s="1">
        <v>54.25</v>
      </c>
      <c r="AF289" s="1">
        <v>0</v>
      </c>
      <c r="AG289" s="1">
        <v>1.45</v>
      </c>
      <c r="AH289" s="1">
        <v>0</v>
      </c>
      <c r="AI289" s="1">
        <v>1.45</v>
      </c>
      <c r="AJ289" s="1">
        <v>0</v>
      </c>
      <c r="AK289" s="1">
        <v>1.3</v>
      </c>
      <c r="AL289" s="1">
        <v>1.6</v>
      </c>
    </row>
    <row r="290" spans="4:38" x14ac:dyDescent="0.3">
      <c r="D290" s="1">
        <v>10</v>
      </c>
      <c r="E290" s="1">
        <v>8</v>
      </c>
      <c r="F290" s="1" t="s">
        <v>2</v>
      </c>
      <c r="G290" s="1">
        <v>8</v>
      </c>
      <c r="H290" s="1" t="s">
        <v>14</v>
      </c>
      <c r="I290" s="1">
        <v>1</v>
      </c>
      <c r="J290" s="1">
        <v>56712.999999997497</v>
      </c>
      <c r="K290" s="1">
        <v>25452.999999997501</v>
      </c>
      <c r="L290" s="1">
        <v>0</v>
      </c>
      <c r="M290" s="1">
        <v>31260</v>
      </c>
      <c r="N290" s="1">
        <v>0</v>
      </c>
      <c r="O290" s="1">
        <v>0</v>
      </c>
      <c r="P290" s="1">
        <v>58.5</v>
      </c>
      <c r="Q290" s="1">
        <v>0</v>
      </c>
      <c r="R290" s="1">
        <v>0</v>
      </c>
      <c r="S290" s="1">
        <v>10</v>
      </c>
      <c r="T290" s="1">
        <v>0</v>
      </c>
      <c r="U290" s="1">
        <v>0</v>
      </c>
      <c r="V290" s="1">
        <v>0</v>
      </c>
      <c r="W290" s="1">
        <v>0</v>
      </c>
      <c r="X290" s="1">
        <v>10</v>
      </c>
      <c r="Y290" s="1">
        <v>54.25</v>
      </c>
      <c r="Z290" s="1">
        <v>87</v>
      </c>
      <c r="AA290" s="1">
        <v>0</v>
      </c>
      <c r="AB290" s="1">
        <v>0</v>
      </c>
      <c r="AC290" s="1">
        <v>0</v>
      </c>
      <c r="AD290" s="1">
        <v>0</v>
      </c>
      <c r="AE290" s="1">
        <v>54.25</v>
      </c>
      <c r="AF290" s="1">
        <v>0</v>
      </c>
      <c r="AG290" s="1">
        <v>2.75</v>
      </c>
      <c r="AH290" s="1">
        <v>0</v>
      </c>
      <c r="AI290" s="1">
        <v>2.75</v>
      </c>
      <c r="AJ290" s="1">
        <v>0</v>
      </c>
      <c r="AK290" s="1">
        <v>2.4</v>
      </c>
      <c r="AL290" s="1">
        <v>3.1</v>
      </c>
    </row>
    <row r="291" spans="4:38" x14ac:dyDescent="0.3">
      <c r="D291" s="1">
        <v>10</v>
      </c>
      <c r="E291" s="1">
        <v>8</v>
      </c>
      <c r="F291" s="1" t="s">
        <v>2</v>
      </c>
      <c r="G291" s="1">
        <v>8</v>
      </c>
      <c r="H291" s="1" t="s">
        <v>14</v>
      </c>
      <c r="I291" s="1">
        <v>3</v>
      </c>
      <c r="J291" s="1">
        <v>57399.999999999898</v>
      </c>
      <c r="K291" s="1">
        <v>45729.999999999898</v>
      </c>
      <c r="L291" s="1">
        <v>0</v>
      </c>
      <c r="M291" s="1">
        <v>11670</v>
      </c>
      <c r="N291" s="1">
        <v>0</v>
      </c>
      <c r="O291" s="1">
        <v>0</v>
      </c>
      <c r="P291" s="1">
        <v>85.5</v>
      </c>
      <c r="Q291" s="1">
        <v>0</v>
      </c>
      <c r="R291" s="1">
        <v>0</v>
      </c>
      <c r="S291" s="1">
        <v>10</v>
      </c>
      <c r="T291" s="1">
        <v>0</v>
      </c>
      <c r="U291" s="1">
        <v>0</v>
      </c>
      <c r="V291" s="1">
        <v>0</v>
      </c>
      <c r="W291" s="1">
        <v>0</v>
      </c>
      <c r="X291" s="1">
        <v>10</v>
      </c>
      <c r="Y291" s="1">
        <v>54.25</v>
      </c>
      <c r="Z291" s="1">
        <v>87</v>
      </c>
      <c r="AA291" s="1">
        <v>0</v>
      </c>
      <c r="AB291" s="1">
        <v>0</v>
      </c>
      <c r="AC291" s="1">
        <v>0</v>
      </c>
      <c r="AD291" s="1">
        <v>0</v>
      </c>
      <c r="AE291" s="1">
        <v>54.25</v>
      </c>
      <c r="AF291" s="1">
        <v>0</v>
      </c>
      <c r="AG291" s="1">
        <v>1.1000000000000001</v>
      </c>
      <c r="AH291" s="1">
        <v>0</v>
      </c>
      <c r="AI291" s="1">
        <v>1.1000000000000001</v>
      </c>
      <c r="AJ291" s="1">
        <v>0</v>
      </c>
      <c r="AK291" s="1">
        <v>1</v>
      </c>
      <c r="AL291" s="1">
        <v>1.2</v>
      </c>
    </row>
    <row r="292" spans="4:38" x14ac:dyDescent="0.3">
      <c r="D292" s="1">
        <v>10</v>
      </c>
      <c r="E292" s="1">
        <v>4</v>
      </c>
      <c r="F292" s="1" t="s">
        <v>2</v>
      </c>
      <c r="G292" s="1">
        <v>9</v>
      </c>
      <c r="H292" s="1" t="s">
        <v>14</v>
      </c>
      <c r="I292" s="1">
        <v>0</v>
      </c>
      <c r="J292" s="1">
        <v>76768</v>
      </c>
      <c r="K292" s="1">
        <v>39118</v>
      </c>
      <c r="L292" s="1">
        <v>0</v>
      </c>
      <c r="M292" s="1">
        <v>37650</v>
      </c>
      <c r="N292" s="1">
        <v>0</v>
      </c>
      <c r="O292" s="1">
        <v>0</v>
      </c>
      <c r="P292" s="1">
        <v>68</v>
      </c>
      <c r="Q292" s="1">
        <v>0</v>
      </c>
      <c r="R292" s="1">
        <v>0</v>
      </c>
      <c r="S292" s="1">
        <v>10</v>
      </c>
      <c r="T292" s="1">
        <v>0</v>
      </c>
      <c r="U292" s="1">
        <v>0</v>
      </c>
      <c r="V292" s="1">
        <v>0</v>
      </c>
      <c r="W292" s="1">
        <v>0</v>
      </c>
      <c r="X292" s="1">
        <v>11</v>
      </c>
      <c r="Y292" s="1">
        <v>51.5</v>
      </c>
      <c r="Z292" s="1">
        <v>88</v>
      </c>
      <c r="AA292" s="1">
        <v>0</v>
      </c>
      <c r="AB292" s="1">
        <v>0</v>
      </c>
      <c r="AC292" s="1">
        <v>0</v>
      </c>
      <c r="AD292" s="1">
        <v>0</v>
      </c>
      <c r="AE292" s="1">
        <v>51.5</v>
      </c>
      <c r="AF292" s="1">
        <v>0</v>
      </c>
      <c r="AG292" s="1">
        <v>1.75</v>
      </c>
      <c r="AH292" s="1">
        <v>0</v>
      </c>
      <c r="AI292" s="1">
        <v>1.75</v>
      </c>
      <c r="AJ292" s="1">
        <v>0</v>
      </c>
      <c r="AK292" s="1">
        <v>1.9</v>
      </c>
      <c r="AL292" s="1">
        <v>1.6</v>
      </c>
    </row>
    <row r="293" spans="4:38" x14ac:dyDescent="0.3">
      <c r="D293" s="1">
        <v>10</v>
      </c>
      <c r="E293" s="1">
        <v>4</v>
      </c>
      <c r="F293" s="1" t="s">
        <v>2</v>
      </c>
      <c r="G293" s="1">
        <v>9</v>
      </c>
      <c r="H293" s="1" t="s">
        <v>14</v>
      </c>
      <c r="I293" s="1">
        <v>1</v>
      </c>
      <c r="J293" s="1">
        <v>90660</v>
      </c>
      <c r="K293" s="1">
        <v>30030</v>
      </c>
      <c r="L293" s="1">
        <v>0</v>
      </c>
      <c r="M293" s="1">
        <v>60630</v>
      </c>
      <c r="N293" s="1">
        <v>0</v>
      </c>
      <c r="O293" s="1">
        <v>0</v>
      </c>
      <c r="P293" s="1">
        <v>52.5</v>
      </c>
      <c r="Q293" s="1">
        <v>0</v>
      </c>
      <c r="R293" s="1">
        <v>0</v>
      </c>
      <c r="S293" s="1">
        <v>10</v>
      </c>
      <c r="T293" s="1">
        <v>0</v>
      </c>
      <c r="U293" s="1">
        <v>0</v>
      </c>
      <c r="V293" s="1">
        <v>0</v>
      </c>
      <c r="W293" s="1">
        <v>0</v>
      </c>
      <c r="X293" s="1">
        <v>11</v>
      </c>
      <c r="Y293" s="1">
        <v>51.5</v>
      </c>
      <c r="Z293" s="1">
        <v>88</v>
      </c>
      <c r="AA293" s="1">
        <v>0</v>
      </c>
      <c r="AB293" s="1">
        <v>0</v>
      </c>
      <c r="AC293" s="1">
        <v>0</v>
      </c>
      <c r="AD293" s="1">
        <v>0</v>
      </c>
      <c r="AE293" s="1">
        <v>51.5</v>
      </c>
      <c r="AF293" s="1">
        <v>0</v>
      </c>
      <c r="AG293" s="1">
        <v>2</v>
      </c>
      <c r="AH293" s="1">
        <v>0</v>
      </c>
      <c r="AI293" s="1">
        <v>2</v>
      </c>
      <c r="AJ293" s="1">
        <v>0</v>
      </c>
      <c r="AK293" s="1">
        <v>2.2000000000000002</v>
      </c>
      <c r="AL293" s="1">
        <v>1.8</v>
      </c>
    </row>
    <row r="294" spans="4:38" x14ac:dyDescent="0.3">
      <c r="D294" s="1">
        <v>10</v>
      </c>
      <c r="E294" s="1">
        <v>4</v>
      </c>
      <c r="F294" s="1" t="s">
        <v>2</v>
      </c>
      <c r="G294" s="1">
        <v>9</v>
      </c>
      <c r="H294" s="1" t="s">
        <v>14</v>
      </c>
      <c r="I294" s="1">
        <v>3</v>
      </c>
      <c r="J294" s="1">
        <v>89908.9999999992</v>
      </c>
      <c r="K294" s="1">
        <v>62758.9999999992</v>
      </c>
      <c r="L294" s="1">
        <v>0</v>
      </c>
      <c r="M294" s="1">
        <v>27150</v>
      </c>
      <c r="N294" s="1">
        <v>0</v>
      </c>
      <c r="O294" s="1">
        <v>0</v>
      </c>
      <c r="P294" s="1">
        <v>80</v>
      </c>
      <c r="Q294" s="1">
        <v>0</v>
      </c>
      <c r="R294" s="1">
        <v>0</v>
      </c>
      <c r="S294" s="1">
        <v>10</v>
      </c>
      <c r="T294" s="1">
        <v>0</v>
      </c>
      <c r="U294" s="1">
        <v>0</v>
      </c>
      <c r="V294" s="1">
        <v>0</v>
      </c>
      <c r="W294" s="1">
        <v>0</v>
      </c>
      <c r="X294" s="1">
        <v>11</v>
      </c>
      <c r="Y294" s="1">
        <v>51.5</v>
      </c>
      <c r="Z294" s="1">
        <v>88</v>
      </c>
      <c r="AA294" s="1">
        <v>0</v>
      </c>
      <c r="AB294" s="1">
        <v>0</v>
      </c>
      <c r="AC294" s="1">
        <v>0</v>
      </c>
      <c r="AD294" s="1">
        <v>0</v>
      </c>
      <c r="AE294" s="1">
        <v>51.5</v>
      </c>
      <c r="AF294" s="1">
        <v>0</v>
      </c>
      <c r="AG294" s="1">
        <v>1.4</v>
      </c>
      <c r="AH294" s="1">
        <v>0</v>
      </c>
      <c r="AI294" s="1">
        <v>1.4</v>
      </c>
      <c r="AJ294" s="1">
        <v>0</v>
      </c>
      <c r="AK294" s="1">
        <v>1.6</v>
      </c>
      <c r="AL294" s="1">
        <v>1.2</v>
      </c>
    </row>
    <row r="295" spans="4:38" x14ac:dyDescent="0.3">
      <c r="D295" s="1">
        <v>10</v>
      </c>
      <c r="E295" s="1">
        <v>8</v>
      </c>
      <c r="F295" s="1" t="s">
        <v>2</v>
      </c>
      <c r="G295" s="1">
        <v>9</v>
      </c>
      <c r="H295" s="1" t="s">
        <v>14</v>
      </c>
      <c r="I295" s="1">
        <v>0</v>
      </c>
      <c r="J295" s="1">
        <v>62854</v>
      </c>
      <c r="K295" s="1">
        <v>31024</v>
      </c>
      <c r="L295" s="1">
        <v>0</v>
      </c>
      <c r="M295" s="1">
        <v>31830</v>
      </c>
      <c r="N295" s="1">
        <v>0</v>
      </c>
      <c r="O295" s="1">
        <v>0</v>
      </c>
      <c r="P295" s="1">
        <v>77</v>
      </c>
      <c r="Q295" s="1">
        <v>0</v>
      </c>
      <c r="R295" s="1">
        <v>0</v>
      </c>
      <c r="S295" s="1">
        <v>10</v>
      </c>
      <c r="T295" s="1">
        <v>0</v>
      </c>
      <c r="U295" s="1">
        <v>0</v>
      </c>
      <c r="V295" s="1">
        <v>0</v>
      </c>
      <c r="W295" s="1">
        <v>0</v>
      </c>
      <c r="X295" s="1">
        <v>9</v>
      </c>
      <c r="Y295" s="1">
        <v>57.13</v>
      </c>
      <c r="Z295" s="1">
        <v>88</v>
      </c>
      <c r="AA295" s="1">
        <v>0</v>
      </c>
      <c r="AB295" s="1">
        <v>0</v>
      </c>
      <c r="AC295" s="1">
        <v>0</v>
      </c>
      <c r="AD295" s="1">
        <v>0</v>
      </c>
      <c r="AE295" s="1">
        <v>57.125</v>
      </c>
      <c r="AF295" s="1">
        <v>0</v>
      </c>
      <c r="AG295" s="1">
        <v>1.95</v>
      </c>
      <c r="AH295" s="1">
        <v>0</v>
      </c>
      <c r="AI295" s="1">
        <v>1.95</v>
      </c>
      <c r="AJ295" s="1">
        <v>0</v>
      </c>
      <c r="AK295" s="1">
        <v>1.9</v>
      </c>
      <c r="AL295" s="1">
        <v>2</v>
      </c>
    </row>
    <row r="296" spans="4:38" x14ac:dyDescent="0.3">
      <c r="D296" s="1">
        <v>10</v>
      </c>
      <c r="E296" s="1">
        <v>8</v>
      </c>
      <c r="F296" s="1" t="s">
        <v>2</v>
      </c>
      <c r="G296" s="1">
        <v>9</v>
      </c>
      <c r="H296" s="1" t="s">
        <v>14</v>
      </c>
      <c r="I296" s="1">
        <v>1</v>
      </c>
      <c r="J296" s="1">
        <v>74721.999999999796</v>
      </c>
      <c r="K296" s="1">
        <v>27051.9999999998</v>
      </c>
      <c r="L296" s="1">
        <v>0</v>
      </c>
      <c r="M296" s="1">
        <v>47670</v>
      </c>
      <c r="N296" s="1">
        <v>0</v>
      </c>
      <c r="O296" s="1">
        <v>0</v>
      </c>
      <c r="P296" s="1">
        <v>65.5</v>
      </c>
      <c r="Q296" s="1">
        <v>0</v>
      </c>
      <c r="R296" s="1">
        <v>0</v>
      </c>
      <c r="S296" s="1">
        <v>10</v>
      </c>
      <c r="T296" s="1">
        <v>0</v>
      </c>
      <c r="U296" s="1">
        <v>0</v>
      </c>
      <c r="V296" s="1">
        <v>0</v>
      </c>
      <c r="W296" s="1">
        <v>0</v>
      </c>
      <c r="X296" s="1">
        <v>9</v>
      </c>
      <c r="Y296" s="1">
        <v>57.13</v>
      </c>
      <c r="Z296" s="1">
        <v>88</v>
      </c>
      <c r="AA296" s="1">
        <v>0</v>
      </c>
      <c r="AB296" s="1">
        <v>0</v>
      </c>
      <c r="AC296" s="1">
        <v>0</v>
      </c>
      <c r="AD296" s="1">
        <v>0</v>
      </c>
      <c r="AE296" s="1">
        <v>57.125</v>
      </c>
      <c r="AF296" s="1">
        <v>0</v>
      </c>
      <c r="AG296" s="1">
        <v>2.65</v>
      </c>
      <c r="AH296" s="1">
        <v>0</v>
      </c>
      <c r="AI296" s="1">
        <v>2.65</v>
      </c>
      <c r="AJ296" s="1">
        <v>0</v>
      </c>
      <c r="AK296" s="1">
        <v>2.6</v>
      </c>
      <c r="AL296" s="1">
        <v>2.7</v>
      </c>
    </row>
    <row r="297" spans="4:38" x14ac:dyDescent="0.3">
      <c r="D297" s="1">
        <v>10</v>
      </c>
      <c r="E297" s="1">
        <v>8</v>
      </c>
      <c r="F297" s="1" t="s">
        <v>2</v>
      </c>
      <c r="G297" s="1">
        <v>9</v>
      </c>
      <c r="H297" s="1" t="s">
        <v>14</v>
      </c>
      <c r="I297" s="1">
        <v>3</v>
      </c>
      <c r="J297" s="1">
        <v>84367</v>
      </c>
      <c r="K297" s="1">
        <v>61807</v>
      </c>
      <c r="L297" s="1">
        <v>0</v>
      </c>
      <c r="M297" s="1">
        <v>22560</v>
      </c>
      <c r="N297" s="1">
        <v>0</v>
      </c>
      <c r="O297" s="1">
        <v>0</v>
      </c>
      <c r="P297" s="1">
        <v>79.5</v>
      </c>
      <c r="Q297" s="1">
        <v>0</v>
      </c>
      <c r="R297" s="1">
        <v>0</v>
      </c>
      <c r="S297" s="1">
        <v>10</v>
      </c>
      <c r="T297" s="1">
        <v>0</v>
      </c>
      <c r="U297" s="1">
        <v>0</v>
      </c>
      <c r="V297" s="1">
        <v>0</v>
      </c>
      <c r="W297" s="1">
        <v>0</v>
      </c>
      <c r="X297" s="1">
        <v>9</v>
      </c>
      <c r="Y297" s="1">
        <v>57.13</v>
      </c>
      <c r="Z297" s="1">
        <v>88</v>
      </c>
      <c r="AA297" s="1">
        <v>0</v>
      </c>
      <c r="AB297" s="1">
        <v>0</v>
      </c>
      <c r="AC297" s="1">
        <v>0</v>
      </c>
      <c r="AD297" s="1">
        <v>0</v>
      </c>
      <c r="AE297" s="1">
        <v>57.125</v>
      </c>
      <c r="AF297" s="1">
        <v>0</v>
      </c>
      <c r="AG297" s="1">
        <v>1.7</v>
      </c>
      <c r="AH297" s="1">
        <v>0</v>
      </c>
      <c r="AI297" s="1">
        <v>1.7</v>
      </c>
      <c r="AJ297" s="1">
        <v>0</v>
      </c>
      <c r="AK297" s="1">
        <v>2</v>
      </c>
      <c r="AL297" s="1">
        <v>1.4</v>
      </c>
    </row>
    <row r="298" spans="4:38" x14ac:dyDescent="0.3">
      <c r="D298" s="1">
        <v>10</v>
      </c>
      <c r="E298" s="1">
        <v>4</v>
      </c>
      <c r="F298" s="1" t="s">
        <v>2</v>
      </c>
      <c r="G298" s="1">
        <v>10</v>
      </c>
      <c r="H298" s="1" t="s">
        <v>14</v>
      </c>
      <c r="I298" s="1">
        <v>0</v>
      </c>
      <c r="J298" s="1">
        <v>52116.999999997803</v>
      </c>
      <c r="K298" s="1">
        <v>34596.999999997803</v>
      </c>
      <c r="L298" s="1">
        <v>0</v>
      </c>
      <c r="M298" s="1">
        <v>17520</v>
      </c>
      <c r="N298" s="1">
        <v>0</v>
      </c>
      <c r="O298" s="1">
        <v>0</v>
      </c>
      <c r="P298" s="1">
        <v>78</v>
      </c>
      <c r="Q298" s="1">
        <v>0</v>
      </c>
      <c r="R298" s="1">
        <v>0</v>
      </c>
      <c r="S298" s="1">
        <v>10</v>
      </c>
      <c r="T298" s="1">
        <v>0</v>
      </c>
      <c r="U298" s="1">
        <v>0</v>
      </c>
      <c r="V298" s="1">
        <v>0</v>
      </c>
      <c r="W298" s="1">
        <v>0</v>
      </c>
      <c r="X298" s="1">
        <v>10</v>
      </c>
      <c r="Y298" s="1">
        <v>51</v>
      </c>
      <c r="Z298" s="1">
        <v>90</v>
      </c>
      <c r="AA298" s="1">
        <v>0</v>
      </c>
      <c r="AB298" s="1">
        <v>0</v>
      </c>
      <c r="AC298" s="1">
        <v>0</v>
      </c>
      <c r="AD298" s="1">
        <v>0</v>
      </c>
      <c r="AE298" s="1">
        <v>51</v>
      </c>
      <c r="AF298" s="1">
        <v>0</v>
      </c>
      <c r="AG298" s="1">
        <v>1.3</v>
      </c>
      <c r="AH298" s="1">
        <v>0</v>
      </c>
      <c r="AI298" s="1">
        <v>1.3</v>
      </c>
      <c r="AJ298" s="1">
        <v>0</v>
      </c>
      <c r="AK298" s="1">
        <v>1.4</v>
      </c>
      <c r="AL298" s="1">
        <v>1.2</v>
      </c>
    </row>
    <row r="299" spans="4:38" x14ac:dyDescent="0.3">
      <c r="D299" s="1">
        <v>10</v>
      </c>
      <c r="E299" s="1">
        <v>4</v>
      </c>
      <c r="F299" s="1" t="s">
        <v>2</v>
      </c>
      <c r="G299" s="1">
        <v>10</v>
      </c>
      <c r="H299" s="1" t="s">
        <v>14</v>
      </c>
      <c r="I299" s="1">
        <v>1</v>
      </c>
      <c r="J299" s="1">
        <v>65426</v>
      </c>
      <c r="K299" s="1">
        <v>28676</v>
      </c>
      <c r="L299" s="1">
        <v>0</v>
      </c>
      <c r="M299" s="1">
        <v>36750</v>
      </c>
      <c r="N299" s="1">
        <v>0</v>
      </c>
      <c r="O299" s="1">
        <v>0</v>
      </c>
      <c r="P299" s="1">
        <v>53.5</v>
      </c>
      <c r="Q299" s="1">
        <v>0</v>
      </c>
      <c r="R299" s="1">
        <v>0</v>
      </c>
      <c r="S299" s="1">
        <v>10</v>
      </c>
      <c r="T299" s="1">
        <v>0</v>
      </c>
      <c r="U299" s="1">
        <v>0</v>
      </c>
      <c r="V299" s="1">
        <v>0</v>
      </c>
      <c r="W299" s="1">
        <v>0</v>
      </c>
      <c r="X299" s="1">
        <v>10</v>
      </c>
      <c r="Y299" s="1">
        <v>51</v>
      </c>
      <c r="Z299" s="1">
        <v>90</v>
      </c>
      <c r="AA299" s="1">
        <v>0</v>
      </c>
      <c r="AB299" s="1">
        <v>0</v>
      </c>
      <c r="AC299" s="1">
        <v>0</v>
      </c>
      <c r="AD299" s="1">
        <v>0</v>
      </c>
      <c r="AE299" s="1">
        <v>51</v>
      </c>
      <c r="AF299" s="1">
        <v>0</v>
      </c>
      <c r="AG299" s="1">
        <v>1.8</v>
      </c>
      <c r="AH299" s="1">
        <v>0</v>
      </c>
      <c r="AI299" s="1">
        <v>1.8</v>
      </c>
      <c r="AJ299" s="1">
        <v>0</v>
      </c>
      <c r="AK299" s="1">
        <v>1.9</v>
      </c>
      <c r="AL299" s="1">
        <v>1.7</v>
      </c>
    </row>
    <row r="300" spans="4:38" x14ac:dyDescent="0.3">
      <c r="D300" s="1">
        <v>10</v>
      </c>
      <c r="E300" s="1">
        <v>4</v>
      </c>
      <c r="F300" s="1" t="s">
        <v>2</v>
      </c>
      <c r="G300" s="1">
        <v>10</v>
      </c>
      <c r="H300" s="1" t="s">
        <v>14</v>
      </c>
      <c r="I300" s="1">
        <v>3</v>
      </c>
      <c r="J300" s="1">
        <v>53123</v>
      </c>
      <c r="K300" s="1">
        <v>41603</v>
      </c>
      <c r="L300" s="1">
        <v>0</v>
      </c>
      <c r="M300" s="1">
        <v>11520</v>
      </c>
      <c r="N300" s="1">
        <v>0</v>
      </c>
      <c r="O300" s="1">
        <v>0</v>
      </c>
      <c r="P300" s="1">
        <v>86</v>
      </c>
      <c r="Q300" s="1">
        <v>0</v>
      </c>
      <c r="R300" s="1">
        <v>0</v>
      </c>
      <c r="S300" s="1">
        <v>10</v>
      </c>
      <c r="T300" s="1">
        <v>0</v>
      </c>
      <c r="U300" s="1">
        <v>0</v>
      </c>
      <c r="V300" s="1">
        <v>0</v>
      </c>
      <c r="W300" s="1">
        <v>0</v>
      </c>
      <c r="X300" s="1">
        <v>10</v>
      </c>
      <c r="Y300" s="1">
        <v>51</v>
      </c>
      <c r="Z300" s="1">
        <v>90</v>
      </c>
      <c r="AA300" s="1">
        <v>0</v>
      </c>
      <c r="AB300" s="1">
        <v>0</v>
      </c>
      <c r="AC300" s="1">
        <v>0</v>
      </c>
      <c r="AD300" s="1">
        <v>0</v>
      </c>
      <c r="AE300" s="1">
        <v>51</v>
      </c>
      <c r="AF300" s="1">
        <v>0</v>
      </c>
      <c r="AG300" s="1">
        <v>1.2</v>
      </c>
      <c r="AH300" s="1">
        <v>0</v>
      </c>
      <c r="AI300" s="1">
        <v>1.2</v>
      </c>
      <c r="AJ300" s="1">
        <v>0</v>
      </c>
      <c r="AK300" s="1">
        <v>1.2</v>
      </c>
      <c r="AL300" s="1">
        <v>1.2</v>
      </c>
    </row>
    <row r="301" spans="4:38" x14ac:dyDescent="0.3">
      <c r="D301" s="1">
        <v>10</v>
      </c>
      <c r="E301" s="1">
        <v>8</v>
      </c>
      <c r="F301" s="1" t="s">
        <v>2</v>
      </c>
      <c r="G301" s="1">
        <v>10</v>
      </c>
      <c r="H301" s="1" t="s">
        <v>14</v>
      </c>
      <c r="I301" s="1">
        <v>0</v>
      </c>
      <c r="J301" s="1">
        <v>47537</v>
      </c>
      <c r="K301" s="1">
        <v>32597</v>
      </c>
      <c r="L301" s="1">
        <v>0</v>
      </c>
      <c r="M301" s="1">
        <v>14940</v>
      </c>
      <c r="N301" s="1">
        <v>0</v>
      </c>
      <c r="O301" s="1">
        <v>0</v>
      </c>
      <c r="P301" s="1">
        <v>82</v>
      </c>
      <c r="Q301" s="1">
        <v>0</v>
      </c>
      <c r="R301" s="1">
        <v>0</v>
      </c>
      <c r="S301" s="1">
        <v>10</v>
      </c>
      <c r="T301" s="1">
        <v>0</v>
      </c>
      <c r="U301" s="1">
        <v>0</v>
      </c>
      <c r="V301" s="1">
        <v>0</v>
      </c>
      <c r="W301" s="1">
        <v>0</v>
      </c>
      <c r="X301" s="1">
        <v>10</v>
      </c>
      <c r="Y301" s="1">
        <v>56.75</v>
      </c>
      <c r="Z301" s="1">
        <v>88</v>
      </c>
      <c r="AA301" s="1">
        <v>0</v>
      </c>
      <c r="AB301" s="1">
        <v>0</v>
      </c>
      <c r="AC301" s="1">
        <v>0</v>
      </c>
      <c r="AD301" s="1">
        <v>0</v>
      </c>
      <c r="AE301" s="1">
        <v>56.75</v>
      </c>
      <c r="AF301" s="1">
        <v>0</v>
      </c>
      <c r="AG301" s="1">
        <v>1.4</v>
      </c>
      <c r="AH301" s="1">
        <v>0</v>
      </c>
      <c r="AI301" s="1">
        <v>1.4</v>
      </c>
      <c r="AJ301" s="1">
        <v>0</v>
      </c>
      <c r="AK301" s="1">
        <v>1.5</v>
      </c>
      <c r="AL301" s="1">
        <v>1.3</v>
      </c>
    </row>
    <row r="302" spans="4:38" x14ac:dyDescent="0.3">
      <c r="D302" s="1">
        <v>10</v>
      </c>
      <c r="E302" s="1">
        <v>8</v>
      </c>
      <c r="F302" s="1" t="s">
        <v>2</v>
      </c>
      <c r="G302" s="1">
        <v>10</v>
      </c>
      <c r="H302" s="1" t="s">
        <v>14</v>
      </c>
      <c r="I302" s="1">
        <v>1</v>
      </c>
      <c r="J302" s="1">
        <v>54286</v>
      </c>
      <c r="K302" s="1">
        <v>26386</v>
      </c>
      <c r="L302" s="1">
        <v>0</v>
      </c>
      <c r="M302" s="1">
        <v>27900</v>
      </c>
      <c r="N302" s="1">
        <v>0</v>
      </c>
      <c r="O302" s="1">
        <v>0</v>
      </c>
      <c r="P302" s="1">
        <v>65</v>
      </c>
      <c r="Q302" s="1">
        <v>0</v>
      </c>
      <c r="R302" s="1">
        <v>0</v>
      </c>
      <c r="S302" s="1">
        <v>10</v>
      </c>
      <c r="T302" s="1">
        <v>0</v>
      </c>
      <c r="U302" s="1">
        <v>0</v>
      </c>
      <c r="V302" s="1">
        <v>0</v>
      </c>
      <c r="W302" s="1">
        <v>0</v>
      </c>
      <c r="X302" s="1">
        <v>10</v>
      </c>
      <c r="Y302" s="1">
        <v>56.75</v>
      </c>
      <c r="Z302" s="1">
        <v>88</v>
      </c>
      <c r="AA302" s="1">
        <v>0</v>
      </c>
      <c r="AB302" s="1">
        <v>0</v>
      </c>
      <c r="AC302" s="1">
        <v>0</v>
      </c>
      <c r="AD302" s="1">
        <v>0</v>
      </c>
      <c r="AE302" s="1">
        <v>56.75</v>
      </c>
      <c r="AF302" s="1">
        <v>0</v>
      </c>
      <c r="AG302" s="1">
        <v>2.5499999999999998</v>
      </c>
      <c r="AH302" s="1">
        <v>0</v>
      </c>
      <c r="AI302" s="1">
        <v>2.5499999999999998</v>
      </c>
      <c r="AJ302" s="1">
        <v>0</v>
      </c>
      <c r="AK302" s="1">
        <v>2.2999999999999998</v>
      </c>
      <c r="AL302" s="1">
        <v>2.8</v>
      </c>
    </row>
    <row r="303" spans="4:38" x14ac:dyDescent="0.3">
      <c r="D303" s="1">
        <v>10</v>
      </c>
      <c r="E303" s="1">
        <v>8</v>
      </c>
      <c r="F303" s="1" t="s">
        <v>2</v>
      </c>
      <c r="G303" s="1">
        <v>10</v>
      </c>
      <c r="H303" s="1" t="s">
        <v>14</v>
      </c>
      <c r="I303" s="1">
        <v>3</v>
      </c>
      <c r="J303" s="1">
        <v>59383.999999999898</v>
      </c>
      <c r="K303" s="1">
        <v>48013.999999999898</v>
      </c>
      <c r="L303" s="1">
        <v>0</v>
      </c>
      <c r="M303" s="1">
        <v>11370</v>
      </c>
      <c r="N303" s="1">
        <v>0</v>
      </c>
      <c r="O303" s="1">
        <v>0</v>
      </c>
      <c r="P303" s="1">
        <v>87</v>
      </c>
      <c r="Q303" s="1">
        <v>0</v>
      </c>
      <c r="R303" s="1">
        <v>0</v>
      </c>
      <c r="S303" s="1">
        <v>10</v>
      </c>
      <c r="T303" s="1">
        <v>0</v>
      </c>
      <c r="U303" s="1">
        <v>0</v>
      </c>
      <c r="V303" s="1">
        <v>0</v>
      </c>
      <c r="W303" s="1">
        <v>0</v>
      </c>
      <c r="X303" s="1">
        <v>10</v>
      </c>
      <c r="Y303" s="1">
        <v>56.75</v>
      </c>
      <c r="Z303" s="1">
        <v>88</v>
      </c>
      <c r="AA303" s="1">
        <v>0</v>
      </c>
      <c r="AB303" s="1">
        <v>0</v>
      </c>
      <c r="AC303" s="1">
        <v>0</v>
      </c>
      <c r="AD303" s="1">
        <v>0</v>
      </c>
      <c r="AE303" s="1">
        <v>56.75</v>
      </c>
      <c r="AF303" s="1">
        <v>0</v>
      </c>
      <c r="AG303" s="1">
        <v>1.1000000000000001</v>
      </c>
      <c r="AH303" s="1">
        <v>0</v>
      </c>
      <c r="AI303" s="1">
        <v>1.1000000000000001</v>
      </c>
      <c r="AJ303" s="1">
        <v>0</v>
      </c>
      <c r="AK303" s="1">
        <v>1.2</v>
      </c>
      <c r="AL303" s="1">
        <v>1</v>
      </c>
    </row>
    <row r="304" spans="4:38" x14ac:dyDescent="0.3">
      <c r="D304" s="1">
        <v>10</v>
      </c>
      <c r="E304" s="1">
        <v>4</v>
      </c>
      <c r="F304" s="1" t="s">
        <v>2</v>
      </c>
      <c r="G304" s="1">
        <v>11</v>
      </c>
      <c r="H304" s="1" t="s">
        <v>14</v>
      </c>
      <c r="I304" s="1">
        <v>0</v>
      </c>
      <c r="J304" s="1">
        <v>56521</v>
      </c>
      <c r="K304" s="1">
        <v>37651</v>
      </c>
      <c r="L304" s="1">
        <v>0</v>
      </c>
      <c r="M304" s="1">
        <v>18870</v>
      </c>
      <c r="N304" s="1">
        <v>0</v>
      </c>
      <c r="O304" s="1">
        <v>0</v>
      </c>
      <c r="P304" s="1">
        <v>72.5</v>
      </c>
      <c r="Q304" s="1">
        <v>0</v>
      </c>
      <c r="R304" s="1">
        <v>0</v>
      </c>
      <c r="S304" s="1">
        <v>10</v>
      </c>
      <c r="T304" s="1">
        <v>0</v>
      </c>
      <c r="U304" s="1">
        <v>0</v>
      </c>
      <c r="V304" s="1">
        <v>0</v>
      </c>
      <c r="W304" s="1">
        <v>0</v>
      </c>
      <c r="X304" s="1">
        <v>9</v>
      </c>
      <c r="Y304" s="1">
        <v>49.5</v>
      </c>
      <c r="Z304" s="1">
        <v>89</v>
      </c>
      <c r="AA304" s="1">
        <v>0</v>
      </c>
      <c r="AB304" s="1">
        <v>0</v>
      </c>
      <c r="AC304" s="1">
        <v>0</v>
      </c>
      <c r="AD304" s="1">
        <v>0</v>
      </c>
      <c r="AE304" s="1">
        <v>49.5</v>
      </c>
      <c r="AF304" s="1">
        <v>0</v>
      </c>
      <c r="AG304" s="1">
        <v>1.45</v>
      </c>
      <c r="AH304" s="1">
        <v>0</v>
      </c>
      <c r="AI304" s="1">
        <v>1.45</v>
      </c>
      <c r="AJ304" s="1">
        <v>0</v>
      </c>
      <c r="AK304" s="1">
        <v>1.7</v>
      </c>
      <c r="AL304" s="1">
        <v>1.2</v>
      </c>
    </row>
    <row r="305" spans="4:38" x14ac:dyDescent="0.3">
      <c r="D305" s="1">
        <v>10</v>
      </c>
      <c r="E305" s="1">
        <v>4</v>
      </c>
      <c r="F305" s="1" t="s">
        <v>2</v>
      </c>
      <c r="G305" s="1">
        <v>11</v>
      </c>
      <c r="H305" s="1" t="s">
        <v>14</v>
      </c>
      <c r="I305" s="1">
        <v>1</v>
      </c>
      <c r="J305" s="1">
        <v>69044</v>
      </c>
      <c r="K305" s="1">
        <v>26234</v>
      </c>
      <c r="L305" s="1">
        <v>0</v>
      </c>
      <c r="M305" s="1">
        <v>42810</v>
      </c>
      <c r="N305" s="1">
        <v>0</v>
      </c>
      <c r="O305" s="1">
        <v>0</v>
      </c>
      <c r="P305" s="1">
        <v>48</v>
      </c>
      <c r="Q305" s="1">
        <v>0</v>
      </c>
      <c r="R305" s="1">
        <v>0</v>
      </c>
      <c r="S305" s="1">
        <v>10</v>
      </c>
      <c r="T305" s="1">
        <v>0</v>
      </c>
      <c r="U305" s="1">
        <v>0</v>
      </c>
      <c r="V305" s="1">
        <v>0</v>
      </c>
      <c r="W305" s="1">
        <v>0</v>
      </c>
      <c r="X305" s="1">
        <v>9</v>
      </c>
      <c r="Y305" s="1">
        <v>49.5</v>
      </c>
      <c r="Z305" s="1">
        <v>89</v>
      </c>
      <c r="AA305" s="1">
        <v>0</v>
      </c>
      <c r="AB305" s="1">
        <v>0</v>
      </c>
      <c r="AC305" s="1">
        <v>0</v>
      </c>
      <c r="AD305" s="1">
        <v>0</v>
      </c>
      <c r="AE305" s="1">
        <v>49.5</v>
      </c>
      <c r="AF305" s="1">
        <v>0</v>
      </c>
      <c r="AG305" s="1">
        <v>2.0499999999999998</v>
      </c>
      <c r="AH305" s="1">
        <v>0</v>
      </c>
      <c r="AI305" s="1">
        <v>2.0499999999999998</v>
      </c>
      <c r="AJ305" s="1">
        <v>0</v>
      </c>
      <c r="AK305" s="1">
        <v>2.1</v>
      </c>
      <c r="AL305" s="1">
        <v>2</v>
      </c>
    </row>
    <row r="306" spans="4:38" x14ac:dyDescent="0.3">
      <c r="D306" s="1">
        <v>10</v>
      </c>
      <c r="E306" s="1">
        <v>4</v>
      </c>
      <c r="F306" s="1" t="s">
        <v>2</v>
      </c>
      <c r="G306" s="1">
        <v>11</v>
      </c>
      <c r="H306" s="1" t="s">
        <v>14</v>
      </c>
      <c r="I306" s="1">
        <v>3</v>
      </c>
      <c r="J306" s="1">
        <v>62260.999999999702</v>
      </c>
      <c r="K306" s="1">
        <v>46900.999999999702</v>
      </c>
      <c r="L306" s="1">
        <v>0</v>
      </c>
      <c r="M306" s="1">
        <v>15360</v>
      </c>
      <c r="N306" s="1">
        <v>0</v>
      </c>
      <c r="O306" s="1">
        <v>0</v>
      </c>
      <c r="P306" s="1">
        <v>83</v>
      </c>
      <c r="Q306" s="1">
        <v>0</v>
      </c>
      <c r="R306" s="1">
        <v>0</v>
      </c>
      <c r="S306" s="1">
        <v>10</v>
      </c>
      <c r="T306" s="1">
        <v>0</v>
      </c>
      <c r="U306" s="1">
        <v>0</v>
      </c>
      <c r="V306" s="1">
        <v>0</v>
      </c>
      <c r="W306" s="1">
        <v>0</v>
      </c>
      <c r="X306" s="1">
        <v>9</v>
      </c>
      <c r="Y306" s="1">
        <v>49.5</v>
      </c>
      <c r="Z306" s="1">
        <v>89</v>
      </c>
      <c r="AA306" s="1">
        <v>0</v>
      </c>
      <c r="AB306" s="1">
        <v>0</v>
      </c>
      <c r="AC306" s="1">
        <v>0</v>
      </c>
      <c r="AD306" s="1">
        <v>0</v>
      </c>
      <c r="AE306" s="1">
        <v>49.5</v>
      </c>
      <c r="AF306" s="1">
        <v>0</v>
      </c>
      <c r="AG306" s="1">
        <v>1.25</v>
      </c>
      <c r="AH306" s="1">
        <v>0</v>
      </c>
      <c r="AI306" s="1">
        <v>1.25</v>
      </c>
      <c r="AJ306" s="1">
        <v>0</v>
      </c>
      <c r="AK306" s="1">
        <v>1.4</v>
      </c>
      <c r="AL306" s="1">
        <v>1.1000000000000001</v>
      </c>
    </row>
    <row r="307" spans="4:38" x14ac:dyDescent="0.3">
      <c r="D307" s="1">
        <v>10</v>
      </c>
      <c r="E307" s="1">
        <v>8</v>
      </c>
      <c r="F307" s="1" t="s">
        <v>2</v>
      </c>
      <c r="G307" s="1">
        <v>11</v>
      </c>
      <c r="H307" s="1" t="s">
        <v>14</v>
      </c>
      <c r="I307" s="1">
        <v>0</v>
      </c>
      <c r="J307" s="1">
        <v>48016.998738171802</v>
      </c>
      <c r="K307" s="1">
        <v>31336.998738171798</v>
      </c>
      <c r="L307" s="1">
        <v>0</v>
      </c>
      <c r="M307" s="1">
        <v>16680</v>
      </c>
      <c r="N307" s="1">
        <v>0</v>
      </c>
      <c r="O307" s="1">
        <v>0</v>
      </c>
      <c r="P307" s="1">
        <v>75.5</v>
      </c>
      <c r="Q307" s="1">
        <v>0</v>
      </c>
      <c r="R307" s="1">
        <v>0</v>
      </c>
      <c r="S307" s="1">
        <v>10</v>
      </c>
      <c r="T307" s="1">
        <v>0</v>
      </c>
      <c r="U307" s="1">
        <v>0</v>
      </c>
      <c r="V307" s="1">
        <v>0</v>
      </c>
      <c r="W307" s="1">
        <v>0</v>
      </c>
      <c r="X307" s="1">
        <v>9</v>
      </c>
      <c r="Y307" s="1">
        <v>56.75</v>
      </c>
      <c r="Z307" s="1">
        <v>88</v>
      </c>
      <c r="AA307" s="1">
        <v>0</v>
      </c>
      <c r="AB307" s="1">
        <v>0</v>
      </c>
      <c r="AC307" s="1">
        <v>0</v>
      </c>
      <c r="AD307" s="1">
        <v>0</v>
      </c>
      <c r="AE307" s="1">
        <v>56.75</v>
      </c>
      <c r="AF307" s="1">
        <v>0</v>
      </c>
      <c r="AG307" s="1">
        <v>1.85</v>
      </c>
      <c r="AH307" s="1">
        <v>0</v>
      </c>
      <c r="AI307" s="1">
        <v>1.85</v>
      </c>
      <c r="AJ307" s="1">
        <v>0</v>
      </c>
      <c r="AK307" s="1">
        <v>2.2000000000000002</v>
      </c>
      <c r="AL307" s="1">
        <v>1.5</v>
      </c>
    </row>
    <row r="308" spans="4:38" x14ac:dyDescent="0.3">
      <c r="D308" s="1">
        <v>10</v>
      </c>
      <c r="E308" s="1">
        <v>8</v>
      </c>
      <c r="F308" s="1" t="s">
        <v>2</v>
      </c>
      <c r="G308" s="1">
        <v>11</v>
      </c>
      <c r="H308" s="1" t="s">
        <v>14</v>
      </c>
      <c r="I308" s="1">
        <v>1</v>
      </c>
      <c r="J308" s="1">
        <v>63633</v>
      </c>
      <c r="K308" s="1">
        <v>24633</v>
      </c>
      <c r="L308" s="1">
        <v>0</v>
      </c>
      <c r="M308" s="1">
        <v>39000</v>
      </c>
      <c r="N308" s="1">
        <v>0</v>
      </c>
      <c r="O308" s="1">
        <v>0</v>
      </c>
      <c r="P308" s="1">
        <v>51.5</v>
      </c>
      <c r="Q308" s="1">
        <v>0</v>
      </c>
      <c r="R308" s="1">
        <v>0</v>
      </c>
      <c r="S308" s="1">
        <v>10</v>
      </c>
      <c r="T308" s="1">
        <v>0</v>
      </c>
      <c r="U308" s="1">
        <v>0</v>
      </c>
      <c r="V308" s="1">
        <v>0</v>
      </c>
      <c r="W308" s="1">
        <v>0</v>
      </c>
      <c r="X308" s="1">
        <v>9</v>
      </c>
      <c r="Y308" s="1">
        <v>56.75</v>
      </c>
      <c r="Z308" s="1">
        <v>88</v>
      </c>
      <c r="AA308" s="1">
        <v>0</v>
      </c>
      <c r="AB308" s="1">
        <v>0</v>
      </c>
      <c r="AC308" s="1">
        <v>0</v>
      </c>
      <c r="AD308" s="1">
        <v>0</v>
      </c>
      <c r="AE308" s="1">
        <v>56.75</v>
      </c>
      <c r="AF308" s="1">
        <v>0</v>
      </c>
      <c r="AG308" s="1">
        <v>3.45</v>
      </c>
      <c r="AH308" s="1">
        <v>0</v>
      </c>
      <c r="AI308" s="1">
        <v>3.45</v>
      </c>
      <c r="AJ308" s="1">
        <v>0</v>
      </c>
      <c r="AK308" s="1">
        <v>3.7</v>
      </c>
      <c r="AL308" s="1">
        <v>3.2</v>
      </c>
    </row>
    <row r="309" spans="4:38" x14ac:dyDescent="0.3">
      <c r="D309" s="1">
        <v>10</v>
      </c>
      <c r="E309" s="1">
        <v>8</v>
      </c>
      <c r="F309" s="1" t="s">
        <v>2</v>
      </c>
      <c r="G309" s="1">
        <v>11</v>
      </c>
      <c r="H309" s="1" t="s">
        <v>14</v>
      </c>
      <c r="I309" s="1">
        <v>3</v>
      </c>
      <c r="J309" s="1">
        <v>57988.999999999302</v>
      </c>
      <c r="K309" s="1">
        <v>46978.999999999302</v>
      </c>
      <c r="L309" s="1">
        <v>0</v>
      </c>
      <c r="M309" s="1">
        <v>11010</v>
      </c>
      <c r="N309" s="1">
        <v>0</v>
      </c>
      <c r="O309" s="1">
        <v>0</v>
      </c>
      <c r="P309" s="1">
        <v>86</v>
      </c>
      <c r="Q309" s="1">
        <v>0</v>
      </c>
      <c r="R309" s="1">
        <v>0</v>
      </c>
      <c r="S309" s="1">
        <v>10</v>
      </c>
      <c r="T309" s="1">
        <v>0</v>
      </c>
      <c r="U309" s="1">
        <v>0</v>
      </c>
      <c r="V309" s="1">
        <v>0</v>
      </c>
      <c r="W309" s="1">
        <v>0</v>
      </c>
      <c r="X309" s="1">
        <v>9</v>
      </c>
      <c r="Y309" s="1">
        <v>56.75</v>
      </c>
      <c r="Z309" s="1">
        <v>88</v>
      </c>
      <c r="AA309" s="1">
        <v>0</v>
      </c>
      <c r="AB309" s="1">
        <v>0</v>
      </c>
      <c r="AC309" s="1">
        <v>0</v>
      </c>
      <c r="AD309" s="1">
        <v>0</v>
      </c>
      <c r="AE309" s="1">
        <v>56.75</v>
      </c>
      <c r="AF309" s="1">
        <v>0</v>
      </c>
      <c r="AG309" s="1">
        <v>1.1499999999999999</v>
      </c>
      <c r="AH309" s="1">
        <v>0</v>
      </c>
      <c r="AI309" s="1">
        <v>1.1499999999999999</v>
      </c>
      <c r="AJ309" s="1">
        <v>0</v>
      </c>
      <c r="AK309" s="1">
        <v>1.2</v>
      </c>
      <c r="AL309" s="1">
        <v>1.1000000000000001</v>
      </c>
    </row>
    <row r="310" spans="4:38" x14ac:dyDescent="0.3">
      <c r="D310" s="1">
        <v>10</v>
      </c>
      <c r="E310" s="1">
        <v>4</v>
      </c>
      <c r="F310" s="1" t="s">
        <v>2</v>
      </c>
      <c r="G310" s="1">
        <v>12</v>
      </c>
      <c r="H310" s="1" t="s">
        <v>14</v>
      </c>
      <c r="I310" s="1">
        <v>0</v>
      </c>
      <c r="J310" s="1">
        <v>67771</v>
      </c>
      <c r="K310" s="1">
        <v>40471</v>
      </c>
      <c r="L310" s="1">
        <v>0</v>
      </c>
      <c r="M310" s="1">
        <v>27300</v>
      </c>
      <c r="N310" s="1">
        <v>0</v>
      </c>
      <c r="O310" s="1">
        <v>0</v>
      </c>
      <c r="P310" s="1">
        <v>78</v>
      </c>
      <c r="Q310" s="1">
        <v>0</v>
      </c>
      <c r="R310" s="1">
        <v>0</v>
      </c>
      <c r="S310" s="1">
        <v>10</v>
      </c>
      <c r="T310" s="1">
        <v>0</v>
      </c>
      <c r="U310" s="1">
        <v>0</v>
      </c>
      <c r="V310" s="1">
        <v>0</v>
      </c>
      <c r="W310" s="1">
        <v>0</v>
      </c>
      <c r="X310" s="1">
        <v>10</v>
      </c>
      <c r="Y310" s="1">
        <v>50.75</v>
      </c>
      <c r="Z310" s="1">
        <v>90</v>
      </c>
      <c r="AA310" s="1">
        <v>0</v>
      </c>
      <c r="AB310" s="1">
        <v>0</v>
      </c>
      <c r="AC310" s="1">
        <v>0</v>
      </c>
      <c r="AD310" s="1">
        <v>0</v>
      </c>
      <c r="AE310" s="1">
        <v>50.75</v>
      </c>
      <c r="AF310" s="1">
        <v>0</v>
      </c>
      <c r="AG310" s="1">
        <v>1.4</v>
      </c>
      <c r="AH310" s="1">
        <v>0</v>
      </c>
      <c r="AI310" s="1">
        <v>1.4</v>
      </c>
      <c r="AJ310" s="1">
        <v>0</v>
      </c>
      <c r="AK310" s="1">
        <v>1.4</v>
      </c>
      <c r="AL310" s="1">
        <v>1.4</v>
      </c>
    </row>
    <row r="311" spans="4:38" x14ac:dyDescent="0.3">
      <c r="D311" s="1">
        <v>10</v>
      </c>
      <c r="E311" s="1">
        <v>4</v>
      </c>
      <c r="F311" s="1" t="s">
        <v>2</v>
      </c>
      <c r="G311" s="1">
        <v>12</v>
      </c>
      <c r="H311" s="1" t="s">
        <v>14</v>
      </c>
      <c r="I311" s="1">
        <v>1</v>
      </c>
      <c r="J311" s="1">
        <v>86380</v>
      </c>
      <c r="K311" s="1">
        <v>30490</v>
      </c>
      <c r="L311" s="1">
        <v>0</v>
      </c>
      <c r="M311" s="1">
        <v>55890</v>
      </c>
      <c r="N311" s="1">
        <v>0</v>
      </c>
      <c r="O311" s="1">
        <v>0</v>
      </c>
      <c r="P311" s="1">
        <v>51.5</v>
      </c>
      <c r="Q311" s="1">
        <v>0</v>
      </c>
      <c r="R311" s="1">
        <v>0</v>
      </c>
      <c r="S311" s="1">
        <v>10</v>
      </c>
      <c r="T311" s="1">
        <v>0</v>
      </c>
      <c r="U311" s="1">
        <v>0</v>
      </c>
      <c r="V311" s="1">
        <v>0</v>
      </c>
      <c r="W311" s="1">
        <v>0</v>
      </c>
      <c r="X311" s="1">
        <v>10</v>
      </c>
      <c r="Y311" s="1">
        <v>50.75</v>
      </c>
      <c r="Z311" s="1">
        <v>90</v>
      </c>
      <c r="AA311" s="1">
        <v>0</v>
      </c>
      <c r="AB311" s="1">
        <v>0</v>
      </c>
      <c r="AC311" s="1">
        <v>0</v>
      </c>
      <c r="AD311" s="1">
        <v>0</v>
      </c>
      <c r="AE311" s="1">
        <v>50.75</v>
      </c>
      <c r="AF311" s="1">
        <v>0</v>
      </c>
      <c r="AG311" s="1">
        <v>1.8</v>
      </c>
      <c r="AH311" s="1">
        <v>0</v>
      </c>
      <c r="AI311" s="1">
        <v>1.8</v>
      </c>
      <c r="AJ311" s="1">
        <v>0</v>
      </c>
      <c r="AK311" s="1">
        <v>1.7</v>
      </c>
      <c r="AL311" s="1">
        <v>1.9</v>
      </c>
    </row>
    <row r="312" spans="4:38" x14ac:dyDescent="0.3">
      <c r="D312" s="1">
        <v>10</v>
      </c>
      <c r="E312" s="1">
        <v>4</v>
      </c>
      <c r="F312" s="1" t="s">
        <v>2</v>
      </c>
      <c r="G312" s="1">
        <v>12</v>
      </c>
      <c r="H312" s="1" t="s">
        <v>14</v>
      </c>
      <c r="I312" s="1">
        <v>3</v>
      </c>
      <c r="J312" s="1">
        <v>82502.999999999898</v>
      </c>
      <c r="K312" s="1">
        <v>60242.999999999898</v>
      </c>
      <c r="L312" s="1">
        <v>0</v>
      </c>
      <c r="M312" s="1">
        <v>22260</v>
      </c>
      <c r="N312" s="1">
        <v>0</v>
      </c>
      <c r="O312" s="1">
        <v>0</v>
      </c>
      <c r="P312" s="1">
        <v>84.5</v>
      </c>
      <c r="Q312" s="1">
        <v>0</v>
      </c>
      <c r="R312" s="1">
        <v>0</v>
      </c>
      <c r="S312" s="1">
        <v>10</v>
      </c>
      <c r="T312" s="1">
        <v>0</v>
      </c>
      <c r="U312" s="1">
        <v>0</v>
      </c>
      <c r="V312" s="1">
        <v>0</v>
      </c>
      <c r="W312" s="1">
        <v>0</v>
      </c>
      <c r="X312" s="1">
        <v>10</v>
      </c>
      <c r="Y312" s="1">
        <v>50.75</v>
      </c>
      <c r="Z312" s="1">
        <v>90</v>
      </c>
      <c r="AA312" s="1">
        <v>0</v>
      </c>
      <c r="AB312" s="1">
        <v>0</v>
      </c>
      <c r="AC312" s="1">
        <v>0</v>
      </c>
      <c r="AD312" s="1">
        <v>0</v>
      </c>
      <c r="AE312" s="1">
        <v>50.75</v>
      </c>
      <c r="AF312" s="1">
        <v>0</v>
      </c>
      <c r="AG312" s="1">
        <v>1.25</v>
      </c>
      <c r="AH312" s="1">
        <v>0</v>
      </c>
      <c r="AI312" s="1">
        <v>1.25</v>
      </c>
      <c r="AJ312" s="1">
        <v>0</v>
      </c>
      <c r="AK312" s="1">
        <v>1.3</v>
      </c>
      <c r="AL312" s="1">
        <v>1.2</v>
      </c>
    </row>
    <row r="313" spans="4:38" x14ac:dyDescent="0.3">
      <c r="D313" s="1">
        <v>10</v>
      </c>
      <c r="E313" s="1">
        <v>8</v>
      </c>
      <c r="F313" s="1" t="s">
        <v>2</v>
      </c>
      <c r="G313" s="1">
        <v>12</v>
      </c>
      <c r="H313" s="1" t="s">
        <v>14</v>
      </c>
      <c r="I313" s="1">
        <v>0</v>
      </c>
      <c r="J313" s="1">
        <v>60833</v>
      </c>
      <c r="K313" s="1">
        <v>30563</v>
      </c>
      <c r="L313" s="1">
        <v>0</v>
      </c>
      <c r="M313" s="1">
        <v>30270</v>
      </c>
      <c r="N313" s="1">
        <v>0</v>
      </c>
      <c r="O313" s="1">
        <v>0</v>
      </c>
      <c r="P313" s="1">
        <v>75.5</v>
      </c>
      <c r="Q313" s="1">
        <v>0</v>
      </c>
      <c r="R313" s="1">
        <v>0</v>
      </c>
      <c r="S313" s="1">
        <v>10</v>
      </c>
      <c r="T313" s="1">
        <v>0</v>
      </c>
      <c r="U313" s="1">
        <v>0</v>
      </c>
      <c r="V313" s="1">
        <v>0</v>
      </c>
      <c r="W313" s="1">
        <v>0</v>
      </c>
      <c r="X313" s="1">
        <v>10</v>
      </c>
      <c r="Y313" s="1">
        <v>54.25</v>
      </c>
      <c r="Z313" s="1">
        <v>89</v>
      </c>
      <c r="AA313" s="1">
        <v>0</v>
      </c>
      <c r="AB313" s="1">
        <v>0</v>
      </c>
      <c r="AC313" s="1">
        <v>0</v>
      </c>
      <c r="AD313" s="1">
        <v>0</v>
      </c>
      <c r="AE313" s="1">
        <v>54.25</v>
      </c>
      <c r="AF313" s="1">
        <v>0</v>
      </c>
      <c r="AG313" s="1">
        <v>1.95</v>
      </c>
      <c r="AH313" s="1">
        <v>0</v>
      </c>
      <c r="AI313" s="1">
        <v>1.95</v>
      </c>
      <c r="AJ313" s="1">
        <v>0</v>
      </c>
      <c r="AK313" s="1">
        <v>2</v>
      </c>
      <c r="AL313" s="1">
        <v>1.9</v>
      </c>
    </row>
    <row r="314" spans="4:38" x14ac:dyDescent="0.3">
      <c r="D314" s="1">
        <v>10</v>
      </c>
      <c r="E314" s="1">
        <v>8</v>
      </c>
      <c r="F314" s="1" t="s">
        <v>2</v>
      </c>
      <c r="G314" s="1">
        <v>12</v>
      </c>
      <c r="H314" s="1" t="s">
        <v>14</v>
      </c>
      <c r="I314" s="1">
        <v>1</v>
      </c>
      <c r="J314" s="1">
        <v>87868</v>
      </c>
      <c r="K314" s="1">
        <v>27808</v>
      </c>
      <c r="L314" s="1">
        <v>0</v>
      </c>
      <c r="M314" s="1">
        <v>60060</v>
      </c>
      <c r="N314" s="1">
        <v>0</v>
      </c>
      <c r="O314" s="1">
        <v>0</v>
      </c>
      <c r="P314" s="1">
        <v>46.5</v>
      </c>
      <c r="Q314" s="1">
        <v>0</v>
      </c>
      <c r="R314" s="1">
        <v>0</v>
      </c>
      <c r="S314" s="1">
        <v>10</v>
      </c>
      <c r="T314" s="1">
        <v>0</v>
      </c>
      <c r="U314" s="1">
        <v>0</v>
      </c>
      <c r="V314" s="1">
        <v>0</v>
      </c>
      <c r="W314" s="1">
        <v>0</v>
      </c>
      <c r="X314" s="1">
        <v>10</v>
      </c>
      <c r="Y314" s="1">
        <v>54.25</v>
      </c>
      <c r="Z314" s="1">
        <v>89</v>
      </c>
      <c r="AA314" s="1">
        <v>0</v>
      </c>
      <c r="AB314" s="1">
        <v>0</v>
      </c>
      <c r="AC314" s="1">
        <v>0</v>
      </c>
      <c r="AD314" s="1">
        <v>0</v>
      </c>
      <c r="AE314" s="1">
        <v>54.25</v>
      </c>
      <c r="AF314" s="1">
        <v>0</v>
      </c>
      <c r="AG314" s="1">
        <v>3.3</v>
      </c>
      <c r="AH314" s="1">
        <v>0</v>
      </c>
      <c r="AI314" s="1">
        <v>3.3</v>
      </c>
      <c r="AJ314" s="1">
        <v>0</v>
      </c>
      <c r="AK314" s="1">
        <v>3.4</v>
      </c>
      <c r="AL314" s="1">
        <v>3.2</v>
      </c>
    </row>
    <row r="315" spans="4:38" x14ac:dyDescent="0.3">
      <c r="D315" s="1">
        <v>10</v>
      </c>
      <c r="E315" s="1">
        <v>8</v>
      </c>
      <c r="F315" s="1" t="s">
        <v>2</v>
      </c>
      <c r="G315" s="1">
        <v>12</v>
      </c>
      <c r="H315" s="1" t="s">
        <v>14</v>
      </c>
      <c r="I315" s="1">
        <v>3</v>
      </c>
      <c r="J315" s="1">
        <v>78413.999999999694</v>
      </c>
      <c r="K315" s="1">
        <v>58103.999999999702</v>
      </c>
      <c r="L315" s="1">
        <v>0</v>
      </c>
      <c r="M315" s="1">
        <v>20310</v>
      </c>
      <c r="N315" s="1">
        <v>0</v>
      </c>
      <c r="O315" s="1">
        <v>0</v>
      </c>
      <c r="P315" s="1">
        <v>83.5</v>
      </c>
      <c r="Q315" s="1">
        <v>0</v>
      </c>
      <c r="R315" s="1">
        <v>0</v>
      </c>
      <c r="S315" s="1">
        <v>10</v>
      </c>
      <c r="T315" s="1">
        <v>0</v>
      </c>
      <c r="U315" s="1">
        <v>0</v>
      </c>
      <c r="V315" s="1">
        <v>0</v>
      </c>
      <c r="W315" s="1">
        <v>0</v>
      </c>
      <c r="X315" s="1">
        <v>10</v>
      </c>
      <c r="Y315" s="1">
        <v>54.25</v>
      </c>
      <c r="Z315" s="1">
        <v>89</v>
      </c>
      <c r="AA315" s="1">
        <v>0</v>
      </c>
      <c r="AB315" s="1">
        <v>0</v>
      </c>
      <c r="AC315" s="1">
        <v>0</v>
      </c>
      <c r="AD315" s="1">
        <v>0</v>
      </c>
      <c r="AE315" s="1">
        <v>54.25</v>
      </c>
      <c r="AF315" s="1">
        <v>0</v>
      </c>
      <c r="AG315" s="1">
        <v>1.4</v>
      </c>
      <c r="AH315" s="1">
        <v>0</v>
      </c>
      <c r="AI315" s="1">
        <v>1.4</v>
      </c>
      <c r="AJ315" s="1">
        <v>0</v>
      </c>
      <c r="AK315" s="1">
        <v>1.4</v>
      </c>
      <c r="AL315" s="1">
        <v>1.4</v>
      </c>
    </row>
    <row r="316" spans="4:38" x14ac:dyDescent="0.3">
      <c r="D316" s="1">
        <v>10</v>
      </c>
      <c r="E316" s="1">
        <v>4</v>
      </c>
      <c r="F316" s="1" t="s">
        <v>2</v>
      </c>
      <c r="G316" s="1">
        <v>13</v>
      </c>
      <c r="H316" s="1" t="s">
        <v>14</v>
      </c>
      <c r="I316" s="1">
        <v>0</v>
      </c>
      <c r="J316" s="1">
        <v>61779</v>
      </c>
      <c r="K316" s="1">
        <v>37809</v>
      </c>
      <c r="L316" s="1">
        <v>0</v>
      </c>
      <c r="M316" s="1">
        <v>23970</v>
      </c>
      <c r="N316" s="1">
        <v>0</v>
      </c>
      <c r="O316" s="1">
        <v>0</v>
      </c>
      <c r="P316" s="1">
        <v>72.5</v>
      </c>
      <c r="Q316" s="1">
        <v>0</v>
      </c>
      <c r="R316" s="1">
        <v>0</v>
      </c>
      <c r="S316" s="1">
        <v>10</v>
      </c>
      <c r="T316" s="1">
        <v>0</v>
      </c>
      <c r="U316" s="1">
        <v>0</v>
      </c>
      <c r="V316" s="1">
        <v>0</v>
      </c>
      <c r="W316" s="1">
        <v>0</v>
      </c>
      <c r="X316" s="1">
        <v>11</v>
      </c>
      <c r="Y316" s="1">
        <v>50</v>
      </c>
      <c r="Z316" s="1">
        <v>88</v>
      </c>
      <c r="AA316" s="1">
        <v>0</v>
      </c>
      <c r="AB316" s="1">
        <v>0</v>
      </c>
      <c r="AC316" s="1">
        <v>0</v>
      </c>
      <c r="AD316" s="1">
        <v>0</v>
      </c>
      <c r="AE316" s="1">
        <v>50</v>
      </c>
      <c r="AF316" s="1">
        <v>0</v>
      </c>
      <c r="AG316" s="1">
        <v>1.55</v>
      </c>
      <c r="AH316" s="1">
        <v>0</v>
      </c>
      <c r="AI316" s="1">
        <v>1.55</v>
      </c>
      <c r="AJ316" s="1">
        <v>0</v>
      </c>
      <c r="AK316" s="1">
        <v>1.8</v>
      </c>
      <c r="AL316" s="1">
        <v>1.3</v>
      </c>
    </row>
    <row r="317" spans="4:38" x14ac:dyDescent="0.3">
      <c r="D317" s="1">
        <v>10</v>
      </c>
      <c r="E317" s="1">
        <v>4</v>
      </c>
      <c r="F317" s="1" t="s">
        <v>2</v>
      </c>
      <c r="G317" s="1">
        <v>13</v>
      </c>
      <c r="H317" s="1" t="s">
        <v>14</v>
      </c>
      <c r="I317" s="1">
        <v>1</v>
      </c>
      <c r="J317" s="1">
        <v>90655</v>
      </c>
      <c r="K317" s="1">
        <v>27145</v>
      </c>
      <c r="L317" s="1">
        <v>0</v>
      </c>
      <c r="M317" s="1">
        <v>63510</v>
      </c>
      <c r="N317" s="1">
        <v>0</v>
      </c>
      <c r="O317" s="1">
        <v>0</v>
      </c>
      <c r="P317" s="1">
        <v>36.5</v>
      </c>
      <c r="Q317" s="1">
        <v>0</v>
      </c>
      <c r="R317" s="1">
        <v>0</v>
      </c>
      <c r="S317" s="1">
        <v>10</v>
      </c>
      <c r="T317" s="1">
        <v>0</v>
      </c>
      <c r="U317" s="1">
        <v>0</v>
      </c>
      <c r="V317" s="1">
        <v>0</v>
      </c>
      <c r="W317" s="1">
        <v>0</v>
      </c>
      <c r="X317" s="1">
        <v>11</v>
      </c>
      <c r="Y317" s="1">
        <v>50</v>
      </c>
      <c r="Z317" s="1">
        <v>88</v>
      </c>
      <c r="AA317" s="1">
        <v>0</v>
      </c>
      <c r="AB317" s="1">
        <v>0</v>
      </c>
      <c r="AC317" s="1">
        <v>0</v>
      </c>
      <c r="AD317" s="1">
        <v>0</v>
      </c>
      <c r="AE317" s="1">
        <v>50</v>
      </c>
      <c r="AF317" s="1">
        <v>0</v>
      </c>
      <c r="AG317" s="1">
        <v>2.0499999999999998</v>
      </c>
      <c r="AH317" s="1">
        <v>0</v>
      </c>
      <c r="AI317" s="1">
        <v>2.0499999999999998</v>
      </c>
      <c r="AJ317" s="1">
        <v>0</v>
      </c>
      <c r="AK317" s="1">
        <v>2.2000000000000002</v>
      </c>
      <c r="AL317" s="1">
        <v>1.9</v>
      </c>
    </row>
    <row r="318" spans="4:38" x14ac:dyDescent="0.3">
      <c r="D318" s="1">
        <v>10</v>
      </c>
      <c r="E318" s="1">
        <v>4</v>
      </c>
      <c r="F318" s="1" t="s">
        <v>2</v>
      </c>
      <c r="G318" s="1">
        <v>13</v>
      </c>
      <c r="H318" s="1" t="s">
        <v>14</v>
      </c>
      <c r="I318" s="1">
        <v>3</v>
      </c>
      <c r="J318" s="1">
        <v>75799.999999999898</v>
      </c>
      <c r="K318" s="1">
        <v>60079.999999999898</v>
      </c>
      <c r="L318" s="1">
        <v>0</v>
      </c>
      <c r="M318" s="1">
        <v>15720</v>
      </c>
      <c r="N318" s="1">
        <v>0</v>
      </c>
      <c r="O318" s="1">
        <v>0</v>
      </c>
      <c r="P318" s="1">
        <v>85</v>
      </c>
      <c r="Q318" s="1">
        <v>0</v>
      </c>
      <c r="R318" s="1">
        <v>0</v>
      </c>
      <c r="S318" s="1">
        <v>10</v>
      </c>
      <c r="T318" s="1">
        <v>0</v>
      </c>
      <c r="U318" s="1">
        <v>0</v>
      </c>
      <c r="V318" s="1">
        <v>0</v>
      </c>
      <c r="W318" s="1">
        <v>0</v>
      </c>
      <c r="X318" s="1">
        <v>11</v>
      </c>
      <c r="Y318" s="1">
        <v>50</v>
      </c>
      <c r="Z318" s="1">
        <v>88</v>
      </c>
      <c r="AA318" s="1">
        <v>0</v>
      </c>
      <c r="AB318" s="1">
        <v>0</v>
      </c>
      <c r="AC318" s="1">
        <v>0</v>
      </c>
      <c r="AD318" s="1">
        <v>0</v>
      </c>
      <c r="AE318" s="1">
        <v>50</v>
      </c>
      <c r="AF318" s="1">
        <v>0</v>
      </c>
      <c r="AG318" s="1">
        <v>1.1499999999999999</v>
      </c>
      <c r="AH318" s="1">
        <v>0</v>
      </c>
      <c r="AI318" s="1">
        <v>1.1499999999999999</v>
      </c>
      <c r="AJ318" s="1">
        <v>0</v>
      </c>
      <c r="AK318" s="1">
        <v>1.3</v>
      </c>
      <c r="AL318" s="1">
        <v>1</v>
      </c>
    </row>
    <row r="319" spans="4:38" x14ac:dyDescent="0.3">
      <c r="D319" s="1">
        <v>10</v>
      </c>
      <c r="E319" s="1">
        <v>8</v>
      </c>
      <c r="F319" s="1" t="s">
        <v>2</v>
      </c>
      <c r="G319" s="1">
        <v>13</v>
      </c>
      <c r="H319" s="1" t="s">
        <v>14</v>
      </c>
      <c r="I319" s="1">
        <v>0</v>
      </c>
      <c r="J319" s="1">
        <v>60246</v>
      </c>
      <c r="K319" s="1">
        <v>31386</v>
      </c>
      <c r="L319" s="1">
        <v>0</v>
      </c>
      <c r="M319" s="1">
        <v>28860</v>
      </c>
      <c r="N319" s="1">
        <v>0</v>
      </c>
      <c r="O319" s="1">
        <v>0</v>
      </c>
      <c r="P319" s="1">
        <v>68</v>
      </c>
      <c r="Q319" s="1">
        <v>0</v>
      </c>
      <c r="R319" s="1">
        <v>0</v>
      </c>
      <c r="S319" s="1">
        <v>10</v>
      </c>
      <c r="T319" s="1">
        <v>0</v>
      </c>
      <c r="U319" s="1">
        <v>0</v>
      </c>
      <c r="V319" s="1">
        <v>0</v>
      </c>
      <c r="W319" s="1">
        <v>0</v>
      </c>
      <c r="X319" s="1">
        <v>11</v>
      </c>
      <c r="Y319" s="1">
        <v>53.38</v>
      </c>
      <c r="Z319" s="1">
        <v>86</v>
      </c>
      <c r="AA319" s="1">
        <v>0</v>
      </c>
      <c r="AB319" s="1">
        <v>0</v>
      </c>
      <c r="AC319" s="1">
        <v>0</v>
      </c>
      <c r="AD319" s="1">
        <v>0</v>
      </c>
      <c r="AE319" s="1">
        <v>53.375</v>
      </c>
      <c r="AF319" s="1">
        <v>0</v>
      </c>
      <c r="AG319" s="1">
        <v>2.1</v>
      </c>
      <c r="AH319" s="1">
        <v>0</v>
      </c>
      <c r="AI319" s="1">
        <v>2.1</v>
      </c>
      <c r="AJ319" s="1">
        <v>0</v>
      </c>
      <c r="AK319" s="1">
        <v>2</v>
      </c>
      <c r="AL319" s="1">
        <v>2.2000000000000002</v>
      </c>
    </row>
    <row r="320" spans="4:38" x14ac:dyDescent="0.3">
      <c r="D320" s="1">
        <v>10</v>
      </c>
      <c r="E320" s="1">
        <v>8</v>
      </c>
      <c r="F320" s="1" t="s">
        <v>2</v>
      </c>
      <c r="G320" s="1">
        <v>13</v>
      </c>
      <c r="H320" s="1" t="s">
        <v>14</v>
      </c>
      <c r="I320" s="1">
        <v>1</v>
      </c>
      <c r="J320" s="1">
        <v>89400</v>
      </c>
      <c r="K320" s="1">
        <v>26400</v>
      </c>
      <c r="L320" s="1">
        <v>0</v>
      </c>
      <c r="M320" s="1">
        <v>63000</v>
      </c>
      <c r="N320" s="1">
        <v>0</v>
      </c>
      <c r="O320" s="1">
        <v>0</v>
      </c>
      <c r="P320" s="1">
        <v>39</v>
      </c>
      <c r="Q320" s="1">
        <v>0</v>
      </c>
      <c r="R320" s="1">
        <v>0</v>
      </c>
      <c r="S320" s="1">
        <v>10</v>
      </c>
      <c r="T320" s="1">
        <v>0</v>
      </c>
      <c r="U320" s="1">
        <v>0</v>
      </c>
      <c r="V320" s="1">
        <v>0</v>
      </c>
      <c r="W320" s="1">
        <v>0</v>
      </c>
      <c r="X320" s="1">
        <v>11</v>
      </c>
      <c r="Y320" s="1">
        <v>53.38</v>
      </c>
      <c r="Z320" s="1">
        <v>86</v>
      </c>
      <c r="AA320" s="1">
        <v>0</v>
      </c>
      <c r="AB320" s="1">
        <v>0</v>
      </c>
      <c r="AC320" s="1">
        <v>0</v>
      </c>
      <c r="AD320" s="1">
        <v>0</v>
      </c>
      <c r="AE320" s="1">
        <v>53.375</v>
      </c>
      <c r="AF320" s="1">
        <v>0</v>
      </c>
      <c r="AG320" s="1">
        <v>3.3</v>
      </c>
      <c r="AH320" s="1">
        <v>0</v>
      </c>
      <c r="AI320" s="1">
        <v>3.3</v>
      </c>
      <c r="AJ320" s="1">
        <v>0</v>
      </c>
      <c r="AK320" s="1">
        <v>3.6</v>
      </c>
      <c r="AL320" s="1">
        <v>3</v>
      </c>
    </row>
    <row r="321" spans="4:38" x14ac:dyDescent="0.3">
      <c r="D321" s="1">
        <v>10</v>
      </c>
      <c r="E321" s="1">
        <v>8</v>
      </c>
      <c r="F321" s="1" t="s">
        <v>2</v>
      </c>
      <c r="G321" s="1">
        <v>13</v>
      </c>
      <c r="H321" s="1" t="s">
        <v>14</v>
      </c>
      <c r="I321" s="1">
        <v>3</v>
      </c>
      <c r="J321" s="1">
        <v>70937.999999999098</v>
      </c>
      <c r="K321" s="1">
        <v>46637.999999999098</v>
      </c>
      <c r="L321" s="1">
        <v>0</v>
      </c>
      <c r="M321" s="1">
        <v>24300</v>
      </c>
      <c r="N321" s="1">
        <v>0</v>
      </c>
      <c r="O321" s="1">
        <v>0</v>
      </c>
      <c r="P321" s="1">
        <v>75</v>
      </c>
      <c r="Q321" s="1">
        <v>0</v>
      </c>
      <c r="R321" s="1">
        <v>0</v>
      </c>
      <c r="S321" s="1">
        <v>10</v>
      </c>
      <c r="T321" s="1">
        <v>0</v>
      </c>
      <c r="U321" s="1">
        <v>0</v>
      </c>
      <c r="V321" s="1">
        <v>0</v>
      </c>
      <c r="W321" s="1">
        <v>0</v>
      </c>
      <c r="X321" s="1">
        <v>11</v>
      </c>
      <c r="Y321" s="1">
        <v>53.38</v>
      </c>
      <c r="Z321" s="1">
        <v>86</v>
      </c>
      <c r="AA321" s="1">
        <v>0</v>
      </c>
      <c r="AB321" s="1">
        <v>0</v>
      </c>
      <c r="AC321" s="1">
        <v>0</v>
      </c>
      <c r="AD321" s="1">
        <v>0</v>
      </c>
      <c r="AE321" s="1">
        <v>53.375</v>
      </c>
      <c r="AF321" s="1">
        <v>0</v>
      </c>
      <c r="AG321" s="1">
        <v>1.7</v>
      </c>
      <c r="AH321" s="1">
        <v>0</v>
      </c>
      <c r="AI321" s="1">
        <v>1.7</v>
      </c>
      <c r="AJ321" s="1">
        <v>0</v>
      </c>
      <c r="AK321" s="1">
        <v>2.1</v>
      </c>
      <c r="AL321" s="1">
        <v>1.3</v>
      </c>
    </row>
    <row r="322" spans="4:38" x14ac:dyDescent="0.3">
      <c r="D322" s="1">
        <v>10</v>
      </c>
      <c r="E322" s="1">
        <v>4</v>
      </c>
      <c r="F322" s="1" t="s">
        <v>2</v>
      </c>
      <c r="G322" s="1">
        <v>14</v>
      </c>
      <c r="H322" s="1" t="s">
        <v>14</v>
      </c>
      <c r="I322" s="1">
        <v>0</v>
      </c>
      <c r="J322" s="1">
        <v>73873.970474918693</v>
      </c>
      <c r="K322" s="1">
        <v>41143.958516266197</v>
      </c>
      <c r="L322" s="1">
        <v>0</v>
      </c>
      <c r="M322" s="1">
        <v>32729.990420742299</v>
      </c>
      <c r="N322" s="1">
        <v>0</v>
      </c>
      <c r="O322" s="1">
        <v>0</v>
      </c>
      <c r="P322" s="1">
        <v>68.5</v>
      </c>
      <c r="Q322" s="1">
        <v>0</v>
      </c>
      <c r="R322" s="1">
        <v>0</v>
      </c>
      <c r="S322" s="1">
        <v>10</v>
      </c>
      <c r="T322" s="1">
        <v>0</v>
      </c>
      <c r="U322" s="1">
        <v>0</v>
      </c>
      <c r="V322" s="1">
        <v>0</v>
      </c>
      <c r="W322" s="1">
        <v>0</v>
      </c>
      <c r="X322" s="1">
        <v>10</v>
      </c>
      <c r="Y322" s="1">
        <v>45.5</v>
      </c>
      <c r="Z322" s="1">
        <v>78</v>
      </c>
      <c r="AA322" s="1">
        <v>0</v>
      </c>
      <c r="AB322" s="1">
        <v>0</v>
      </c>
      <c r="AC322" s="1">
        <v>0</v>
      </c>
      <c r="AD322" s="1">
        <v>0</v>
      </c>
      <c r="AE322" s="1">
        <v>45.5</v>
      </c>
      <c r="AF322" s="1">
        <v>0</v>
      </c>
      <c r="AG322" s="1">
        <v>1.4</v>
      </c>
      <c r="AH322" s="1">
        <v>0</v>
      </c>
      <c r="AI322" s="1">
        <v>1.4</v>
      </c>
      <c r="AJ322" s="1">
        <v>0</v>
      </c>
      <c r="AK322" s="1">
        <v>1.5</v>
      </c>
      <c r="AL322" s="1">
        <v>1.3</v>
      </c>
    </row>
    <row r="323" spans="4:38" x14ac:dyDescent="0.3">
      <c r="D323" s="1">
        <v>10</v>
      </c>
      <c r="E323" s="1">
        <v>4</v>
      </c>
      <c r="F323" s="1" t="s">
        <v>2</v>
      </c>
      <c r="G323" s="1">
        <v>14</v>
      </c>
      <c r="H323" s="1" t="s">
        <v>14</v>
      </c>
      <c r="I323" s="1">
        <v>1</v>
      </c>
      <c r="J323" s="1">
        <v>85682</v>
      </c>
      <c r="K323" s="1">
        <v>33212</v>
      </c>
      <c r="L323" s="1">
        <v>0</v>
      </c>
      <c r="M323" s="1">
        <v>52470</v>
      </c>
      <c r="N323" s="1">
        <v>0</v>
      </c>
      <c r="O323" s="1">
        <v>0</v>
      </c>
      <c r="P323" s="1">
        <v>48</v>
      </c>
      <c r="Q323" s="1">
        <v>0</v>
      </c>
      <c r="R323" s="1">
        <v>0</v>
      </c>
      <c r="S323" s="1">
        <v>10</v>
      </c>
      <c r="T323" s="1">
        <v>0</v>
      </c>
      <c r="U323" s="1">
        <v>0</v>
      </c>
      <c r="V323" s="1">
        <v>0</v>
      </c>
      <c r="W323" s="1">
        <v>0</v>
      </c>
      <c r="X323" s="1">
        <v>10</v>
      </c>
      <c r="Y323" s="1">
        <v>45.5</v>
      </c>
      <c r="Z323" s="1">
        <v>78</v>
      </c>
      <c r="AA323" s="1">
        <v>0</v>
      </c>
      <c r="AB323" s="1">
        <v>0</v>
      </c>
      <c r="AC323" s="1">
        <v>0</v>
      </c>
      <c r="AD323" s="1">
        <v>0</v>
      </c>
      <c r="AE323" s="1">
        <v>45.5</v>
      </c>
      <c r="AF323" s="1">
        <v>0</v>
      </c>
      <c r="AG323" s="1">
        <v>1.7</v>
      </c>
      <c r="AH323" s="1">
        <v>0</v>
      </c>
      <c r="AI323" s="1">
        <v>1.7</v>
      </c>
      <c r="AJ323" s="1">
        <v>0</v>
      </c>
      <c r="AK323" s="1">
        <v>1.6</v>
      </c>
      <c r="AL323" s="1">
        <v>1.8</v>
      </c>
    </row>
    <row r="324" spans="4:38" x14ac:dyDescent="0.3">
      <c r="D324" s="1">
        <v>10</v>
      </c>
      <c r="E324" s="1">
        <v>4</v>
      </c>
      <c r="F324" s="1" t="s">
        <v>2</v>
      </c>
      <c r="G324" s="1">
        <v>14</v>
      </c>
      <c r="H324" s="1" t="s">
        <v>14</v>
      </c>
      <c r="I324" s="1">
        <v>3</v>
      </c>
      <c r="J324" s="1">
        <v>79943.999999999694</v>
      </c>
      <c r="K324" s="1">
        <v>51383.999999999702</v>
      </c>
      <c r="L324" s="1">
        <v>0</v>
      </c>
      <c r="M324" s="1">
        <v>28560</v>
      </c>
      <c r="N324" s="1">
        <v>0</v>
      </c>
      <c r="O324" s="1">
        <v>0</v>
      </c>
      <c r="P324" s="1">
        <v>74</v>
      </c>
      <c r="Q324" s="1">
        <v>0</v>
      </c>
      <c r="R324" s="1">
        <v>0</v>
      </c>
      <c r="S324" s="1">
        <v>10</v>
      </c>
      <c r="T324" s="1">
        <v>0</v>
      </c>
      <c r="U324" s="1">
        <v>0</v>
      </c>
      <c r="V324" s="1">
        <v>0</v>
      </c>
      <c r="W324" s="1">
        <v>0</v>
      </c>
      <c r="X324" s="1">
        <v>10</v>
      </c>
      <c r="Y324" s="1">
        <v>45.5</v>
      </c>
      <c r="Z324" s="1">
        <v>78</v>
      </c>
      <c r="AA324" s="1">
        <v>0</v>
      </c>
      <c r="AB324" s="1">
        <v>0</v>
      </c>
      <c r="AC324" s="1">
        <v>0</v>
      </c>
      <c r="AD324" s="1">
        <v>0</v>
      </c>
      <c r="AE324" s="1">
        <v>45.5</v>
      </c>
      <c r="AF324" s="1">
        <v>0</v>
      </c>
      <c r="AG324" s="1">
        <v>1.2</v>
      </c>
      <c r="AH324" s="1">
        <v>0</v>
      </c>
      <c r="AI324" s="1">
        <v>1.2</v>
      </c>
      <c r="AJ324" s="1">
        <v>0</v>
      </c>
      <c r="AK324" s="1">
        <v>1.1000000000000001</v>
      </c>
      <c r="AL324" s="1">
        <v>1.3</v>
      </c>
    </row>
    <row r="325" spans="4:38" x14ac:dyDescent="0.3">
      <c r="D325" s="1">
        <v>10</v>
      </c>
      <c r="E325" s="1">
        <v>8</v>
      </c>
      <c r="F325" s="1" t="s">
        <v>2</v>
      </c>
      <c r="G325" s="1">
        <v>14</v>
      </c>
      <c r="H325" s="1" t="s">
        <v>14</v>
      </c>
      <c r="I325" s="1">
        <v>0</v>
      </c>
      <c r="J325" s="1">
        <v>62379</v>
      </c>
      <c r="K325" s="1">
        <v>33969</v>
      </c>
      <c r="L325" s="1">
        <v>0</v>
      </c>
      <c r="M325" s="1">
        <v>28410</v>
      </c>
      <c r="N325" s="1">
        <v>0</v>
      </c>
      <c r="O325" s="1">
        <v>0</v>
      </c>
      <c r="P325" s="1">
        <v>72</v>
      </c>
      <c r="Q325" s="1">
        <v>0</v>
      </c>
      <c r="R325" s="1">
        <v>0</v>
      </c>
      <c r="S325" s="1">
        <v>10</v>
      </c>
      <c r="T325" s="1">
        <v>0</v>
      </c>
      <c r="U325" s="1">
        <v>0</v>
      </c>
      <c r="V325" s="1">
        <v>0</v>
      </c>
      <c r="W325" s="1">
        <v>0</v>
      </c>
      <c r="X325" s="1">
        <v>10</v>
      </c>
      <c r="Y325" s="1">
        <v>54.25</v>
      </c>
      <c r="Z325" s="1">
        <v>86</v>
      </c>
      <c r="AA325" s="1">
        <v>0</v>
      </c>
      <c r="AB325" s="1">
        <v>0</v>
      </c>
      <c r="AC325" s="1">
        <v>0</v>
      </c>
      <c r="AD325" s="1">
        <v>0</v>
      </c>
      <c r="AE325" s="1">
        <v>54.25</v>
      </c>
      <c r="AF325" s="1">
        <v>0</v>
      </c>
      <c r="AG325" s="1">
        <v>2</v>
      </c>
      <c r="AH325" s="1">
        <v>0</v>
      </c>
      <c r="AI325" s="1">
        <v>2</v>
      </c>
      <c r="AJ325" s="1">
        <v>0</v>
      </c>
      <c r="AK325" s="1">
        <v>1.6</v>
      </c>
      <c r="AL325" s="1">
        <v>2.4</v>
      </c>
    </row>
    <row r="326" spans="4:38" x14ac:dyDescent="0.3">
      <c r="D326" s="1">
        <v>10</v>
      </c>
      <c r="E326" s="1">
        <v>8</v>
      </c>
      <c r="F326" s="1" t="s">
        <v>2</v>
      </c>
      <c r="G326" s="1">
        <v>14</v>
      </c>
      <c r="H326" s="1" t="s">
        <v>14</v>
      </c>
      <c r="I326" s="1">
        <v>1</v>
      </c>
      <c r="J326" s="1">
        <v>81310</v>
      </c>
      <c r="K326" s="1">
        <v>28720</v>
      </c>
      <c r="L326" s="1">
        <v>0</v>
      </c>
      <c r="M326" s="1">
        <v>52590</v>
      </c>
      <c r="N326" s="1">
        <v>0</v>
      </c>
      <c r="O326" s="1">
        <v>0</v>
      </c>
      <c r="P326" s="1">
        <v>53.5</v>
      </c>
      <c r="Q326" s="1">
        <v>0</v>
      </c>
      <c r="R326" s="1">
        <v>0</v>
      </c>
      <c r="S326" s="1">
        <v>10</v>
      </c>
      <c r="T326" s="1">
        <v>0</v>
      </c>
      <c r="U326" s="1">
        <v>0</v>
      </c>
      <c r="V326" s="1">
        <v>0</v>
      </c>
      <c r="W326" s="1">
        <v>0</v>
      </c>
      <c r="X326" s="1">
        <v>10</v>
      </c>
      <c r="Y326" s="1">
        <v>54.25</v>
      </c>
      <c r="Z326" s="1">
        <v>86</v>
      </c>
      <c r="AA326" s="1">
        <v>0</v>
      </c>
      <c r="AB326" s="1">
        <v>0</v>
      </c>
      <c r="AC326" s="1">
        <v>0</v>
      </c>
      <c r="AD326" s="1">
        <v>0</v>
      </c>
      <c r="AE326" s="1">
        <v>54.25</v>
      </c>
      <c r="AF326" s="1">
        <v>0</v>
      </c>
      <c r="AG326" s="1">
        <v>3.3</v>
      </c>
      <c r="AH326" s="1">
        <v>0</v>
      </c>
      <c r="AI326" s="1">
        <v>3.3</v>
      </c>
      <c r="AJ326" s="1">
        <v>0</v>
      </c>
      <c r="AK326" s="1">
        <v>3.1</v>
      </c>
      <c r="AL326" s="1">
        <v>3.5</v>
      </c>
    </row>
    <row r="327" spans="4:38" x14ac:dyDescent="0.3">
      <c r="D327" s="1">
        <v>10</v>
      </c>
      <c r="E327" s="1">
        <v>8</v>
      </c>
      <c r="F327" s="1" t="s">
        <v>2</v>
      </c>
      <c r="G327" s="1">
        <v>14</v>
      </c>
      <c r="H327" s="1" t="s">
        <v>14</v>
      </c>
      <c r="I327" s="1">
        <v>3</v>
      </c>
      <c r="J327" s="1">
        <v>76349</v>
      </c>
      <c r="K327" s="1">
        <v>55649</v>
      </c>
      <c r="L327" s="1">
        <v>0</v>
      </c>
      <c r="M327" s="1">
        <v>20700</v>
      </c>
      <c r="N327" s="1">
        <v>0</v>
      </c>
      <c r="O327" s="1">
        <v>0</v>
      </c>
      <c r="P327" s="1">
        <v>82</v>
      </c>
      <c r="Q327" s="1">
        <v>0</v>
      </c>
      <c r="R327" s="1">
        <v>0</v>
      </c>
      <c r="S327" s="1">
        <v>10</v>
      </c>
      <c r="T327" s="1">
        <v>0</v>
      </c>
      <c r="U327" s="1">
        <v>0</v>
      </c>
      <c r="V327" s="1">
        <v>0</v>
      </c>
      <c r="W327" s="1">
        <v>0</v>
      </c>
      <c r="X327" s="1">
        <v>10</v>
      </c>
      <c r="Y327" s="1">
        <v>54.25</v>
      </c>
      <c r="Z327" s="1">
        <v>86</v>
      </c>
      <c r="AA327" s="1">
        <v>0</v>
      </c>
      <c r="AB327" s="1">
        <v>0</v>
      </c>
      <c r="AC327" s="1">
        <v>0</v>
      </c>
      <c r="AD327" s="1">
        <v>0</v>
      </c>
      <c r="AE327" s="1">
        <v>54.25</v>
      </c>
      <c r="AF327" s="1">
        <v>0</v>
      </c>
      <c r="AG327" s="1">
        <v>1.3</v>
      </c>
      <c r="AH327" s="1">
        <v>0</v>
      </c>
      <c r="AI327" s="1">
        <v>1.3</v>
      </c>
      <c r="AJ327" s="1">
        <v>0</v>
      </c>
      <c r="AK327" s="1">
        <v>1.1000000000000001</v>
      </c>
      <c r="AL327" s="1">
        <v>1.5</v>
      </c>
    </row>
    <row r="328" spans="4:38" x14ac:dyDescent="0.3">
      <c r="D328" s="1">
        <v>10</v>
      </c>
      <c r="E328" s="1">
        <v>4</v>
      </c>
      <c r="F328" s="1" t="s">
        <v>2</v>
      </c>
      <c r="G328" s="1">
        <v>15</v>
      </c>
      <c r="H328" s="1" t="s">
        <v>14</v>
      </c>
      <c r="I328" s="1">
        <v>0</v>
      </c>
      <c r="J328" s="1">
        <v>76631</v>
      </c>
      <c r="K328" s="1">
        <v>47171</v>
      </c>
      <c r="L328" s="1">
        <v>0</v>
      </c>
      <c r="M328" s="1">
        <v>29460</v>
      </c>
      <c r="N328" s="1">
        <v>0</v>
      </c>
      <c r="O328" s="1">
        <v>0</v>
      </c>
      <c r="P328" s="1">
        <v>75.5</v>
      </c>
      <c r="Q328" s="1">
        <v>0</v>
      </c>
      <c r="R328" s="1">
        <v>0</v>
      </c>
      <c r="S328" s="1">
        <v>10</v>
      </c>
      <c r="T328" s="1">
        <v>0</v>
      </c>
      <c r="U328" s="1">
        <v>0</v>
      </c>
      <c r="V328" s="1">
        <v>0</v>
      </c>
      <c r="W328" s="1">
        <v>0</v>
      </c>
      <c r="X328" s="1">
        <v>10</v>
      </c>
      <c r="Y328" s="1">
        <v>49.5</v>
      </c>
      <c r="Z328" s="1">
        <v>84</v>
      </c>
      <c r="AA328" s="1">
        <v>0</v>
      </c>
      <c r="AB328" s="1">
        <v>0</v>
      </c>
      <c r="AC328" s="1">
        <v>0</v>
      </c>
      <c r="AD328" s="1">
        <v>0</v>
      </c>
      <c r="AE328" s="1">
        <v>49.5</v>
      </c>
      <c r="AF328" s="1">
        <v>0</v>
      </c>
      <c r="AG328" s="1">
        <v>1.25</v>
      </c>
      <c r="AH328" s="1">
        <v>0</v>
      </c>
      <c r="AI328" s="1">
        <v>1.25</v>
      </c>
      <c r="AJ328" s="1">
        <v>0</v>
      </c>
      <c r="AK328" s="1">
        <v>1.1000000000000001</v>
      </c>
      <c r="AL328" s="1">
        <v>1.4</v>
      </c>
    </row>
    <row r="329" spans="4:38" x14ac:dyDescent="0.3">
      <c r="D329" s="1">
        <v>10</v>
      </c>
      <c r="E329" s="1">
        <v>4</v>
      </c>
      <c r="F329" s="1" t="s">
        <v>2</v>
      </c>
      <c r="G329" s="1">
        <v>15</v>
      </c>
      <c r="H329" s="1" t="s">
        <v>14</v>
      </c>
      <c r="I329" s="1">
        <v>1</v>
      </c>
      <c r="J329" s="1">
        <v>100045</v>
      </c>
      <c r="K329" s="1">
        <v>33835</v>
      </c>
      <c r="L329" s="1">
        <v>0</v>
      </c>
      <c r="M329" s="1">
        <v>66210</v>
      </c>
      <c r="N329" s="1">
        <v>0</v>
      </c>
      <c r="O329" s="1">
        <v>0</v>
      </c>
      <c r="P329" s="1">
        <v>45.5</v>
      </c>
      <c r="Q329" s="1">
        <v>0</v>
      </c>
      <c r="R329" s="1">
        <v>0</v>
      </c>
      <c r="S329" s="1">
        <v>10</v>
      </c>
      <c r="T329" s="1">
        <v>0</v>
      </c>
      <c r="U329" s="1">
        <v>0</v>
      </c>
      <c r="V329" s="1">
        <v>0</v>
      </c>
      <c r="W329" s="1">
        <v>0</v>
      </c>
      <c r="X329" s="1">
        <v>10</v>
      </c>
      <c r="Y329" s="1">
        <v>49.5</v>
      </c>
      <c r="Z329" s="1">
        <v>84</v>
      </c>
      <c r="AA329" s="1">
        <v>0</v>
      </c>
      <c r="AB329" s="1">
        <v>0</v>
      </c>
      <c r="AC329" s="1">
        <v>0</v>
      </c>
      <c r="AD329" s="1">
        <v>0</v>
      </c>
      <c r="AE329" s="1">
        <v>49.5</v>
      </c>
      <c r="AF329" s="1">
        <v>0</v>
      </c>
      <c r="AG329" s="1">
        <v>1.8</v>
      </c>
      <c r="AH329" s="1">
        <v>0</v>
      </c>
      <c r="AI329" s="1">
        <v>1.8</v>
      </c>
      <c r="AJ329" s="1">
        <v>0</v>
      </c>
      <c r="AK329" s="1">
        <v>1.5</v>
      </c>
      <c r="AL329" s="1">
        <v>2.1</v>
      </c>
    </row>
    <row r="330" spans="4:38" x14ac:dyDescent="0.3">
      <c r="D330" s="1">
        <v>10</v>
      </c>
      <c r="E330" s="1">
        <v>4</v>
      </c>
      <c r="F330" s="1" t="s">
        <v>2</v>
      </c>
      <c r="G330" s="1">
        <v>15</v>
      </c>
      <c r="H330" s="1" t="s">
        <v>14</v>
      </c>
      <c r="I330" s="1">
        <v>3</v>
      </c>
      <c r="J330" s="1">
        <v>86819.999999999898</v>
      </c>
      <c r="K330" s="1">
        <v>62399.999999999898</v>
      </c>
      <c r="L330" s="1">
        <v>0</v>
      </c>
      <c r="M330" s="1">
        <v>24420</v>
      </c>
      <c r="N330" s="1">
        <v>0</v>
      </c>
      <c r="O330" s="1">
        <v>0</v>
      </c>
      <c r="P330" s="1">
        <v>81.5</v>
      </c>
      <c r="Q330" s="1">
        <v>0</v>
      </c>
      <c r="R330" s="1">
        <v>0</v>
      </c>
      <c r="S330" s="1">
        <v>10</v>
      </c>
      <c r="T330" s="1">
        <v>0</v>
      </c>
      <c r="U330" s="1">
        <v>0</v>
      </c>
      <c r="V330" s="1">
        <v>0</v>
      </c>
      <c r="W330" s="1">
        <v>0</v>
      </c>
      <c r="X330" s="1">
        <v>10</v>
      </c>
      <c r="Y330" s="1">
        <v>49.5</v>
      </c>
      <c r="Z330" s="1">
        <v>84</v>
      </c>
      <c r="AA330" s="1">
        <v>0</v>
      </c>
      <c r="AB330" s="1">
        <v>0</v>
      </c>
      <c r="AC330" s="1">
        <v>0</v>
      </c>
      <c r="AD330" s="1">
        <v>0</v>
      </c>
      <c r="AE330" s="1">
        <v>49.5</v>
      </c>
      <c r="AF330" s="1">
        <v>0</v>
      </c>
      <c r="AG330" s="1">
        <v>1.1499999999999999</v>
      </c>
      <c r="AH330" s="1">
        <v>0</v>
      </c>
      <c r="AI330" s="1">
        <v>1.1499999999999999</v>
      </c>
      <c r="AJ330" s="1">
        <v>0</v>
      </c>
      <c r="AK330" s="1">
        <v>1.2</v>
      </c>
      <c r="AL330" s="1">
        <v>1.1000000000000001</v>
      </c>
    </row>
    <row r="331" spans="4:38" x14ac:dyDescent="0.3">
      <c r="D331" s="1">
        <v>10</v>
      </c>
      <c r="E331" s="1">
        <v>8</v>
      </c>
      <c r="F331" s="1" t="s">
        <v>2</v>
      </c>
      <c r="G331" s="1">
        <v>15</v>
      </c>
      <c r="H331" s="1" t="s">
        <v>14</v>
      </c>
      <c r="I331" s="1">
        <v>0</v>
      </c>
      <c r="J331" s="1">
        <v>66755</v>
      </c>
      <c r="K331" s="1">
        <v>38915</v>
      </c>
      <c r="L331" s="1">
        <v>0</v>
      </c>
      <c r="M331" s="1">
        <v>27840</v>
      </c>
      <c r="N331" s="1">
        <v>0</v>
      </c>
      <c r="O331" s="1">
        <v>0</v>
      </c>
      <c r="P331" s="1">
        <v>78.5</v>
      </c>
      <c r="Q331" s="1">
        <v>0</v>
      </c>
      <c r="R331" s="1">
        <v>0</v>
      </c>
      <c r="S331" s="1">
        <v>10</v>
      </c>
      <c r="T331" s="1">
        <v>0</v>
      </c>
      <c r="U331" s="1">
        <v>0</v>
      </c>
      <c r="V331" s="1">
        <v>0</v>
      </c>
      <c r="W331" s="1">
        <v>0</v>
      </c>
      <c r="X331" s="1">
        <v>10</v>
      </c>
      <c r="Y331" s="1">
        <v>50.5</v>
      </c>
      <c r="Z331" s="1">
        <v>86</v>
      </c>
      <c r="AA331" s="1">
        <v>0</v>
      </c>
      <c r="AB331" s="1">
        <v>0</v>
      </c>
      <c r="AC331" s="1">
        <v>0</v>
      </c>
      <c r="AD331" s="1">
        <v>0</v>
      </c>
      <c r="AE331" s="1">
        <v>50.5</v>
      </c>
      <c r="AF331" s="1">
        <v>0</v>
      </c>
      <c r="AG331" s="1">
        <v>1.45</v>
      </c>
      <c r="AH331" s="1">
        <v>0</v>
      </c>
      <c r="AI331" s="1">
        <v>1.45</v>
      </c>
      <c r="AJ331" s="1">
        <v>0</v>
      </c>
      <c r="AK331" s="1">
        <v>1.4</v>
      </c>
      <c r="AL331" s="1">
        <v>1.5</v>
      </c>
    </row>
    <row r="332" spans="4:38" x14ac:dyDescent="0.3">
      <c r="D332" s="1">
        <v>10</v>
      </c>
      <c r="E332" s="1">
        <v>8</v>
      </c>
      <c r="F332" s="1" t="s">
        <v>2</v>
      </c>
      <c r="G332" s="1">
        <v>15</v>
      </c>
      <c r="H332" s="1" t="s">
        <v>14</v>
      </c>
      <c r="I332" s="1">
        <v>1</v>
      </c>
      <c r="J332" s="1">
        <v>85779</v>
      </c>
      <c r="K332" s="1">
        <v>30369</v>
      </c>
      <c r="L332" s="1">
        <v>0</v>
      </c>
      <c r="M332" s="1">
        <v>55410</v>
      </c>
      <c r="N332" s="1">
        <v>0</v>
      </c>
      <c r="O332" s="1">
        <v>0</v>
      </c>
      <c r="P332" s="1">
        <v>58</v>
      </c>
      <c r="Q332" s="1">
        <v>0</v>
      </c>
      <c r="R332" s="1">
        <v>0</v>
      </c>
      <c r="S332" s="1">
        <v>10</v>
      </c>
      <c r="T332" s="1">
        <v>0</v>
      </c>
      <c r="U332" s="1">
        <v>0</v>
      </c>
      <c r="V332" s="1">
        <v>0</v>
      </c>
      <c r="W332" s="1">
        <v>0</v>
      </c>
      <c r="X332" s="1">
        <v>10</v>
      </c>
      <c r="Y332" s="1">
        <v>50.5</v>
      </c>
      <c r="Z332" s="1">
        <v>86</v>
      </c>
      <c r="AA332" s="1">
        <v>0</v>
      </c>
      <c r="AB332" s="1">
        <v>0</v>
      </c>
      <c r="AC332" s="1">
        <v>0</v>
      </c>
      <c r="AD332" s="1">
        <v>0</v>
      </c>
      <c r="AE332" s="1">
        <v>50.5</v>
      </c>
      <c r="AF332" s="1">
        <v>0</v>
      </c>
      <c r="AG332" s="1">
        <v>2.7</v>
      </c>
      <c r="AH332" s="1">
        <v>0</v>
      </c>
      <c r="AI332" s="1">
        <v>2.7</v>
      </c>
      <c r="AJ332" s="1">
        <v>0</v>
      </c>
      <c r="AK332" s="1">
        <v>2.5</v>
      </c>
      <c r="AL332" s="1">
        <v>2.9</v>
      </c>
    </row>
    <row r="333" spans="4:38" x14ac:dyDescent="0.3">
      <c r="D333" s="1">
        <v>10</v>
      </c>
      <c r="E333" s="1">
        <v>8</v>
      </c>
      <c r="F333" s="1" t="s">
        <v>2</v>
      </c>
      <c r="G333" s="1">
        <v>15</v>
      </c>
      <c r="H333" s="1" t="s">
        <v>14</v>
      </c>
      <c r="I333" s="1">
        <v>3</v>
      </c>
      <c r="J333" s="1">
        <v>76190</v>
      </c>
      <c r="K333" s="1">
        <v>51230</v>
      </c>
      <c r="L333" s="1">
        <v>0</v>
      </c>
      <c r="M333" s="1">
        <v>24960</v>
      </c>
      <c r="N333" s="1">
        <v>0</v>
      </c>
      <c r="O333" s="1">
        <v>0</v>
      </c>
      <c r="P333" s="1">
        <v>81</v>
      </c>
      <c r="Q333" s="1">
        <v>0</v>
      </c>
      <c r="R333" s="1">
        <v>0</v>
      </c>
      <c r="S333" s="1">
        <v>10</v>
      </c>
      <c r="T333" s="1">
        <v>0</v>
      </c>
      <c r="U333" s="1">
        <v>0</v>
      </c>
      <c r="V333" s="1">
        <v>0</v>
      </c>
      <c r="W333" s="1">
        <v>0</v>
      </c>
      <c r="X333" s="1">
        <v>10</v>
      </c>
      <c r="Y333" s="1">
        <v>50.5</v>
      </c>
      <c r="Z333" s="1">
        <v>86</v>
      </c>
      <c r="AA333" s="1">
        <v>0</v>
      </c>
      <c r="AB333" s="1">
        <v>0</v>
      </c>
      <c r="AC333" s="1">
        <v>0</v>
      </c>
      <c r="AD333" s="1">
        <v>0</v>
      </c>
      <c r="AE333" s="1">
        <v>50.5</v>
      </c>
      <c r="AF333" s="1">
        <v>0</v>
      </c>
      <c r="AG333" s="1">
        <v>1.35</v>
      </c>
      <c r="AH333" s="1">
        <v>0</v>
      </c>
      <c r="AI333" s="1">
        <v>1.35</v>
      </c>
      <c r="AJ333" s="1">
        <v>0</v>
      </c>
      <c r="AK333" s="1">
        <v>1.3</v>
      </c>
      <c r="AL333" s="1">
        <v>1.4</v>
      </c>
    </row>
    <row r="334" spans="4:38" x14ac:dyDescent="0.3">
      <c r="D334" s="1">
        <v>10</v>
      </c>
      <c r="E334" s="1">
        <v>4</v>
      </c>
      <c r="F334" s="1" t="s">
        <v>2</v>
      </c>
      <c r="G334" s="1">
        <v>16</v>
      </c>
      <c r="H334" s="1" t="s">
        <v>14</v>
      </c>
      <c r="I334" s="1">
        <v>0</v>
      </c>
      <c r="J334" s="1">
        <v>54463.924958402597</v>
      </c>
      <c r="K334" s="1">
        <v>31843.975372422101</v>
      </c>
      <c r="L334" s="1">
        <v>0</v>
      </c>
      <c r="M334" s="1">
        <v>22619.943288784201</v>
      </c>
      <c r="N334" s="1">
        <v>0</v>
      </c>
      <c r="O334" s="1">
        <v>0</v>
      </c>
      <c r="P334" s="1">
        <v>73.5</v>
      </c>
      <c r="Q334" s="1">
        <v>0</v>
      </c>
      <c r="R334" s="1">
        <v>0</v>
      </c>
      <c r="S334" s="1">
        <v>10</v>
      </c>
      <c r="T334" s="1">
        <v>0</v>
      </c>
      <c r="U334" s="1">
        <v>0</v>
      </c>
      <c r="V334" s="1">
        <v>0</v>
      </c>
      <c r="W334" s="1">
        <v>0</v>
      </c>
      <c r="X334" s="1">
        <v>10</v>
      </c>
      <c r="Y334" s="1">
        <v>51</v>
      </c>
      <c r="Z334" s="1">
        <v>90</v>
      </c>
      <c r="AA334" s="1">
        <v>0</v>
      </c>
      <c r="AB334" s="1">
        <v>0</v>
      </c>
      <c r="AC334" s="1">
        <v>0</v>
      </c>
      <c r="AD334" s="1">
        <v>0</v>
      </c>
      <c r="AE334" s="1">
        <v>51</v>
      </c>
      <c r="AF334" s="1">
        <v>0</v>
      </c>
      <c r="AG334" s="1">
        <v>1.45</v>
      </c>
      <c r="AH334" s="1">
        <v>0</v>
      </c>
      <c r="AI334" s="1">
        <v>1.45</v>
      </c>
      <c r="AJ334" s="1">
        <v>0</v>
      </c>
      <c r="AK334" s="1">
        <v>1.3</v>
      </c>
      <c r="AL334" s="1">
        <v>1.6</v>
      </c>
    </row>
    <row r="335" spans="4:38" x14ac:dyDescent="0.3">
      <c r="D335" s="1">
        <v>10</v>
      </c>
      <c r="E335" s="1">
        <v>4</v>
      </c>
      <c r="F335" s="1" t="s">
        <v>2</v>
      </c>
      <c r="G335" s="1">
        <v>16</v>
      </c>
      <c r="H335" s="1" t="s">
        <v>14</v>
      </c>
      <c r="I335" s="1">
        <v>1</v>
      </c>
      <c r="J335" s="1">
        <v>63661</v>
      </c>
      <c r="K335" s="1">
        <v>27601</v>
      </c>
      <c r="L335" s="1">
        <v>0</v>
      </c>
      <c r="M335" s="1">
        <v>36060</v>
      </c>
      <c r="N335" s="1">
        <v>0</v>
      </c>
      <c r="O335" s="1">
        <v>0</v>
      </c>
      <c r="P335" s="1">
        <v>63.5</v>
      </c>
      <c r="Q335" s="1">
        <v>0</v>
      </c>
      <c r="R335" s="1">
        <v>0</v>
      </c>
      <c r="S335" s="1">
        <v>10</v>
      </c>
      <c r="T335" s="1">
        <v>0</v>
      </c>
      <c r="U335" s="1">
        <v>0</v>
      </c>
      <c r="V335" s="1">
        <v>0</v>
      </c>
      <c r="W335" s="1">
        <v>0</v>
      </c>
      <c r="X335" s="1">
        <v>10</v>
      </c>
      <c r="Y335" s="1">
        <v>51</v>
      </c>
      <c r="Z335" s="1">
        <v>90</v>
      </c>
      <c r="AA335" s="1">
        <v>0</v>
      </c>
      <c r="AB335" s="1">
        <v>0</v>
      </c>
      <c r="AC335" s="1">
        <v>0</v>
      </c>
      <c r="AD335" s="1">
        <v>0</v>
      </c>
      <c r="AE335" s="1">
        <v>51</v>
      </c>
      <c r="AF335" s="1">
        <v>0</v>
      </c>
      <c r="AG335" s="1">
        <v>1.75</v>
      </c>
      <c r="AH335" s="1">
        <v>0</v>
      </c>
      <c r="AI335" s="1">
        <v>1.75</v>
      </c>
      <c r="AJ335" s="1">
        <v>0</v>
      </c>
      <c r="AK335" s="1">
        <v>1.8</v>
      </c>
      <c r="AL335" s="1">
        <v>1.7</v>
      </c>
    </row>
    <row r="336" spans="4:38" x14ac:dyDescent="0.3">
      <c r="D336" s="1">
        <v>10</v>
      </c>
      <c r="E336" s="1">
        <v>4</v>
      </c>
      <c r="F336" s="1" t="s">
        <v>2</v>
      </c>
      <c r="G336" s="1">
        <v>16</v>
      </c>
      <c r="H336" s="1" t="s">
        <v>14</v>
      </c>
      <c r="I336" s="1">
        <v>3</v>
      </c>
      <c r="J336" s="1">
        <v>58384</v>
      </c>
      <c r="K336" s="1">
        <v>44884</v>
      </c>
      <c r="L336" s="1">
        <v>0</v>
      </c>
      <c r="M336" s="1">
        <v>13500</v>
      </c>
      <c r="N336" s="1">
        <v>0</v>
      </c>
      <c r="O336" s="1">
        <v>0</v>
      </c>
      <c r="P336" s="1">
        <v>86</v>
      </c>
      <c r="Q336" s="1">
        <v>0</v>
      </c>
      <c r="R336" s="1">
        <v>0</v>
      </c>
      <c r="S336" s="1">
        <v>10</v>
      </c>
      <c r="T336" s="1">
        <v>0</v>
      </c>
      <c r="U336" s="1">
        <v>0</v>
      </c>
      <c r="V336" s="1">
        <v>0</v>
      </c>
      <c r="W336" s="1">
        <v>0</v>
      </c>
      <c r="X336" s="1">
        <v>10</v>
      </c>
      <c r="Y336" s="1">
        <v>51</v>
      </c>
      <c r="Z336" s="1">
        <v>90</v>
      </c>
      <c r="AA336" s="1">
        <v>0</v>
      </c>
      <c r="AB336" s="1">
        <v>0</v>
      </c>
      <c r="AC336" s="1">
        <v>0</v>
      </c>
      <c r="AD336" s="1">
        <v>0</v>
      </c>
      <c r="AE336" s="1">
        <v>51</v>
      </c>
      <c r="AF336" s="1">
        <v>0</v>
      </c>
      <c r="AG336" s="1">
        <v>1.2</v>
      </c>
      <c r="AH336" s="1">
        <v>0</v>
      </c>
      <c r="AI336" s="1">
        <v>1.2</v>
      </c>
      <c r="AJ336" s="1">
        <v>0</v>
      </c>
      <c r="AK336" s="1">
        <v>1.2</v>
      </c>
      <c r="AL336" s="1">
        <v>1.2</v>
      </c>
    </row>
    <row r="337" spans="4:38" x14ac:dyDescent="0.3">
      <c r="D337" s="1">
        <v>10</v>
      </c>
      <c r="E337" s="1">
        <v>8</v>
      </c>
      <c r="F337" s="1" t="s">
        <v>2</v>
      </c>
      <c r="G337" s="1">
        <v>16</v>
      </c>
      <c r="H337" s="1" t="s">
        <v>14</v>
      </c>
      <c r="I337" s="1">
        <v>0</v>
      </c>
      <c r="J337" s="1">
        <v>48015</v>
      </c>
      <c r="K337" s="1">
        <v>30555</v>
      </c>
      <c r="L337" s="1">
        <v>0</v>
      </c>
      <c r="M337" s="1">
        <v>17460</v>
      </c>
      <c r="N337" s="1">
        <v>0</v>
      </c>
      <c r="O337" s="1">
        <v>0</v>
      </c>
      <c r="P337" s="1">
        <v>82</v>
      </c>
      <c r="Q337" s="1">
        <v>0</v>
      </c>
      <c r="R337" s="1">
        <v>0</v>
      </c>
      <c r="S337" s="1">
        <v>10</v>
      </c>
      <c r="T337" s="1">
        <v>0</v>
      </c>
      <c r="U337" s="1">
        <v>0</v>
      </c>
      <c r="V337" s="1">
        <v>0</v>
      </c>
      <c r="W337" s="1">
        <v>0</v>
      </c>
      <c r="X337" s="1">
        <v>10</v>
      </c>
      <c r="Y337" s="1">
        <v>56.5</v>
      </c>
      <c r="Z337" s="1">
        <v>88</v>
      </c>
      <c r="AA337" s="1">
        <v>0</v>
      </c>
      <c r="AB337" s="1">
        <v>0</v>
      </c>
      <c r="AC337" s="1">
        <v>0</v>
      </c>
      <c r="AD337" s="1">
        <v>0</v>
      </c>
      <c r="AE337" s="1">
        <v>56.5</v>
      </c>
      <c r="AF337" s="1">
        <v>0</v>
      </c>
      <c r="AG337" s="1">
        <v>1.35</v>
      </c>
      <c r="AH337" s="1">
        <v>0</v>
      </c>
      <c r="AI337" s="1">
        <v>1.35</v>
      </c>
      <c r="AJ337" s="1">
        <v>0</v>
      </c>
      <c r="AK337" s="1">
        <v>1.1000000000000001</v>
      </c>
      <c r="AL337" s="1">
        <v>1.6</v>
      </c>
    </row>
    <row r="338" spans="4:38" x14ac:dyDescent="0.3">
      <c r="D338" s="1">
        <v>10</v>
      </c>
      <c r="E338" s="1">
        <v>8</v>
      </c>
      <c r="F338" s="1" t="s">
        <v>2</v>
      </c>
      <c r="G338" s="1">
        <v>16</v>
      </c>
      <c r="H338" s="1" t="s">
        <v>14</v>
      </c>
      <c r="I338" s="1">
        <v>1</v>
      </c>
      <c r="J338" s="1">
        <v>53593</v>
      </c>
      <c r="K338" s="1">
        <v>25963</v>
      </c>
      <c r="L338" s="1">
        <v>0</v>
      </c>
      <c r="M338" s="1">
        <v>27630</v>
      </c>
      <c r="N338" s="1">
        <v>0</v>
      </c>
      <c r="O338" s="1">
        <v>0</v>
      </c>
      <c r="P338" s="1">
        <v>70.5</v>
      </c>
      <c r="Q338" s="1">
        <v>0</v>
      </c>
      <c r="R338" s="1">
        <v>0</v>
      </c>
      <c r="S338" s="1">
        <v>10</v>
      </c>
      <c r="T338" s="1">
        <v>0</v>
      </c>
      <c r="U338" s="1">
        <v>0</v>
      </c>
      <c r="V338" s="1">
        <v>0</v>
      </c>
      <c r="W338" s="1">
        <v>0</v>
      </c>
      <c r="X338" s="1">
        <v>10</v>
      </c>
      <c r="Y338" s="1">
        <v>56.5</v>
      </c>
      <c r="Z338" s="1">
        <v>88</v>
      </c>
      <c r="AA338" s="1">
        <v>0</v>
      </c>
      <c r="AB338" s="1">
        <v>0</v>
      </c>
      <c r="AC338" s="1">
        <v>0</v>
      </c>
      <c r="AD338" s="1">
        <v>0</v>
      </c>
      <c r="AE338" s="1">
        <v>56.5</v>
      </c>
      <c r="AF338" s="1">
        <v>0</v>
      </c>
      <c r="AG338" s="1">
        <v>2.2999999999999998</v>
      </c>
      <c r="AH338" s="1">
        <v>0</v>
      </c>
      <c r="AI338" s="1">
        <v>2.2999999999999998</v>
      </c>
      <c r="AJ338" s="1">
        <v>0</v>
      </c>
      <c r="AK338" s="1">
        <v>2.2000000000000002</v>
      </c>
      <c r="AL338" s="1">
        <v>2.4</v>
      </c>
    </row>
    <row r="339" spans="4:38" x14ac:dyDescent="0.3">
      <c r="D339" s="1">
        <v>10</v>
      </c>
      <c r="E339" s="1">
        <v>8</v>
      </c>
      <c r="F339" s="1" t="s">
        <v>2</v>
      </c>
      <c r="G339" s="1">
        <v>16</v>
      </c>
      <c r="H339" s="1" t="s">
        <v>14</v>
      </c>
      <c r="I339" s="1">
        <v>3</v>
      </c>
      <c r="J339" s="1">
        <v>59111.999999999804</v>
      </c>
      <c r="K339" s="1">
        <v>45971.999999999804</v>
      </c>
      <c r="L339" s="1">
        <v>0</v>
      </c>
      <c r="M339" s="1">
        <v>13140</v>
      </c>
      <c r="N339" s="1">
        <v>0</v>
      </c>
      <c r="O339" s="1">
        <v>0</v>
      </c>
      <c r="P339" s="1">
        <v>87</v>
      </c>
      <c r="Q339" s="1">
        <v>0</v>
      </c>
      <c r="R339" s="1">
        <v>0</v>
      </c>
      <c r="S339" s="1">
        <v>10</v>
      </c>
      <c r="T339" s="1">
        <v>0</v>
      </c>
      <c r="U339" s="1">
        <v>0</v>
      </c>
      <c r="V339" s="1">
        <v>0</v>
      </c>
      <c r="W339" s="1">
        <v>0</v>
      </c>
      <c r="X339" s="1">
        <v>10</v>
      </c>
      <c r="Y339" s="1">
        <v>56.5</v>
      </c>
      <c r="Z339" s="1">
        <v>88</v>
      </c>
      <c r="AA339" s="1">
        <v>0</v>
      </c>
      <c r="AB339" s="1">
        <v>0</v>
      </c>
      <c r="AC339" s="1">
        <v>0</v>
      </c>
      <c r="AD339" s="1">
        <v>0</v>
      </c>
      <c r="AE339" s="1">
        <v>56.5</v>
      </c>
      <c r="AF339" s="1">
        <v>0</v>
      </c>
      <c r="AG339" s="1">
        <v>1.1000000000000001</v>
      </c>
      <c r="AH339" s="1">
        <v>0</v>
      </c>
      <c r="AI339" s="1">
        <v>1.1000000000000001</v>
      </c>
      <c r="AJ339" s="1">
        <v>0</v>
      </c>
      <c r="AK339" s="1">
        <v>1.1000000000000001</v>
      </c>
      <c r="AL339" s="1">
        <v>1.1000000000000001</v>
      </c>
    </row>
    <row r="340" spans="4:38" x14ac:dyDescent="0.3">
      <c r="D340" s="1">
        <v>10</v>
      </c>
      <c r="E340" s="1">
        <v>4</v>
      </c>
      <c r="F340" s="1" t="s">
        <v>2</v>
      </c>
      <c r="G340" s="1">
        <v>17</v>
      </c>
      <c r="H340" s="1" t="s">
        <v>14</v>
      </c>
      <c r="I340" s="1">
        <v>0</v>
      </c>
      <c r="J340" s="1">
        <v>78484</v>
      </c>
      <c r="K340" s="1">
        <v>46204</v>
      </c>
      <c r="L340" s="1">
        <v>0</v>
      </c>
      <c r="M340" s="1">
        <v>32280</v>
      </c>
      <c r="N340" s="1">
        <v>0</v>
      </c>
      <c r="O340" s="1">
        <v>0</v>
      </c>
      <c r="P340" s="1">
        <v>76.5</v>
      </c>
      <c r="Q340" s="1">
        <v>0</v>
      </c>
      <c r="R340" s="1">
        <v>0</v>
      </c>
      <c r="S340" s="1">
        <v>10</v>
      </c>
      <c r="T340" s="1">
        <v>0</v>
      </c>
      <c r="U340" s="1">
        <v>0</v>
      </c>
      <c r="V340" s="1">
        <v>0</v>
      </c>
      <c r="W340" s="1">
        <v>0</v>
      </c>
      <c r="X340" s="1">
        <v>10</v>
      </c>
      <c r="Y340" s="1">
        <v>49.75</v>
      </c>
      <c r="Z340" s="1">
        <v>87</v>
      </c>
      <c r="AA340" s="1">
        <v>0</v>
      </c>
      <c r="AB340" s="1">
        <v>0</v>
      </c>
      <c r="AC340" s="1">
        <v>0</v>
      </c>
      <c r="AD340" s="1">
        <v>0</v>
      </c>
      <c r="AE340" s="1">
        <v>49.75</v>
      </c>
      <c r="AF340" s="1">
        <v>0</v>
      </c>
      <c r="AG340" s="1">
        <v>1.5</v>
      </c>
      <c r="AH340" s="1">
        <v>0</v>
      </c>
      <c r="AI340" s="1">
        <v>1.5</v>
      </c>
      <c r="AJ340" s="1">
        <v>0</v>
      </c>
      <c r="AK340" s="1">
        <v>1.7</v>
      </c>
      <c r="AL340" s="1">
        <v>1.3</v>
      </c>
    </row>
    <row r="341" spans="4:38" x14ac:dyDescent="0.3">
      <c r="D341" s="1">
        <v>10</v>
      </c>
      <c r="E341" s="1">
        <v>4</v>
      </c>
      <c r="F341" s="1" t="s">
        <v>2</v>
      </c>
      <c r="G341" s="1">
        <v>17</v>
      </c>
      <c r="H341" s="1" t="s">
        <v>14</v>
      </c>
      <c r="I341" s="1">
        <v>1</v>
      </c>
      <c r="J341" s="1">
        <v>78484</v>
      </c>
      <c r="K341" s="1">
        <v>46204</v>
      </c>
      <c r="L341" s="1">
        <v>0</v>
      </c>
      <c r="M341" s="1">
        <v>32280</v>
      </c>
      <c r="N341" s="1">
        <v>0</v>
      </c>
      <c r="O341" s="1">
        <v>0</v>
      </c>
      <c r="P341" s="1">
        <v>76.5</v>
      </c>
      <c r="Q341" s="1">
        <v>0</v>
      </c>
      <c r="R341" s="1">
        <v>0</v>
      </c>
      <c r="S341" s="1">
        <v>10</v>
      </c>
      <c r="T341" s="1">
        <v>0</v>
      </c>
      <c r="U341" s="1">
        <v>0</v>
      </c>
      <c r="V341" s="1">
        <v>0</v>
      </c>
      <c r="W341" s="1">
        <v>0</v>
      </c>
      <c r="X341" s="1">
        <v>10</v>
      </c>
      <c r="Y341" s="1">
        <v>49.75</v>
      </c>
      <c r="Z341" s="1">
        <v>87</v>
      </c>
      <c r="AA341" s="1">
        <v>0</v>
      </c>
      <c r="AB341" s="1">
        <v>0</v>
      </c>
      <c r="AC341" s="1">
        <v>0</v>
      </c>
      <c r="AD341" s="1">
        <v>0</v>
      </c>
      <c r="AE341" s="1">
        <v>49.75</v>
      </c>
      <c r="AF341" s="1">
        <v>0</v>
      </c>
      <c r="AG341" s="1">
        <v>1.5</v>
      </c>
      <c r="AH341" s="1">
        <v>0</v>
      </c>
      <c r="AI341" s="1">
        <v>1.5</v>
      </c>
      <c r="AJ341" s="1">
        <v>0</v>
      </c>
      <c r="AK341" s="1">
        <v>1.7</v>
      </c>
      <c r="AL341" s="1">
        <v>1.3</v>
      </c>
    </row>
    <row r="342" spans="4:38" x14ac:dyDescent="0.3">
      <c r="D342" s="1">
        <v>10</v>
      </c>
      <c r="E342" s="1">
        <v>4</v>
      </c>
      <c r="F342" s="1" t="s">
        <v>2</v>
      </c>
      <c r="G342" s="1">
        <v>17</v>
      </c>
      <c r="H342" s="1" t="s">
        <v>14</v>
      </c>
      <c r="I342" s="1">
        <v>3</v>
      </c>
      <c r="J342" s="1">
        <v>89843</v>
      </c>
      <c r="K342" s="1">
        <v>61013</v>
      </c>
      <c r="L342" s="1">
        <v>0</v>
      </c>
      <c r="M342" s="1">
        <v>28830</v>
      </c>
      <c r="N342" s="1">
        <v>0</v>
      </c>
      <c r="O342" s="1">
        <v>0</v>
      </c>
      <c r="P342" s="1">
        <v>79</v>
      </c>
      <c r="Q342" s="1">
        <v>0</v>
      </c>
      <c r="R342" s="1">
        <v>0</v>
      </c>
      <c r="S342" s="1">
        <v>10</v>
      </c>
      <c r="T342" s="1">
        <v>0</v>
      </c>
      <c r="U342" s="1">
        <v>0</v>
      </c>
      <c r="V342" s="1">
        <v>0</v>
      </c>
      <c r="W342" s="1">
        <v>0</v>
      </c>
      <c r="X342" s="1">
        <v>10</v>
      </c>
      <c r="Y342" s="1">
        <v>49.75</v>
      </c>
      <c r="Z342" s="1">
        <v>87</v>
      </c>
      <c r="AA342" s="1">
        <v>0</v>
      </c>
      <c r="AB342" s="1">
        <v>0</v>
      </c>
      <c r="AC342" s="1">
        <v>0</v>
      </c>
      <c r="AD342" s="1">
        <v>0</v>
      </c>
      <c r="AE342" s="1">
        <v>49.75</v>
      </c>
      <c r="AF342" s="1">
        <v>0</v>
      </c>
      <c r="AG342" s="1">
        <v>1.4</v>
      </c>
      <c r="AH342" s="1">
        <v>0</v>
      </c>
      <c r="AI342" s="1">
        <v>1.4</v>
      </c>
      <c r="AJ342" s="1">
        <v>0</v>
      </c>
      <c r="AK342" s="1">
        <v>1.6</v>
      </c>
      <c r="AL342" s="1">
        <v>1.2</v>
      </c>
    </row>
    <row r="343" spans="4:38" x14ac:dyDescent="0.3">
      <c r="D343" s="1">
        <v>10</v>
      </c>
      <c r="E343" s="1">
        <v>8</v>
      </c>
      <c r="F343" s="1" t="s">
        <v>2</v>
      </c>
      <c r="G343" s="1">
        <v>17</v>
      </c>
      <c r="H343" s="1" t="s">
        <v>14</v>
      </c>
      <c r="I343" s="1">
        <v>0</v>
      </c>
      <c r="J343" s="1">
        <v>69289</v>
      </c>
      <c r="K343" s="1">
        <v>31549</v>
      </c>
      <c r="L343" s="1">
        <v>0</v>
      </c>
      <c r="M343" s="1">
        <v>37740</v>
      </c>
      <c r="N343" s="1">
        <v>0</v>
      </c>
      <c r="O343" s="1">
        <v>0</v>
      </c>
      <c r="P343" s="1">
        <v>71.5</v>
      </c>
      <c r="Q343" s="1">
        <v>0</v>
      </c>
      <c r="R343" s="1">
        <v>0</v>
      </c>
      <c r="S343" s="1">
        <v>10</v>
      </c>
      <c r="T343" s="1">
        <v>0</v>
      </c>
      <c r="U343" s="1">
        <v>0</v>
      </c>
      <c r="V343" s="1">
        <v>0</v>
      </c>
      <c r="W343" s="1">
        <v>0</v>
      </c>
      <c r="X343" s="1">
        <v>12</v>
      </c>
      <c r="Y343" s="1">
        <v>54.63</v>
      </c>
      <c r="Z343" s="1">
        <v>87</v>
      </c>
      <c r="AA343" s="1">
        <v>0</v>
      </c>
      <c r="AB343" s="1">
        <v>0</v>
      </c>
      <c r="AC343" s="1">
        <v>0</v>
      </c>
      <c r="AD343" s="1">
        <v>0</v>
      </c>
      <c r="AE343" s="1">
        <v>54.625</v>
      </c>
      <c r="AF343" s="1">
        <v>0</v>
      </c>
      <c r="AG343" s="1">
        <v>2.2000000000000002</v>
      </c>
      <c r="AH343" s="1">
        <v>0</v>
      </c>
      <c r="AI343" s="1">
        <v>2.2000000000000002</v>
      </c>
      <c r="AJ343" s="1">
        <v>0</v>
      </c>
      <c r="AK343" s="1">
        <v>2.5</v>
      </c>
      <c r="AL343" s="1">
        <v>1.9</v>
      </c>
    </row>
    <row r="344" spans="4:38" x14ac:dyDescent="0.3">
      <c r="D344" s="1">
        <v>10</v>
      </c>
      <c r="E344" s="1">
        <v>8</v>
      </c>
      <c r="F344" s="1" t="s">
        <v>2</v>
      </c>
      <c r="G344" s="1">
        <v>17</v>
      </c>
      <c r="H344" s="1" t="s">
        <v>14</v>
      </c>
      <c r="I344" s="1">
        <v>1</v>
      </c>
      <c r="J344" s="1">
        <v>79969</v>
      </c>
      <c r="K344" s="1">
        <v>28759</v>
      </c>
      <c r="L344" s="1">
        <v>0</v>
      </c>
      <c r="M344" s="1">
        <v>51210</v>
      </c>
      <c r="N344" s="1">
        <v>0</v>
      </c>
      <c r="O344" s="1">
        <v>0</v>
      </c>
      <c r="P344" s="1">
        <v>64</v>
      </c>
      <c r="Q344" s="1">
        <v>0</v>
      </c>
      <c r="R344" s="1">
        <v>0</v>
      </c>
      <c r="S344" s="1">
        <v>10</v>
      </c>
      <c r="T344" s="1">
        <v>0</v>
      </c>
      <c r="U344" s="1">
        <v>0</v>
      </c>
      <c r="V344" s="1">
        <v>0</v>
      </c>
      <c r="W344" s="1">
        <v>0</v>
      </c>
      <c r="X344" s="1">
        <v>12</v>
      </c>
      <c r="Y344" s="1">
        <v>54.63</v>
      </c>
      <c r="Z344" s="1">
        <v>87</v>
      </c>
      <c r="AA344" s="1">
        <v>0</v>
      </c>
      <c r="AB344" s="1">
        <v>0</v>
      </c>
      <c r="AC344" s="1">
        <v>0</v>
      </c>
      <c r="AD344" s="1">
        <v>0</v>
      </c>
      <c r="AE344" s="1">
        <v>54.625</v>
      </c>
      <c r="AF344" s="1">
        <v>0</v>
      </c>
      <c r="AG344" s="1">
        <v>2.65</v>
      </c>
      <c r="AH344" s="1">
        <v>0</v>
      </c>
      <c r="AI344" s="1">
        <v>2.65</v>
      </c>
      <c r="AJ344" s="1">
        <v>0</v>
      </c>
      <c r="AK344" s="1">
        <v>2.4</v>
      </c>
      <c r="AL344" s="1">
        <v>2.9</v>
      </c>
    </row>
    <row r="345" spans="4:38" x14ac:dyDescent="0.3">
      <c r="D345" s="1">
        <v>10</v>
      </c>
      <c r="E345" s="1">
        <v>8</v>
      </c>
      <c r="F345" s="1" t="s">
        <v>2</v>
      </c>
      <c r="G345" s="1">
        <v>17</v>
      </c>
      <c r="H345" s="1" t="s">
        <v>14</v>
      </c>
      <c r="I345" s="1">
        <v>3</v>
      </c>
      <c r="J345" s="1">
        <v>89689</v>
      </c>
      <c r="K345" s="1">
        <v>61489</v>
      </c>
      <c r="L345" s="1">
        <v>0</v>
      </c>
      <c r="M345" s="1">
        <v>28200</v>
      </c>
      <c r="N345" s="1">
        <v>0</v>
      </c>
      <c r="O345" s="1">
        <v>0</v>
      </c>
      <c r="P345" s="1">
        <v>79.5</v>
      </c>
      <c r="Q345" s="1">
        <v>0</v>
      </c>
      <c r="R345" s="1">
        <v>0</v>
      </c>
      <c r="S345" s="1">
        <v>10</v>
      </c>
      <c r="T345" s="1">
        <v>0</v>
      </c>
      <c r="U345" s="1">
        <v>0</v>
      </c>
      <c r="V345" s="1">
        <v>0</v>
      </c>
      <c r="W345" s="1">
        <v>0</v>
      </c>
      <c r="X345" s="1">
        <v>12</v>
      </c>
      <c r="Y345" s="1">
        <v>54.63</v>
      </c>
      <c r="Z345" s="1">
        <v>87</v>
      </c>
      <c r="AA345" s="1">
        <v>0</v>
      </c>
      <c r="AB345" s="1">
        <v>0</v>
      </c>
      <c r="AC345" s="1">
        <v>0</v>
      </c>
      <c r="AD345" s="1">
        <v>0</v>
      </c>
      <c r="AE345" s="1">
        <v>54.625</v>
      </c>
      <c r="AF345" s="1">
        <v>0</v>
      </c>
      <c r="AG345" s="1">
        <v>1.6</v>
      </c>
      <c r="AH345" s="1">
        <v>0</v>
      </c>
      <c r="AI345" s="1">
        <v>1.6</v>
      </c>
      <c r="AJ345" s="1">
        <v>0</v>
      </c>
      <c r="AK345" s="1">
        <v>1.8</v>
      </c>
      <c r="AL345" s="1">
        <v>1.4</v>
      </c>
    </row>
    <row r="346" spans="4:38" x14ac:dyDescent="0.3">
      <c r="D346" s="1">
        <v>10</v>
      </c>
      <c r="E346" s="1">
        <v>4</v>
      </c>
      <c r="F346" s="1" t="s">
        <v>2</v>
      </c>
      <c r="G346" s="1">
        <v>18</v>
      </c>
      <c r="H346" s="1" t="s">
        <v>14</v>
      </c>
      <c r="I346" s="1">
        <v>0</v>
      </c>
      <c r="J346" s="1">
        <v>56310</v>
      </c>
      <c r="K346" s="1">
        <v>37470</v>
      </c>
      <c r="L346" s="1">
        <v>0</v>
      </c>
      <c r="M346" s="1">
        <v>18840</v>
      </c>
      <c r="N346" s="1">
        <v>0</v>
      </c>
      <c r="O346" s="1">
        <v>0</v>
      </c>
      <c r="P346" s="1">
        <v>79</v>
      </c>
      <c r="Q346" s="1">
        <v>0</v>
      </c>
      <c r="R346" s="1">
        <v>0</v>
      </c>
      <c r="S346" s="1">
        <v>10</v>
      </c>
      <c r="T346" s="1">
        <v>0</v>
      </c>
      <c r="U346" s="1">
        <v>0</v>
      </c>
      <c r="V346" s="1">
        <v>0</v>
      </c>
      <c r="W346" s="1">
        <v>0</v>
      </c>
      <c r="X346" s="1">
        <v>20</v>
      </c>
      <c r="Y346" s="1">
        <v>54.75</v>
      </c>
      <c r="Z346" s="1">
        <v>88</v>
      </c>
      <c r="AA346" s="1">
        <v>0</v>
      </c>
      <c r="AB346" s="1">
        <v>0</v>
      </c>
      <c r="AC346" s="1">
        <v>0</v>
      </c>
      <c r="AD346" s="1">
        <v>0</v>
      </c>
      <c r="AE346" s="1">
        <v>54.75</v>
      </c>
      <c r="AF346" s="1">
        <v>0</v>
      </c>
      <c r="AG346" s="1">
        <v>1.3</v>
      </c>
      <c r="AH346" s="1">
        <v>0</v>
      </c>
      <c r="AI346" s="1">
        <v>1.3</v>
      </c>
      <c r="AJ346" s="1">
        <v>0</v>
      </c>
      <c r="AK346" s="1">
        <v>1.5</v>
      </c>
      <c r="AL346" s="1">
        <v>1.1000000000000001</v>
      </c>
    </row>
    <row r="347" spans="4:38" x14ac:dyDescent="0.3">
      <c r="D347" s="1">
        <v>10</v>
      </c>
      <c r="E347" s="1">
        <v>4</v>
      </c>
      <c r="F347" s="1" t="s">
        <v>2</v>
      </c>
      <c r="G347" s="1">
        <v>18</v>
      </c>
      <c r="H347" s="1" t="s">
        <v>14</v>
      </c>
      <c r="I347" s="1">
        <v>1</v>
      </c>
      <c r="J347" s="1">
        <v>72946</v>
      </c>
      <c r="K347" s="1">
        <v>29866</v>
      </c>
      <c r="L347" s="1">
        <v>0</v>
      </c>
      <c r="M347" s="1">
        <v>43080</v>
      </c>
      <c r="N347" s="1">
        <v>0</v>
      </c>
      <c r="O347" s="1">
        <v>0</v>
      </c>
      <c r="P347" s="1">
        <v>56</v>
      </c>
      <c r="Q347" s="1">
        <v>0</v>
      </c>
      <c r="R347" s="1">
        <v>0</v>
      </c>
      <c r="S347" s="1">
        <v>10</v>
      </c>
      <c r="T347" s="1">
        <v>0</v>
      </c>
      <c r="U347" s="1">
        <v>0</v>
      </c>
      <c r="V347" s="1">
        <v>0</v>
      </c>
      <c r="W347" s="1">
        <v>0</v>
      </c>
      <c r="X347" s="1">
        <v>20</v>
      </c>
      <c r="Y347" s="1">
        <v>54.75</v>
      </c>
      <c r="Z347" s="1">
        <v>88</v>
      </c>
      <c r="AA347" s="1">
        <v>0</v>
      </c>
      <c r="AB347" s="1">
        <v>0</v>
      </c>
      <c r="AC347" s="1">
        <v>0</v>
      </c>
      <c r="AD347" s="1">
        <v>0</v>
      </c>
      <c r="AE347" s="1">
        <v>54.75</v>
      </c>
      <c r="AF347" s="1">
        <v>0</v>
      </c>
      <c r="AG347" s="1">
        <v>1.85</v>
      </c>
      <c r="AH347" s="1">
        <v>0</v>
      </c>
      <c r="AI347" s="1">
        <v>1.85</v>
      </c>
      <c r="AJ347" s="1">
        <v>0</v>
      </c>
      <c r="AK347" s="1">
        <v>2.1</v>
      </c>
      <c r="AL347" s="1">
        <v>1.6</v>
      </c>
    </row>
    <row r="348" spans="4:38" x14ac:dyDescent="0.3">
      <c r="D348" s="1">
        <v>10</v>
      </c>
      <c r="E348" s="1">
        <v>4</v>
      </c>
      <c r="F348" s="1" t="s">
        <v>2</v>
      </c>
      <c r="G348" s="1">
        <v>18</v>
      </c>
      <c r="H348" s="1" t="s">
        <v>14</v>
      </c>
      <c r="I348" s="1">
        <v>3</v>
      </c>
      <c r="J348" s="1">
        <v>62758.999999999898</v>
      </c>
      <c r="K348" s="1">
        <v>46018.999999999898</v>
      </c>
      <c r="L348" s="1">
        <v>0</v>
      </c>
      <c r="M348" s="1">
        <v>16740</v>
      </c>
      <c r="N348" s="1">
        <v>0</v>
      </c>
      <c r="O348" s="1">
        <v>0</v>
      </c>
      <c r="P348" s="1">
        <v>84</v>
      </c>
      <c r="Q348" s="1">
        <v>0</v>
      </c>
      <c r="R348" s="1">
        <v>0</v>
      </c>
      <c r="S348" s="1">
        <v>10</v>
      </c>
      <c r="T348" s="1">
        <v>0</v>
      </c>
      <c r="U348" s="1">
        <v>0</v>
      </c>
      <c r="V348" s="1">
        <v>0</v>
      </c>
      <c r="W348" s="1">
        <v>0</v>
      </c>
      <c r="X348" s="1">
        <v>20</v>
      </c>
      <c r="Y348" s="1">
        <v>54.75</v>
      </c>
      <c r="Z348" s="1">
        <v>88</v>
      </c>
      <c r="AA348" s="1">
        <v>0</v>
      </c>
      <c r="AB348" s="1">
        <v>0</v>
      </c>
      <c r="AC348" s="1">
        <v>0</v>
      </c>
      <c r="AD348" s="1">
        <v>0</v>
      </c>
      <c r="AE348" s="1">
        <v>54.75</v>
      </c>
      <c r="AF348" s="1">
        <v>0</v>
      </c>
      <c r="AG348" s="1">
        <v>1.2</v>
      </c>
      <c r="AH348" s="1">
        <v>0</v>
      </c>
      <c r="AI348" s="1">
        <v>1.2</v>
      </c>
      <c r="AJ348" s="1">
        <v>0</v>
      </c>
      <c r="AK348" s="1">
        <v>1.3</v>
      </c>
      <c r="AL348" s="1">
        <v>1.1000000000000001</v>
      </c>
    </row>
    <row r="349" spans="4:38" x14ac:dyDescent="0.3">
      <c r="D349" s="1">
        <v>10</v>
      </c>
      <c r="E349" s="1">
        <v>8</v>
      </c>
      <c r="F349" s="1" t="s">
        <v>2</v>
      </c>
      <c r="G349" s="1">
        <v>18</v>
      </c>
      <c r="H349" s="1" t="s">
        <v>14</v>
      </c>
      <c r="I349" s="1">
        <v>0</v>
      </c>
      <c r="J349" s="1">
        <v>54267</v>
      </c>
      <c r="K349" s="1">
        <v>34407</v>
      </c>
      <c r="L349" s="1">
        <v>0</v>
      </c>
      <c r="M349" s="1">
        <v>19860</v>
      </c>
      <c r="N349" s="1">
        <v>0</v>
      </c>
      <c r="O349" s="1">
        <v>0</v>
      </c>
      <c r="P349" s="1">
        <v>77</v>
      </c>
      <c r="Q349" s="1">
        <v>0</v>
      </c>
      <c r="R349" s="1">
        <v>0</v>
      </c>
      <c r="S349" s="1">
        <v>10</v>
      </c>
      <c r="T349" s="1">
        <v>0</v>
      </c>
      <c r="U349" s="1">
        <v>0</v>
      </c>
      <c r="V349" s="1">
        <v>0</v>
      </c>
      <c r="W349" s="1">
        <v>0</v>
      </c>
      <c r="X349" s="1">
        <v>12</v>
      </c>
      <c r="Y349" s="1">
        <v>57.25</v>
      </c>
      <c r="Z349" s="1">
        <v>88</v>
      </c>
      <c r="AA349" s="1">
        <v>0</v>
      </c>
      <c r="AB349" s="1">
        <v>0</v>
      </c>
      <c r="AC349" s="1">
        <v>0</v>
      </c>
      <c r="AD349" s="1">
        <v>0</v>
      </c>
      <c r="AE349" s="1">
        <v>57.25</v>
      </c>
      <c r="AF349" s="1">
        <v>0</v>
      </c>
      <c r="AG349" s="1">
        <v>1.65</v>
      </c>
      <c r="AH349" s="1">
        <v>0</v>
      </c>
      <c r="AI349" s="1">
        <v>1.65</v>
      </c>
      <c r="AJ349" s="1">
        <v>0</v>
      </c>
      <c r="AK349" s="1">
        <v>1.6</v>
      </c>
      <c r="AL349" s="1">
        <v>1.7</v>
      </c>
    </row>
    <row r="350" spans="4:38" x14ac:dyDescent="0.3">
      <c r="D350" s="1">
        <v>10</v>
      </c>
      <c r="E350" s="1">
        <v>8</v>
      </c>
      <c r="F350" s="1" t="s">
        <v>2</v>
      </c>
      <c r="G350" s="1">
        <v>18</v>
      </c>
      <c r="H350" s="1" t="s">
        <v>14</v>
      </c>
      <c r="I350" s="1">
        <v>1</v>
      </c>
      <c r="J350" s="1">
        <v>69602</v>
      </c>
      <c r="K350" s="1">
        <v>27542</v>
      </c>
      <c r="L350" s="1">
        <v>0</v>
      </c>
      <c r="M350" s="1">
        <v>42060</v>
      </c>
      <c r="N350" s="1">
        <v>0</v>
      </c>
      <c r="O350" s="1">
        <v>0</v>
      </c>
      <c r="P350" s="1">
        <v>61.5</v>
      </c>
      <c r="Q350" s="1">
        <v>0</v>
      </c>
      <c r="R350" s="1">
        <v>0</v>
      </c>
      <c r="S350" s="1">
        <v>10</v>
      </c>
      <c r="T350" s="1">
        <v>0</v>
      </c>
      <c r="U350" s="1">
        <v>0</v>
      </c>
      <c r="V350" s="1">
        <v>0</v>
      </c>
      <c r="W350" s="1">
        <v>0</v>
      </c>
      <c r="X350" s="1">
        <v>12</v>
      </c>
      <c r="Y350" s="1">
        <v>57.25</v>
      </c>
      <c r="Z350" s="1">
        <v>88</v>
      </c>
      <c r="AA350" s="1">
        <v>0</v>
      </c>
      <c r="AB350" s="1">
        <v>0</v>
      </c>
      <c r="AC350" s="1">
        <v>0</v>
      </c>
      <c r="AD350" s="1">
        <v>0</v>
      </c>
      <c r="AE350" s="1">
        <v>57.25</v>
      </c>
      <c r="AF350" s="1">
        <v>0</v>
      </c>
      <c r="AG350" s="1">
        <v>2.7</v>
      </c>
      <c r="AH350" s="1">
        <v>0</v>
      </c>
      <c r="AI350" s="1">
        <v>2.7</v>
      </c>
      <c r="AJ350" s="1">
        <v>0</v>
      </c>
      <c r="AK350" s="1">
        <v>2.5</v>
      </c>
      <c r="AL350" s="1">
        <v>2.9</v>
      </c>
    </row>
    <row r="351" spans="4:38" x14ac:dyDescent="0.3">
      <c r="D351" s="1">
        <v>10</v>
      </c>
      <c r="E351" s="1">
        <v>8</v>
      </c>
      <c r="F351" s="1" t="s">
        <v>2</v>
      </c>
      <c r="G351" s="1">
        <v>18</v>
      </c>
      <c r="H351" s="1" t="s">
        <v>14</v>
      </c>
      <c r="I351" s="1">
        <v>3</v>
      </c>
      <c r="J351" s="1">
        <v>61643.999999999898</v>
      </c>
      <c r="K351" s="1">
        <v>45353.999999999898</v>
      </c>
      <c r="L351" s="1">
        <v>0</v>
      </c>
      <c r="M351" s="1">
        <v>16290</v>
      </c>
      <c r="N351" s="1">
        <v>0</v>
      </c>
      <c r="O351" s="1">
        <v>0</v>
      </c>
      <c r="P351" s="1">
        <v>81.5</v>
      </c>
      <c r="Q351" s="1">
        <v>0</v>
      </c>
      <c r="R351" s="1">
        <v>0</v>
      </c>
      <c r="S351" s="1">
        <v>10</v>
      </c>
      <c r="T351" s="1">
        <v>0</v>
      </c>
      <c r="U351" s="1">
        <v>0</v>
      </c>
      <c r="V351" s="1">
        <v>0</v>
      </c>
      <c r="W351" s="1">
        <v>0</v>
      </c>
      <c r="X351" s="1">
        <v>12</v>
      </c>
      <c r="Y351" s="1">
        <v>57.25</v>
      </c>
      <c r="Z351" s="1">
        <v>88</v>
      </c>
      <c r="AA351" s="1">
        <v>0</v>
      </c>
      <c r="AB351" s="1">
        <v>0</v>
      </c>
      <c r="AC351" s="1">
        <v>0</v>
      </c>
      <c r="AD351" s="1">
        <v>0</v>
      </c>
      <c r="AE351" s="1">
        <v>57.25</v>
      </c>
      <c r="AF351" s="1">
        <v>0</v>
      </c>
      <c r="AG351" s="1">
        <v>1.35</v>
      </c>
      <c r="AH351" s="1">
        <v>0</v>
      </c>
      <c r="AI351" s="1">
        <v>1.35</v>
      </c>
      <c r="AJ351" s="1">
        <v>0</v>
      </c>
      <c r="AK351" s="1">
        <v>1.4</v>
      </c>
      <c r="AL351" s="1">
        <v>1.3</v>
      </c>
    </row>
    <row r="352" spans="4:38" x14ac:dyDescent="0.3">
      <c r="D352" s="1">
        <v>10</v>
      </c>
      <c r="E352" s="1">
        <v>4</v>
      </c>
      <c r="F352" s="1" t="s">
        <v>2</v>
      </c>
      <c r="G352" s="1">
        <v>19</v>
      </c>
      <c r="H352" s="1" t="s">
        <v>14</v>
      </c>
      <c r="I352" s="1">
        <v>0</v>
      </c>
      <c r="J352" s="1">
        <v>43257.909516368003</v>
      </c>
      <c r="K352" s="1">
        <v>30837.909516367999</v>
      </c>
      <c r="L352" s="1">
        <v>0</v>
      </c>
      <c r="M352" s="1">
        <v>12420</v>
      </c>
      <c r="N352" s="1">
        <v>0</v>
      </c>
      <c r="O352" s="1">
        <v>0</v>
      </c>
      <c r="P352" s="1">
        <v>76.5</v>
      </c>
      <c r="Q352" s="1">
        <v>0</v>
      </c>
      <c r="R352" s="1">
        <v>0</v>
      </c>
      <c r="S352" s="1">
        <v>10</v>
      </c>
      <c r="T352" s="1">
        <v>0</v>
      </c>
      <c r="U352" s="1">
        <v>0</v>
      </c>
      <c r="V352" s="1">
        <v>0</v>
      </c>
      <c r="W352" s="1">
        <v>0</v>
      </c>
      <c r="X352" s="1">
        <v>10</v>
      </c>
      <c r="Y352" s="1">
        <v>49</v>
      </c>
      <c r="Z352" s="1">
        <v>88</v>
      </c>
      <c r="AA352" s="1">
        <v>0</v>
      </c>
      <c r="AB352" s="1">
        <v>0</v>
      </c>
      <c r="AC352" s="1">
        <v>0</v>
      </c>
      <c r="AD352" s="1">
        <v>0</v>
      </c>
      <c r="AE352" s="1">
        <v>49</v>
      </c>
      <c r="AF352" s="1">
        <v>0</v>
      </c>
      <c r="AG352" s="1">
        <v>1.25</v>
      </c>
      <c r="AH352" s="1">
        <v>0</v>
      </c>
      <c r="AI352" s="1">
        <v>1.25</v>
      </c>
      <c r="AJ352" s="1">
        <v>0</v>
      </c>
      <c r="AK352" s="1">
        <v>1.3</v>
      </c>
      <c r="AL352" s="1">
        <v>1.2</v>
      </c>
    </row>
    <row r="353" spans="4:38" x14ac:dyDescent="0.3">
      <c r="D353" s="1">
        <v>10</v>
      </c>
      <c r="E353" s="1">
        <v>4</v>
      </c>
      <c r="F353" s="1" t="s">
        <v>2</v>
      </c>
      <c r="G353" s="1">
        <v>19</v>
      </c>
      <c r="H353" s="1" t="s">
        <v>14</v>
      </c>
      <c r="I353" s="1">
        <v>1</v>
      </c>
      <c r="J353" s="1">
        <v>43257.920349544402</v>
      </c>
      <c r="K353" s="1">
        <v>30837.920349544402</v>
      </c>
      <c r="L353" s="1">
        <v>0</v>
      </c>
      <c r="M353" s="1">
        <v>12420</v>
      </c>
      <c r="N353" s="1">
        <v>0</v>
      </c>
      <c r="O353" s="1">
        <v>0</v>
      </c>
      <c r="P353" s="1">
        <v>76.5</v>
      </c>
      <c r="Q353" s="1">
        <v>0</v>
      </c>
      <c r="R353" s="1">
        <v>0</v>
      </c>
      <c r="S353" s="1">
        <v>10</v>
      </c>
      <c r="T353" s="1">
        <v>0</v>
      </c>
      <c r="U353" s="1">
        <v>0</v>
      </c>
      <c r="V353" s="1">
        <v>0</v>
      </c>
      <c r="W353" s="1">
        <v>0</v>
      </c>
      <c r="X353" s="1">
        <v>10</v>
      </c>
      <c r="Y353" s="1">
        <v>49</v>
      </c>
      <c r="Z353" s="1">
        <v>88</v>
      </c>
      <c r="AA353" s="1">
        <v>0</v>
      </c>
      <c r="AB353" s="1">
        <v>0</v>
      </c>
      <c r="AC353" s="1">
        <v>0</v>
      </c>
      <c r="AD353" s="1">
        <v>0</v>
      </c>
      <c r="AE353" s="1">
        <v>49</v>
      </c>
      <c r="AF353" s="1">
        <v>0</v>
      </c>
      <c r="AG353" s="1">
        <v>1.25</v>
      </c>
      <c r="AH353" s="1">
        <v>0</v>
      </c>
      <c r="AI353" s="1">
        <v>1.25</v>
      </c>
      <c r="AJ353" s="1">
        <v>0</v>
      </c>
      <c r="AK353" s="1">
        <v>1.3</v>
      </c>
      <c r="AL353" s="1">
        <v>1.2</v>
      </c>
    </row>
    <row r="354" spans="4:38" x14ac:dyDescent="0.3">
      <c r="D354" s="1">
        <v>10</v>
      </c>
      <c r="E354" s="1">
        <v>4</v>
      </c>
      <c r="F354" s="1" t="s">
        <v>2</v>
      </c>
      <c r="G354" s="1">
        <v>19</v>
      </c>
      <c r="H354" s="1" t="s">
        <v>14</v>
      </c>
      <c r="I354" s="1">
        <v>3</v>
      </c>
      <c r="J354" s="1">
        <v>53953.999999999498</v>
      </c>
      <c r="K354" s="1">
        <v>45253.999999999498</v>
      </c>
      <c r="L354" s="1">
        <v>0</v>
      </c>
      <c r="M354" s="1">
        <v>8700</v>
      </c>
      <c r="N354" s="1">
        <v>0</v>
      </c>
      <c r="O354" s="1">
        <v>0</v>
      </c>
      <c r="P354" s="1">
        <v>86</v>
      </c>
      <c r="Q354" s="1">
        <v>0</v>
      </c>
      <c r="R354" s="1">
        <v>0</v>
      </c>
      <c r="S354" s="1">
        <v>10</v>
      </c>
      <c r="T354" s="1">
        <v>0</v>
      </c>
      <c r="U354" s="1">
        <v>0</v>
      </c>
      <c r="V354" s="1">
        <v>0</v>
      </c>
      <c r="W354" s="1">
        <v>0</v>
      </c>
      <c r="X354" s="1">
        <v>10</v>
      </c>
      <c r="Y354" s="1">
        <v>49</v>
      </c>
      <c r="Z354" s="1">
        <v>88</v>
      </c>
      <c r="AA354" s="1">
        <v>0</v>
      </c>
      <c r="AB354" s="1">
        <v>0</v>
      </c>
      <c r="AC354" s="1">
        <v>0</v>
      </c>
      <c r="AD354" s="1">
        <v>0</v>
      </c>
      <c r="AE354" s="1">
        <v>49</v>
      </c>
      <c r="AF354" s="1">
        <v>0</v>
      </c>
      <c r="AG354" s="1">
        <v>1.1000000000000001</v>
      </c>
      <c r="AH354" s="1">
        <v>0</v>
      </c>
      <c r="AI354" s="1">
        <v>1.1000000000000001</v>
      </c>
      <c r="AJ354" s="1">
        <v>0</v>
      </c>
      <c r="AK354" s="1">
        <v>1.1000000000000001</v>
      </c>
      <c r="AL354" s="1">
        <v>1.1000000000000001</v>
      </c>
    </row>
    <row r="355" spans="4:38" x14ac:dyDescent="0.3">
      <c r="D355" s="1">
        <v>10</v>
      </c>
      <c r="E355" s="1">
        <v>8</v>
      </c>
      <c r="F355" s="1" t="s">
        <v>2</v>
      </c>
      <c r="G355" s="1">
        <v>19</v>
      </c>
      <c r="H355" s="1" t="s">
        <v>14</v>
      </c>
      <c r="I355" s="1">
        <v>0</v>
      </c>
      <c r="J355" s="1">
        <v>40841.998386748302</v>
      </c>
      <c r="K355" s="1">
        <v>28211.999824106599</v>
      </c>
      <c r="L355" s="1">
        <v>0</v>
      </c>
      <c r="M355" s="1">
        <v>12629.9985626417</v>
      </c>
      <c r="N355" s="1">
        <v>0</v>
      </c>
      <c r="O355" s="1">
        <v>0</v>
      </c>
      <c r="P355" s="1">
        <v>78.5</v>
      </c>
      <c r="Q355" s="1">
        <v>0</v>
      </c>
      <c r="R355" s="1">
        <v>0</v>
      </c>
      <c r="S355" s="1">
        <v>10</v>
      </c>
      <c r="T355" s="1">
        <v>0</v>
      </c>
      <c r="U355" s="1">
        <v>0</v>
      </c>
      <c r="V355" s="1">
        <v>0</v>
      </c>
      <c r="W355" s="1">
        <v>0</v>
      </c>
      <c r="X355" s="1">
        <v>9</v>
      </c>
      <c r="Y355" s="1">
        <v>52.25</v>
      </c>
      <c r="Z355" s="1">
        <v>88</v>
      </c>
      <c r="AA355" s="1">
        <v>0</v>
      </c>
      <c r="AB355" s="1">
        <v>0</v>
      </c>
      <c r="AC355" s="1">
        <v>0</v>
      </c>
      <c r="AD355" s="1">
        <v>0</v>
      </c>
      <c r="AE355" s="1">
        <v>52.25</v>
      </c>
      <c r="AF355" s="1">
        <v>0</v>
      </c>
      <c r="AG355" s="1">
        <v>1.55</v>
      </c>
      <c r="AH355" s="1">
        <v>0</v>
      </c>
      <c r="AI355" s="1">
        <v>1.55</v>
      </c>
      <c r="AJ355" s="1">
        <v>0</v>
      </c>
      <c r="AK355" s="1">
        <v>1.6</v>
      </c>
      <c r="AL355" s="1">
        <v>1.5</v>
      </c>
    </row>
    <row r="356" spans="4:38" x14ac:dyDescent="0.3">
      <c r="D356" s="1">
        <v>10</v>
      </c>
      <c r="E356" s="1">
        <v>8</v>
      </c>
      <c r="F356" s="1" t="s">
        <v>2</v>
      </c>
      <c r="G356" s="1">
        <v>19</v>
      </c>
      <c r="H356" s="1" t="s">
        <v>14</v>
      </c>
      <c r="I356" s="1">
        <v>1</v>
      </c>
      <c r="J356" s="1">
        <v>49013</v>
      </c>
      <c r="K356" s="1">
        <v>22463</v>
      </c>
      <c r="L356" s="1">
        <v>0</v>
      </c>
      <c r="M356" s="1">
        <v>26550</v>
      </c>
      <c r="N356" s="1">
        <v>0</v>
      </c>
      <c r="O356" s="1">
        <v>0</v>
      </c>
      <c r="P356" s="1">
        <v>59</v>
      </c>
      <c r="Q356" s="1">
        <v>0</v>
      </c>
      <c r="R356" s="1">
        <v>0</v>
      </c>
      <c r="S356" s="1">
        <v>10</v>
      </c>
      <c r="T356" s="1">
        <v>0</v>
      </c>
      <c r="U356" s="1">
        <v>0</v>
      </c>
      <c r="V356" s="1">
        <v>0</v>
      </c>
      <c r="W356" s="1">
        <v>0</v>
      </c>
      <c r="X356" s="1">
        <v>9</v>
      </c>
      <c r="Y356" s="1">
        <v>52.25</v>
      </c>
      <c r="Z356" s="1">
        <v>88</v>
      </c>
      <c r="AA356" s="1">
        <v>0</v>
      </c>
      <c r="AB356" s="1">
        <v>0</v>
      </c>
      <c r="AC356" s="1">
        <v>0</v>
      </c>
      <c r="AD356" s="1">
        <v>0</v>
      </c>
      <c r="AE356" s="1">
        <v>52.25</v>
      </c>
      <c r="AF356" s="1">
        <v>0</v>
      </c>
      <c r="AG356" s="1">
        <v>2.5499999999999998</v>
      </c>
      <c r="AH356" s="1">
        <v>0</v>
      </c>
      <c r="AI356" s="1">
        <v>2.5499999999999998</v>
      </c>
      <c r="AJ356" s="1">
        <v>0</v>
      </c>
      <c r="AK356" s="1">
        <v>2.7</v>
      </c>
      <c r="AL356" s="1">
        <v>2.4</v>
      </c>
    </row>
    <row r="357" spans="4:38" x14ac:dyDescent="0.3">
      <c r="D357" s="1">
        <v>10</v>
      </c>
      <c r="E357" s="1">
        <v>8</v>
      </c>
      <c r="F357" s="1" t="s">
        <v>2</v>
      </c>
      <c r="G357" s="1">
        <v>19</v>
      </c>
      <c r="H357" s="1" t="s">
        <v>14</v>
      </c>
      <c r="I357" s="1">
        <v>3</v>
      </c>
      <c r="J357" s="1">
        <v>56321.999999999898</v>
      </c>
      <c r="K357" s="1">
        <v>47381.999999999898</v>
      </c>
      <c r="L357" s="1">
        <v>0</v>
      </c>
      <c r="M357" s="1">
        <v>8940</v>
      </c>
      <c r="N357" s="1">
        <v>0</v>
      </c>
      <c r="O357" s="1">
        <v>0</v>
      </c>
      <c r="P357" s="1">
        <v>85.5</v>
      </c>
      <c r="Q357" s="1">
        <v>0</v>
      </c>
      <c r="R357" s="1">
        <v>0</v>
      </c>
      <c r="S357" s="1">
        <v>10</v>
      </c>
      <c r="T357" s="1">
        <v>0</v>
      </c>
      <c r="U357" s="1">
        <v>0</v>
      </c>
      <c r="V357" s="1">
        <v>0</v>
      </c>
      <c r="W357" s="1">
        <v>0</v>
      </c>
      <c r="X357" s="1">
        <v>9</v>
      </c>
      <c r="Y357" s="1">
        <v>52.25</v>
      </c>
      <c r="Z357" s="1">
        <v>88</v>
      </c>
      <c r="AA357" s="1">
        <v>0</v>
      </c>
      <c r="AB357" s="1">
        <v>0</v>
      </c>
      <c r="AC357" s="1">
        <v>0</v>
      </c>
      <c r="AD357" s="1">
        <v>0</v>
      </c>
      <c r="AE357" s="1">
        <v>52.25</v>
      </c>
      <c r="AF357" s="1">
        <v>0</v>
      </c>
      <c r="AG357" s="1">
        <v>1.1000000000000001</v>
      </c>
      <c r="AH357" s="1">
        <v>0</v>
      </c>
      <c r="AI357" s="1">
        <v>1.1000000000000001</v>
      </c>
      <c r="AJ357" s="1">
        <v>0</v>
      </c>
      <c r="AK357" s="1">
        <v>1.1000000000000001</v>
      </c>
      <c r="AL357" s="1">
        <v>1.1000000000000001</v>
      </c>
    </row>
    <row r="358" spans="4:38" x14ac:dyDescent="0.3">
      <c r="D358" s="1">
        <v>10</v>
      </c>
      <c r="E358" s="1">
        <v>4</v>
      </c>
      <c r="F358" s="1" t="s">
        <v>2</v>
      </c>
      <c r="G358" s="1">
        <v>20</v>
      </c>
      <c r="H358" s="1" t="s">
        <v>14</v>
      </c>
      <c r="I358" s="1">
        <v>0</v>
      </c>
      <c r="J358" s="1">
        <v>76464</v>
      </c>
      <c r="K358" s="1">
        <v>47664</v>
      </c>
      <c r="L358" s="1">
        <v>0</v>
      </c>
      <c r="M358" s="1">
        <v>28800</v>
      </c>
      <c r="N358" s="1">
        <v>0</v>
      </c>
      <c r="O358" s="1">
        <v>0</v>
      </c>
      <c r="P358" s="1">
        <v>78</v>
      </c>
      <c r="Q358" s="1">
        <v>0</v>
      </c>
      <c r="R358" s="1">
        <v>0</v>
      </c>
      <c r="S358" s="1">
        <v>10</v>
      </c>
      <c r="T358" s="1">
        <v>0</v>
      </c>
      <c r="U358" s="1">
        <v>0</v>
      </c>
      <c r="V358" s="1">
        <v>0</v>
      </c>
      <c r="W358" s="1">
        <v>0</v>
      </c>
      <c r="X358" s="1">
        <v>9</v>
      </c>
      <c r="Y358" s="1">
        <v>48.75</v>
      </c>
      <c r="Z358" s="1">
        <v>88</v>
      </c>
      <c r="AA358" s="1">
        <v>0</v>
      </c>
      <c r="AB358" s="1">
        <v>0</v>
      </c>
      <c r="AC358" s="1">
        <v>0</v>
      </c>
      <c r="AD358" s="1">
        <v>0</v>
      </c>
      <c r="AE358" s="1">
        <v>48.75</v>
      </c>
      <c r="AF358" s="1">
        <v>0</v>
      </c>
      <c r="AG358" s="1">
        <v>1.4</v>
      </c>
      <c r="AH358" s="1">
        <v>0</v>
      </c>
      <c r="AI358" s="1">
        <v>1.4</v>
      </c>
      <c r="AJ358" s="1">
        <v>0</v>
      </c>
      <c r="AK358" s="1">
        <v>1.4</v>
      </c>
      <c r="AL358" s="1">
        <v>1.4</v>
      </c>
    </row>
    <row r="359" spans="4:38" x14ac:dyDescent="0.3">
      <c r="D359" s="1">
        <v>10</v>
      </c>
      <c r="E359" s="1">
        <v>4</v>
      </c>
      <c r="F359" s="1" t="s">
        <v>2</v>
      </c>
      <c r="G359" s="1">
        <v>20</v>
      </c>
      <c r="H359" s="1" t="s">
        <v>14</v>
      </c>
      <c r="I359" s="1">
        <v>1</v>
      </c>
      <c r="J359" s="1">
        <v>106862</v>
      </c>
      <c r="K359" s="1">
        <v>33842</v>
      </c>
      <c r="L359" s="1">
        <v>0</v>
      </c>
      <c r="M359" s="1">
        <v>73020</v>
      </c>
      <c r="N359" s="1">
        <v>0</v>
      </c>
      <c r="O359" s="1">
        <v>0</v>
      </c>
      <c r="P359" s="1">
        <v>44.5</v>
      </c>
      <c r="Q359" s="1">
        <v>0</v>
      </c>
      <c r="R359" s="1">
        <v>0</v>
      </c>
      <c r="S359" s="1">
        <v>10</v>
      </c>
      <c r="T359" s="1">
        <v>0</v>
      </c>
      <c r="U359" s="1">
        <v>0</v>
      </c>
      <c r="V359" s="1">
        <v>0</v>
      </c>
      <c r="W359" s="1">
        <v>0</v>
      </c>
      <c r="X359" s="1">
        <v>9</v>
      </c>
      <c r="Y359" s="1">
        <v>48.75</v>
      </c>
      <c r="Z359" s="1">
        <v>88</v>
      </c>
      <c r="AA359" s="1">
        <v>0</v>
      </c>
      <c r="AB359" s="1">
        <v>0</v>
      </c>
      <c r="AC359" s="1">
        <v>0</v>
      </c>
      <c r="AD359" s="1">
        <v>0</v>
      </c>
      <c r="AE359" s="1">
        <v>48.75</v>
      </c>
      <c r="AF359" s="1">
        <v>0</v>
      </c>
      <c r="AG359" s="1">
        <v>2</v>
      </c>
      <c r="AH359" s="1">
        <v>0</v>
      </c>
      <c r="AI359" s="1">
        <v>2</v>
      </c>
      <c r="AJ359" s="1">
        <v>0</v>
      </c>
      <c r="AK359" s="1">
        <v>2.1</v>
      </c>
      <c r="AL359" s="1">
        <v>1.9</v>
      </c>
    </row>
    <row r="360" spans="4:38" x14ac:dyDescent="0.3">
      <c r="D360" s="1">
        <v>10</v>
      </c>
      <c r="E360" s="1">
        <v>4</v>
      </c>
      <c r="F360" s="1" t="s">
        <v>2</v>
      </c>
      <c r="G360" s="1">
        <v>20</v>
      </c>
      <c r="H360" s="1" t="s">
        <v>14</v>
      </c>
      <c r="I360" s="1">
        <v>3</v>
      </c>
      <c r="J360" s="1">
        <v>85726.999999998705</v>
      </c>
      <c r="K360" s="1">
        <v>63646.999999998698</v>
      </c>
      <c r="L360" s="1">
        <v>0</v>
      </c>
      <c r="M360" s="1">
        <v>22080</v>
      </c>
      <c r="N360" s="1">
        <v>0</v>
      </c>
      <c r="O360" s="1">
        <v>0</v>
      </c>
      <c r="P360" s="1">
        <v>81.5</v>
      </c>
      <c r="Q360" s="1">
        <v>0</v>
      </c>
      <c r="R360" s="1">
        <v>0</v>
      </c>
      <c r="S360" s="1">
        <v>10</v>
      </c>
      <c r="T360" s="1">
        <v>0</v>
      </c>
      <c r="U360" s="1">
        <v>0</v>
      </c>
      <c r="V360" s="1">
        <v>0</v>
      </c>
      <c r="W360" s="1">
        <v>0</v>
      </c>
      <c r="X360" s="1">
        <v>9</v>
      </c>
      <c r="Y360" s="1">
        <v>48.75</v>
      </c>
      <c r="Z360" s="1">
        <v>88</v>
      </c>
      <c r="AA360" s="1">
        <v>0</v>
      </c>
      <c r="AB360" s="1">
        <v>0</v>
      </c>
      <c r="AC360" s="1">
        <v>0</v>
      </c>
      <c r="AD360" s="1">
        <v>0</v>
      </c>
      <c r="AE360" s="1">
        <v>48.75</v>
      </c>
      <c r="AF360" s="1">
        <v>0</v>
      </c>
      <c r="AG360" s="1">
        <v>1.3</v>
      </c>
      <c r="AH360" s="1">
        <v>0</v>
      </c>
      <c r="AI360" s="1">
        <v>1.3</v>
      </c>
      <c r="AJ360" s="1">
        <v>0</v>
      </c>
      <c r="AK360" s="1">
        <v>1.4</v>
      </c>
      <c r="AL360" s="1">
        <v>1.2</v>
      </c>
    </row>
    <row r="361" spans="4:38" x14ac:dyDescent="0.3">
      <c r="D361" s="1">
        <v>10</v>
      </c>
      <c r="E361" s="1">
        <v>8</v>
      </c>
      <c r="F361" s="1" t="s">
        <v>2</v>
      </c>
      <c r="G361" s="1">
        <v>20</v>
      </c>
      <c r="H361" s="1" t="s">
        <v>14</v>
      </c>
      <c r="I361" s="1">
        <v>0</v>
      </c>
      <c r="J361" s="1">
        <v>66498</v>
      </c>
      <c r="K361" s="1">
        <v>38268</v>
      </c>
      <c r="L361" s="1">
        <v>0</v>
      </c>
      <c r="M361" s="1">
        <v>28230</v>
      </c>
      <c r="N361" s="1">
        <v>0</v>
      </c>
      <c r="O361" s="1">
        <v>0</v>
      </c>
      <c r="P361" s="1">
        <v>77.5</v>
      </c>
      <c r="Q361" s="1">
        <v>0</v>
      </c>
      <c r="R361" s="1">
        <v>0</v>
      </c>
      <c r="S361" s="1">
        <v>10</v>
      </c>
      <c r="T361" s="1">
        <v>0</v>
      </c>
      <c r="U361" s="1">
        <v>0</v>
      </c>
      <c r="V361" s="1">
        <v>0</v>
      </c>
      <c r="W361" s="1">
        <v>0</v>
      </c>
      <c r="X361" s="1">
        <v>12</v>
      </c>
      <c r="Y361" s="1">
        <v>54.5</v>
      </c>
      <c r="Z361" s="1">
        <v>87</v>
      </c>
      <c r="AA361" s="1">
        <v>0</v>
      </c>
      <c r="AB361" s="1">
        <v>0</v>
      </c>
      <c r="AC361" s="1">
        <v>0</v>
      </c>
      <c r="AD361" s="1">
        <v>0</v>
      </c>
      <c r="AE361" s="1">
        <v>54.5</v>
      </c>
      <c r="AF361" s="1">
        <v>0</v>
      </c>
      <c r="AG361" s="1">
        <v>1.5</v>
      </c>
      <c r="AH361" s="1">
        <v>0</v>
      </c>
      <c r="AI361" s="1">
        <v>1.5</v>
      </c>
      <c r="AJ361" s="1">
        <v>0</v>
      </c>
      <c r="AK361" s="1">
        <v>1.4</v>
      </c>
      <c r="AL361" s="1">
        <v>1.6</v>
      </c>
    </row>
    <row r="362" spans="4:38" x14ac:dyDescent="0.3">
      <c r="D362" s="1">
        <v>10</v>
      </c>
      <c r="E362" s="1">
        <v>8</v>
      </c>
      <c r="F362" s="1" t="s">
        <v>2</v>
      </c>
      <c r="G362" s="1">
        <v>20</v>
      </c>
      <c r="H362" s="1" t="s">
        <v>14</v>
      </c>
      <c r="I362" s="1">
        <v>1</v>
      </c>
      <c r="J362" s="1">
        <v>77077</v>
      </c>
      <c r="K362" s="1">
        <v>29737</v>
      </c>
      <c r="L362" s="1">
        <v>0</v>
      </c>
      <c r="M362" s="1">
        <v>47340</v>
      </c>
      <c r="N362" s="1">
        <v>0</v>
      </c>
      <c r="O362" s="1">
        <v>0</v>
      </c>
      <c r="P362" s="1">
        <v>64</v>
      </c>
      <c r="Q362" s="1">
        <v>0</v>
      </c>
      <c r="R362" s="1">
        <v>0</v>
      </c>
      <c r="S362" s="1">
        <v>10</v>
      </c>
      <c r="T362" s="1">
        <v>0</v>
      </c>
      <c r="U362" s="1">
        <v>0</v>
      </c>
      <c r="V362" s="1">
        <v>0</v>
      </c>
      <c r="W362" s="1">
        <v>0</v>
      </c>
      <c r="X362" s="1">
        <v>12</v>
      </c>
      <c r="Y362" s="1">
        <v>54.5</v>
      </c>
      <c r="Z362" s="1">
        <v>87</v>
      </c>
      <c r="AA362" s="1">
        <v>0</v>
      </c>
      <c r="AB362" s="1">
        <v>0</v>
      </c>
      <c r="AC362" s="1">
        <v>0</v>
      </c>
      <c r="AD362" s="1">
        <v>0</v>
      </c>
      <c r="AE362" s="1">
        <v>54.5</v>
      </c>
      <c r="AF362" s="1">
        <v>0</v>
      </c>
      <c r="AG362" s="1">
        <v>2.4</v>
      </c>
      <c r="AH362" s="1">
        <v>0</v>
      </c>
      <c r="AI362" s="1">
        <v>2.4</v>
      </c>
      <c r="AJ362" s="1">
        <v>0</v>
      </c>
      <c r="AK362" s="1">
        <v>2.4</v>
      </c>
      <c r="AL362" s="1">
        <v>2.4</v>
      </c>
    </row>
    <row r="363" spans="4:38" x14ac:dyDescent="0.3">
      <c r="D363" s="1">
        <v>10</v>
      </c>
      <c r="E363" s="1">
        <v>8</v>
      </c>
      <c r="F363" s="1" t="s">
        <v>2</v>
      </c>
      <c r="G363" s="1">
        <v>20</v>
      </c>
      <c r="H363" s="1" t="s">
        <v>14</v>
      </c>
      <c r="I363" s="1">
        <v>3</v>
      </c>
      <c r="J363" s="1">
        <v>69422</v>
      </c>
      <c r="K363" s="1">
        <v>47222</v>
      </c>
      <c r="L363" s="1">
        <v>0</v>
      </c>
      <c r="M363" s="1">
        <v>22200</v>
      </c>
      <c r="N363" s="1">
        <v>0</v>
      </c>
      <c r="O363" s="1">
        <v>0</v>
      </c>
      <c r="P363" s="1">
        <v>82.5</v>
      </c>
      <c r="Q363" s="1">
        <v>0</v>
      </c>
      <c r="R363" s="1">
        <v>0</v>
      </c>
      <c r="S363" s="1">
        <v>10</v>
      </c>
      <c r="T363" s="1">
        <v>0</v>
      </c>
      <c r="U363" s="1">
        <v>0</v>
      </c>
      <c r="V363" s="1">
        <v>0</v>
      </c>
      <c r="W363" s="1">
        <v>0</v>
      </c>
      <c r="X363" s="1">
        <v>12</v>
      </c>
      <c r="Y363" s="1">
        <v>54.5</v>
      </c>
      <c r="Z363" s="1">
        <v>87</v>
      </c>
      <c r="AA363" s="1">
        <v>0</v>
      </c>
      <c r="AB363" s="1">
        <v>0</v>
      </c>
      <c r="AC363" s="1">
        <v>0</v>
      </c>
      <c r="AD363" s="1">
        <v>0</v>
      </c>
      <c r="AE363" s="1">
        <v>54.5</v>
      </c>
      <c r="AF363" s="1">
        <v>0</v>
      </c>
      <c r="AG363" s="1">
        <v>1.25</v>
      </c>
      <c r="AH363" s="1">
        <v>0</v>
      </c>
      <c r="AI363" s="1">
        <v>1.25</v>
      </c>
      <c r="AJ363" s="1">
        <v>0</v>
      </c>
      <c r="AK363" s="1">
        <v>1.2</v>
      </c>
      <c r="AL363" s="1">
        <v>1.3</v>
      </c>
    </row>
    <row r="364" spans="4:38" x14ac:dyDescent="0.3"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</row>
    <row r="365" spans="4:38" x14ac:dyDescent="0.3"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</row>
    <row r="366" spans="4:38" x14ac:dyDescent="0.3"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</row>
    <row r="367" spans="4:38" x14ac:dyDescent="0.3"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</row>
    <row r="368" spans="4:38" x14ac:dyDescent="0.3"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</row>
    <row r="369" spans="4:38" x14ac:dyDescent="0.3"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</row>
    <row r="370" spans="4:38" x14ac:dyDescent="0.3"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</row>
    <row r="371" spans="4:38" x14ac:dyDescent="0.3"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</row>
    <row r="372" spans="4:38" x14ac:dyDescent="0.3"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</row>
    <row r="373" spans="4:38" x14ac:dyDescent="0.3"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</row>
    <row r="374" spans="4:38" x14ac:dyDescent="0.3"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</row>
    <row r="375" spans="4:38" x14ac:dyDescent="0.3"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</row>
    <row r="376" spans="4:38" x14ac:dyDescent="0.3"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</row>
    <row r="377" spans="4:38" x14ac:dyDescent="0.3"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</row>
    <row r="378" spans="4:38" x14ac:dyDescent="0.3"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</row>
    <row r="379" spans="4:38" x14ac:dyDescent="0.3"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</row>
    <row r="380" spans="4:38" x14ac:dyDescent="0.3"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</row>
    <row r="381" spans="4:38" x14ac:dyDescent="0.3"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</row>
    <row r="382" spans="4:38" x14ac:dyDescent="0.3"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</row>
    <row r="383" spans="4:38" x14ac:dyDescent="0.3"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</row>
    <row r="384" spans="4:38" x14ac:dyDescent="0.3"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</row>
    <row r="385" spans="4:38" x14ac:dyDescent="0.3"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</row>
    <row r="386" spans="4:38" x14ac:dyDescent="0.3"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</row>
    <row r="387" spans="4:38" x14ac:dyDescent="0.3"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</row>
    <row r="388" spans="4:38" x14ac:dyDescent="0.3"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</row>
    <row r="389" spans="4:38" x14ac:dyDescent="0.3"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</row>
    <row r="390" spans="4:38" x14ac:dyDescent="0.3"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</row>
    <row r="391" spans="4:38" x14ac:dyDescent="0.3"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</row>
    <row r="392" spans="4:38" x14ac:dyDescent="0.3"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</row>
    <row r="393" spans="4:38" x14ac:dyDescent="0.3"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</row>
    <row r="394" spans="4:38" x14ac:dyDescent="0.3"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</row>
    <row r="395" spans="4:38" x14ac:dyDescent="0.3"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</row>
    <row r="396" spans="4:38" x14ac:dyDescent="0.3"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</row>
    <row r="397" spans="4:38" x14ac:dyDescent="0.3"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</row>
    <row r="398" spans="4:38" x14ac:dyDescent="0.3"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</row>
    <row r="399" spans="4:38" x14ac:dyDescent="0.3"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</row>
    <row r="400" spans="4:38" x14ac:dyDescent="0.3"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</row>
    <row r="401" spans="4:38" x14ac:dyDescent="0.3"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</row>
    <row r="402" spans="4:38" x14ac:dyDescent="0.3"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</row>
    <row r="403" spans="4:38" x14ac:dyDescent="0.3"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</row>
    <row r="404" spans="4:38" x14ac:dyDescent="0.3"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</row>
    <row r="405" spans="4:38" x14ac:dyDescent="0.3"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</row>
    <row r="406" spans="4:38" x14ac:dyDescent="0.3"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</row>
    <row r="407" spans="4:38" x14ac:dyDescent="0.3"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</row>
    <row r="408" spans="4:38" x14ac:dyDescent="0.3"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</row>
    <row r="409" spans="4:38" x14ac:dyDescent="0.3"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</row>
    <row r="410" spans="4:38" x14ac:dyDescent="0.3"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</row>
    <row r="411" spans="4:38" x14ac:dyDescent="0.3"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</row>
    <row r="412" spans="4:38" x14ac:dyDescent="0.3"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</row>
    <row r="413" spans="4:38" x14ac:dyDescent="0.3"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</row>
    <row r="414" spans="4:38" x14ac:dyDescent="0.3"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</row>
    <row r="415" spans="4:38" x14ac:dyDescent="0.3"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</row>
    <row r="416" spans="4:38" x14ac:dyDescent="0.3"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</row>
    <row r="417" spans="4:38" x14ac:dyDescent="0.3"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</row>
    <row r="418" spans="4:38" x14ac:dyDescent="0.3"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</row>
    <row r="419" spans="4:38" x14ac:dyDescent="0.3"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</row>
    <row r="420" spans="4:38" x14ac:dyDescent="0.3"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</row>
    <row r="421" spans="4:38" x14ac:dyDescent="0.3"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</row>
    <row r="422" spans="4:38" x14ac:dyDescent="0.3"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</row>
    <row r="423" spans="4:38" x14ac:dyDescent="0.3"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</row>
    <row r="424" spans="4:38" x14ac:dyDescent="0.3"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</row>
    <row r="425" spans="4:38" x14ac:dyDescent="0.3"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</row>
    <row r="426" spans="4:38" x14ac:dyDescent="0.3"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</row>
    <row r="427" spans="4:38" x14ac:dyDescent="0.3"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</row>
    <row r="428" spans="4:38" x14ac:dyDescent="0.3"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</row>
    <row r="429" spans="4:38" x14ac:dyDescent="0.3"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</row>
    <row r="430" spans="4:38" x14ac:dyDescent="0.3"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</row>
    <row r="431" spans="4:38" x14ac:dyDescent="0.3"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</row>
    <row r="432" spans="4:38" x14ac:dyDescent="0.3"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</row>
    <row r="433" spans="4:38" x14ac:dyDescent="0.3"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</row>
    <row r="434" spans="4:38" x14ac:dyDescent="0.3"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</row>
    <row r="435" spans="4:38" x14ac:dyDescent="0.3"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</row>
    <row r="436" spans="4:38" x14ac:dyDescent="0.3"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</row>
    <row r="437" spans="4:38" x14ac:dyDescent="0.3"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</row>
    <row r="438" spans="4:38" x14ac:dyDescent="0.3"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</row>
    <row r="439" spans="4:38" x14ac:dyDescent="0.3"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</row>
    <row r="440" spans="4:38" x14ac:dyDescent="0.3"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</row>
    <row r="441" spans="4:38" x14ac:dyDescent="0.3"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</row>
    <row r="442" spans="4:38" x14ac:dyDescent="0.3"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</row>
    <row r="443" spans="4:38" x14ac:dyDescent="0.3"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</row>
    <row r="444" spans="4:38" x14ac:dyDescent="0.3"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</row>
    <row r="445" spans="4:38" x14ac:dyDescent="0.3"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</row>
    <row r="446" spans="4:38" x14ac:dyDescent="0.3"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</row>
    <row r="447" spans="4:38" x14ac:dyDescent="0.3"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</row>
    <row r="448" spans="4:38" x14ac:dyDescent="0.3"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</row>
    <row r="449" spans="4:38" x14ac:dyDescent="0.3"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</row>
    <row r="450" spans="4:38" x14ac:dyDescent="0.3"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</row>
    <row r="451" spans="4:38" x14ac:dyDescent="0.3"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</row>
    <row r="452" spans="4:38" x14ac:dyDescent="0.3"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</row>
    <row r="453" spans="4:38" x14ac:dyDescent="0.3"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</row>
    <row r="454" spans="4:38" x14ac:dyDescent="0.3"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</row>
    <row r="455" spans="4:38" x14ac:dyDescent="0.3"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</row>
    <row r="456" spans="4:38" x14ac:dyDescent="0.3"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</row>
    <row r="457" spans="4:38" x14ac:dyDescent="0.3"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</row>
    <row r="458" spans="4:38" x14ac:dyDescent="0.3"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</row>
    <row r="459" spans="4:38" x14ac:dyDescent="0.3"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</row>
    <row r="460" spans="4:38" x14ac:dyDescent="0.3"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</row>
    <row r="461" spans="4:38" x14ac:dyDescent="0.3"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</row>
    <row r="462" spans="4:38" x14ac:dyDescent="0.3"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</row>
    <row r="463" spans="4:38" x14ac:dyDescent="0.3"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</row>
    <row r="464" spans="4:38" x14ac:dyDescent="0.3"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</row>
    <row r="465" spans="4:38" x14ac:dyDescent="0.3"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</row>
    <row r="466" spans="4:38" x14ac:dyDescent="0.3"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</row>
    <row r="467" spans="4:38" x14ac:dyDescent="0.3"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</row>
    <row r="468" spans="4:38" x14ac:dyDescent="0.3"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</row>
    <row r="469" spans="4:38" x14ac:dyDescent="0.3"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</row>
    <row r="470" spans="4:38" x14ac:dyDescent="0.3"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</row>
    <row r="471" spans="4:38" x14ac:dyDescent="0.3"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</row>
    <row r="472" spans="4:38" x14ac:dyDescent="0.3"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</row>
    <row r="473" spans="4:38" x14ac:dyDescent="0.3"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</row>
    <row r="474" spans="4:38" x14ac:dyDescent="0.3"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</row>
    <row r="475" spans="4:38" x14ac:dyDescent="0.3"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</row>
    <row r="476" spans="4:38" x14ac:dyDescent="0.3"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</row>
    <row r="477" spans="4:38" x14ac:dyDescent="0.3"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</row>
    <row r="478" spans="4:38" x14ac:dyDescent="0.3"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</row>
    <row r="479" spans="4:38" x14ac:dyDescent="0.3"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</row>
    <row r="480" spans="4:38" x14ac:dyDescent="0.3"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</row>
    <row r="481" spans="4:38" x14ac:dyDescent="0.3"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</row>
    <row r="482" spans="4:38" x14ac:dyDescent="0.3"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</row>
    <row r="483" spans="4:38" x14ac:dyDescent="0.3"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</row>
    <row r="712" spans="10:10" x14ac:dyDescent="0.3">
      <c r="J712" s="42"/>
    </row>
  </sheetData>
  <mergeCells count="6">
    <mergeCell ref="AU34:AW34"/>
    <mergeCell ref="U2:W2"/>
    <mergeCell ref="X2:Z2"/>
    <mergeCell ref="AA2:AC2"/>
    <mergeCell ref="AO34:AQ34"/>
    <mergeCell ref="AR34:AT34"/>
  </mergeCells>
  <conditionalFormatting sqref="I4:I483">
    <cfRule type="cellIs" dxfId="53" priority="1" operator="equal">
      <formula>4</formula>
    </cfRule>
    <cfRule type="cellIs" dxfId="52" priority="2" operator="equal">
      <formula>3</formula>
    </cfRule>
    <cfRule type="cellIs" dxfId="51" priority="3" operator="equal">
      <formula>2</formula>
    </cfRule>
    <cfRule type="cellIs" dxfId="50" priority="4" operator="equal">
      <formula>5</formula>
    </cfRule>
    <cfRule type="cellIs" dxfId="49" priority="5" operator="equal">
      <formula>1</formula>
    </cfRule>
    <cfRule type="cellIs" dxfId="48" priority="6" operator="equal">
      <formula>0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A65E64-C8AF-48A5-8FF9-232C50A4C953}">
  <sheetPr>
    <tabColor rgb="FF0070C0"/>
  </sheetPr>
  <dimension ref="D1:BU712"/>
  <sheetViews>
    <sheetView topLeftCell="AR1" zoomScaleNormal="100" workbookViewId="0">
      <selection activeCell="G50" sqref="G50"/>
    </sheetView>
  </sheetViews>
  <sheetFormatPr defaultColWidth="13.21875" defaultRowHeight="14.4" x14ac:dyDescent="0.3"/>
  <cols>
    <col min="4" max="4" width="13.77734375" bestFit="1" customWidth="1"/>
    <col min="5" max="5" width="11.6640625" bestFit="1" customWidth="1"/>
    <col min="6" max="7" width="11.6640625" customWidth="1"/>
    <col min="8" max="8" width="8.33203125" bestFit="1" customWidth="1"/>
    <col min="9" max="9" width="9.109375" style="15" bestFit="1" customWidth="1"/>
    <col min="10" max="12" width="13.33203125" bestFit="1" customWidth="1"/>
    <col min="13" max="13" width="13.33203125" style="41" bestFit="1" customWidth="1"/>
    <col min="14" max="14" width="13.33203125" style="15" bestFit="1" customWidth="1"/>
    <col min="15" max="15" width="13.33203125" bestFit="1" customWidth="1"/>
    <col min="16" max="16" width="13.33203125" style="41" bestFit="1" customWidth="1"/>
    <col min="17" max="17" width="13.33203125" style="15" bestFit="1" customWidth="1"/>
    <col min="18" max="18" width="11.109375" bestFit="1" customWidth="1"/>
    <col min="19" max="19" width="11.109375" style="41" bestFit="1" customWidth="1"/>
    <col min="20" max="20" width="11.109375" style="15" bestFit="1" customWidth="1"/>
    <col min="21" max="26" width="11.109375" customWidth="1"/>
    <col min="27" max="27" width="11.109375" bestFit="1" customWidth="1"/>
    <col min="28" max="28" width="12.77734375" style="41" bestFit="1" customWidth="1"/>
    <col min="29" max="29" width="11.5546875" style="15" bestFit="1" customWidth="1"/>
    <col min="30" max="32" width="13.88671875" bestFit="1" customWidth="1"/>
    <col min="33" max="33" width="19.33203125" bestFit="1" customWidth="1"/>
    <col min="34" max="34" width="14.109375" bestFit="1" customWidth="1"/>
    <col min="35" max="35" width="14.109375" style="41" bestFit="1" customWidth="1"/>
    <col min="36" max="36" width="14.109375" style="15" bestFit="1" customWidth="1"/>
    <col min="37" max="37" width="22.109375" bestFit="1" customWidth="1"/>
    <col min="38" max="38" width="22.5546875" bestFit="1" customWidth="1"/>
    <col min="40" max="40" width="17.88671875" bestFit="1" customWidth="1"/>
    <col min="41" max="41" width="13.77734375" bestFit="1" customWidth="1"/>
    <col min="42" max="42" width="9.21875" bestFit="1" customWidth="1"/>
    <col min="43" max="43" width="13" bestFit="1" customWidth="1"/>
    <col min="44" max="44" width="9.77734375" bestFit="1" customWidth="1"/>
    <col min="45" max="45" width="9.6640625" bestFit="1" customWidth="1"/>
    <col min="46" max="47" width="10.77734375" bestFit="1" customWidth="1"/>
    <col min="48" max="48" width="9.77734375" bestFit="1" customWidth="1"/>
    <col min="49" max="49" width="7.109375" customWidth="1"/>
    <col min="50" max="51" width="10.77734375" bestFit="1" customWidth="1"/>
    <col min="52" max="52" width="9.33203125" bestFit="1" customWidth="1"/>
    <col min="53" max="53" width="9.77734375" bestFit="1" customWidth="1"/>
    <col min="54" max="54" width="10" bestFit="1" customWidth="1"/>
    <col min="55" max="55" width="9.33203125" bestFit="1" customWidth="1"/>
    <col min="56" max="56" width="8.21875" bestFit="1" customWidth="1"/>
    <col min="57" max="57" width="6.5546875" customWidth="1"/>
    <col min="58" max="58" width="9.33203125" bestFit="1" customWidth="1"/>
    <col min="59" max="59" width="8.21875" bestFit="1" customWidth="1"/>
    <col min="60" max="60" width="10" bestFit="1" customWidth="1"/>
    <col min="61" max="61" width="9.44140625" bestFit="1" customWidth="1"/>
    <col min="62" max="62" width="10.5546875" bestFit="1" customWidth="1"/>
    <col min="63" max="63" width="9.33203125" bestFit="1" customWidth="1"/>
    <col min="64" max="64" width="8.88671875" bestFit="1" customWidth="1"/>
    <col min="65" max="65" width="10" bestFit="1" customWidth="1"/>
    <col min="66" max="66" width="10.5546875" bestFit="1" customWidth="1"/>
    <col min="67" max="67" width="8.21875" bestFit="1" customWidth="1"/>
    <col min="68" max="68" width="10" bestFit="1" customWidth="1"/>
    <col min="69" max="70" width="9.33203125" bestFit="1" customWidth="1"/>
    <col min="71" max="71" width="10" bestFit="1" customWidth="1"/>
  </cols>
  <sheetData>
    <row r="1" spans="4:73" x14ac:dyDescent="0.3">
      <c r="I1"/>
      <c r="M1"/>
      <c r="N1"/>
      <c r="P1"/>
      <c r="Q1"/>
      <c r="S1"/>
      <c r="T1"/>
      <c r="AB1"/>
      <c r="AC1"/>
      <c r="AI1"/>
      <c r="AJ1"/>
    </row>
    <row r="2" spans="4:73" x14ac:dyDescent="0.3">
      <c r="I2"/>
      <c r="M2"/>
      <c r="N2"/>
      <c r="P2"/>
      <c r="Q2"/>
      <c r="S2"/>
      <c r="T2"/>
      <c r="U2" s="50" t="s">
        <v>0</v>
      </c>
      <c r="V2" s="50"/>
      <c r="W2" s="50"/>
      <c r="X2" s="50" t="s">
        <v>2</v>
      </c>
      <c r="Y2" s="50"/>
      <c r="Z2" s="50"/>
      <c r="AA2" s="50" t="s">
        <v>3</v>
      </c>
      <c r="AB2" s="50"/>
      <c r="AC2" s="50"/>
      <c r="AI2"/>
      <c r="AJ2"/>
    </row>
    <row r="3" spans="4:73" x14ac:dyDescent="0.3">
      <c r="D3" s="9" t="s">
        <v>46</v>
      </c>
      <c r="E3" s="9" t="s">
        <v>5</v>
      </c>
      <c r="F3" s="9" t="s">
        <v>47</v>
      </c>
      <c r="G3" s="9" t="s">
        <v>6</v>
      </c>
      <c r="H3" s="9" t="s">
        <v>18</v>
      </c>
      <c r="I3" s="9" t="s">
        <v>17</v>
      </c>
      <c r="J3" s="8" t="s">
        <v>7</v>
      </c>
      <c r="K3" s="9" t="s">
        <v>19</v>
      </c>
      <c r="L3" s="9" t="s">
        <v>0</v>
      </c>
      <c r="M3" s="9" t="s">
        <v>2</v>
      </c>
      <c r="N3" s="10" t="s">
        <v>3</v>
      </c>
      <c r="O3" s="8" t="s">
        <v>20</v>
      </c>
      <c r="P3" s="9" t="s">
        <v>21</v>
      </c>
      <c r="Q3" s="10" t="s">
        <v>22</v>
      </c>
      <c r="R3" s="8" t="s">
        <v>23</v>
      </c>
      <c r="S3" s="9" t="s">
        <v>24</v>
      </c>
      <c r="T3" s="10" t="s">
        <v>25</v>
      </c>
      <c r="U3" s="8" t="s">
        <v>26</v>
      </c>
      <c r="V3" s="9" t="s">
        <v>27</v>
      </c>
      <c r="W3" s="10" t="s">
        <v>28</v>
      </c>
      <c r="X3" s="8" t="s">
        <v>26</v>
      </c>
      <c r="Y3" s="9" t="s">
        <v>27</v>
      </c>
      <c r="Z3" s="10" t="s">
        <v>28</v>
      </c>
      <c r="AA3" s="8" t="s">
        <v>26</v>
      </c>
      <c r="AB3" s="9" t="s">
        <v>27</v>
      </c>
      <c r="AC3" s="10" t="s">
        <v>28</v>
      </c>
      <c r="AD3" s="9" t="s">
        <v>29</v>
      </c>
      <c r="AE3" s="9" t="s">
        <v>30</v>
      </c>
      <c r="AF3" s="9" t="s">
        <v>31</v>
      </c>
      <c r="AG3" s="8" t="s">
        <v>32</v>
      </c>
      <c r="AH3" s="9" t="s">
        <v>33</v>
      </c>
      <c r="AI3" s="9" t="s">
        <v>34</v>
      </c>
      <c r="AJ3" s="10" t="s">
        <v>35</v>
      </c>
      <c r="AK3" s="9" t="s">
        <v>36</v>
      </c>
      <c r="AL3" s="9" t="s">
        <v>37</v>
      </c>
      <c r="AN3">
        <v>10</v>
      </c>
      <c r="AO3" s="20">
        <v>1</v>
      </c>
      <c r="AU3" s="21"/>
      <c r="AV3" s="21"/>
      <c r="AW3" s="21"/>
      <c r="AX3" s="21"/>
      <c r="AY3" s="21"/>
      <c r="AZ3" s="21" t="s">
        <v>48</v>
      </c>
      <c r="BA3" s="21"/>
      <c r="BB3" s="21"/>
      <c r="BC3" s="21"/>
      <c r="BD3" s="21"/>
      <c r="BE3" s="21"/>
      <c r="BI3" s="22"/>
      <c r="BJ3" s="22" t="s">
        <v>38</v>
      </c>
      <c r="BK3" s="22"/>
      <c r="BL3" s="22"/>
      <c r="BM3" s="22"/>
      <c r="BN3" s="22"/>
    </row>
    <row r="4" spans="4:73" x14ac:dyDescent="0.3">
      <c r="D4" s="1">
        <v>10</v>
      </c>
      <c r="E4" s="1">
        <v>4</v>
      </c>
      <c r="F4" s="1" t="s">
        <v>1</v>
      </c>
      <c r="G4" s="1">
        <v>1</v>
      </c>
      <c r="H4" s="1" t="s">
        <v>14</v>
      </c>
      <c r="I4" s="1">
        <v>0</v>
      </c>
      <c r="J4" s="1">
        <v>53052.000000000102</v>
      </c>
      <c r="K4" s="1">
        <v>39222.000000000102</v>
      </c>
      <c r="L4" s="1">
        <v>1470</v>
      </c>
      <c r="M4" s="1">
        <v>10980</v>
      </c>
      <c r="N4" s="1">
        <v>1380</v>
      </c>
      <c r="O4" s="1">
        <v>76.67</v>
      </c>
      <c r="P4" s="1">
        <v>76.67</v>
      </c>
      <c r="Q4" s="1">
        <v>82.5</v>
      </c>
      <c r="R4" s="1">
        <v>3</v>
      </c>
      <c r="S4" s="1">
        <v>3</v>
      </c>
      <c r="T4" s="1">
        <v>4</v>
      </c>
      <c r="U4" s="1">
        <v>10</v>
      </c>
      <c r="V4" s="1">
        <v>51.67</v>
      </c>
      <c r="W4" s="1">
        <v>90</v>
      </c>
      <c r="X4" s="1">
        <v>10</v>
      </c>
      <c r="Y4" s="1">
        <v>50</v>
      </c>
      <c r="Z4" s="1">
        <v>90</v>
      </c>
      <c r="AA4" s="1">
        <v>22.5</v>
      </c>
      <c r="AB4" s="1">
        <v>56.88</v>
      </c>
      <c r="AC4" s="1">
        <v>90</v>
      </c>
      <c r="AD4" s="1">
        <v>51.6666666666666</v>
      </c>
      <c r="AE4" s="1">
        <v>50</v>
      </c>
      <c r="AF4" s="1">
        <v>56.875</v>
      </c>
      <c r="AG4" s="1">
        <v>1.45</v>
      </c>
      <c r="AH4" s="1">
        <v>1.6666666666666601</v>
      </c>
      <c r="AI4" s="1">
        <v>1.1666666666666601</v>
      </c>
      <c r="AJ4" s="1">
        <v>1.5</v>
      </c>
      <c r="AK4" s="1">
        <v>1</v>
      </c>
      <c r="AL4" s="1">
        <v>1.3333333333333299</v>
      </c>
      <c r="AW4" s="16" t="s">
        <v>49</v>
      </c>
      <c r="AX4" s="16" t="s">
        <v>19</v>
      </c>
      <c r="AY4" s="16" t="s">
        <v>0</v>
      </c>
      <c r="AZ4" s="16" t="s">
        <v>2</v>
      </c>
      <c r="BA4" s="16" t="s">
        <v>3</v>
      </c>
      <c r="BB4" s="16" t="s">
        <v>50</v>
      </c>
      <c r="BC4" s="23" t="s">
        <v>51</v>
      </c>
      <c r="BD4" s="16" t="s">
        <v>52</v>
      </c>
      <c r="BE4" s="16" t="s">
        <v>53</v>
      </c>
      <c r="BI4" s="16" t="s">
        <v>33</v>
      </c>
      <c r="BJ4" s="16" t="s">
        <v>34</v>
      </c>
      <c r="BK4" s="16" t="s">
        <v>35</v>
      </c>
      <c r="BL4" s="16" t="s">
        <v>54</v>
      </c>
      <c r="BM4" s="16" t="s">
        <v>55</v>
      </c>
    </row>
    <row r="5" spans="4:73" x14ac:dyDescent="0.3">
      <c r="D5" s="1">
        <v>10</v>
      </c>
      <c r="E5" s="1">
        <v>4</v>
      </c>
      <c r="F5" s="1" t="s">
        <v>1</v>
      </c>
      <c r="G5" s="1">
        <v>1</v>
      </c>
      <c r="H5" s="1" t="s">
        <v>14</v>
      </c>
      <c r="I5" s="1">
        <v>1</v>
      </c>
      <c r="J5" s="1">
        <v>61683.994439447401</v>
      </c>
      <c r="K5" s="1">
        <v>29193.9938147539</v>
      </c>
      <c r="L5" s="1">
        <v>2099.9988783089898</v>
      </c>
      <c r="M5" s="1">
        <v>26099.9819532982</v>
      </c>
      <c r="N5" s="1">
        <v>4289.9970482843901</v>
      </c>
      <c r="O5" s="1">
        <v>66.67</v>
      </c>
      <c r="P5" s="1">
        <v>50</v>
      </c>
      <c r="Q5" s="1">
        <v>45</v>
      </c>
      <c r="R5" s="1">
        <v>3</v>
      </c>
      <c r="S5" s="1">
        <v>3</v>
      </c>
      <c r="T5" s="1">
        <v>4</v>
      </c>
      <c r="U5" s="1">
        <v>10</v>
      </c>
      <c r="V5" s="1">
        <v>51.67</v>
      </c>
      <c r="W5" s="1">
        <v>90</v>
      </c>
      <c r="X5" s="1">
        <v>10</v>
      </c>
      <c r="Y5" s="1">
        <v>50</v>
      </c>
      <c r="Z5" s="1">
        <v>90</v>
      </c>
      <c r="AA5" s="1">
        <v>22.5</v>
      </c>
      <c r="AB5" s="1">
        <v>56.88</v>
      </c>
      <c r="AC5" s="1">
        <v>90</v>
      </c>
      <c r="AD5" s="1">
        <v>51.6666666666666</v>
      </c>
      <c r="AE5" s="1">
        <v>50</v>
      </c>
      <c r="AF5" s="1">
        <v>56.875</v>
      </c>
      <c r="AG5" s="1">
        <v>1.75</v>
      </c>
      <c r="AH5" s="1">
        <v>2</v>
      </c>
      <c r="AI5" s="1">
        <v>1.5</v>
      </c>
      <c r="AJ5" s="1">
        <v>1.75</v>
      </c>
      <c r="AK5" s="1">
        <v>1.3333333333333299</v>
      </c>
      <c r="AL5" s="1">
        <v>1.6666666666666601</v>
      </c>
      <c r="AV5">
        <v>4</v>
      </c>
      <c r="AW5" s="24">
        <f>AVERAGEIFS(J:J,$D:$D,$AN$3,$E:$E,$AN$32,$I:$I,$AO$3)</f>
        <v>48978.74972197145</v>
      </c>
      <c r="AX5" s="24">
        <f>AVERAGEIFS(K:K,$D:$D,$AN$3,$E:$E,$AN$32,$I:$I,$AO$3)</f>
        <v>26324.249690736779</v>
      </c>
      <c r="AY5" s="24">
        <f>AVERAGEIFS(L:L,$D:$D,$AN$3,$E:$E,$AN$32,$I:$I,$AO$3)</f>
        <v>3863.9999439154499</v>
      </c>
      <c r="AZ5" s="24">
        <f>AVERAGEIFS(M:M,$D:$D,$AN$3,$E:$E,$AN$32,$I:$I,$AO$3)</f>
        <v>16289.99909766491</v>
      </c>
      <c r="BA5" s="24">
        <f>AVERAGEIFS(N:N,$D:$D,$AN$3,$E:$E,$AN$32,$I:$I,$AO$3)</f>
        <v>2500.4998524142197</v>
      </c>
      <c r="BB5" s="25">
        <f>AX5/$AW$5</f>
        <v>0.53746267187641061</v>
      </c>
      <c r="BC5" s="25">
        <f>AY5/$AW$5</f>
        <v>7.8891355247928924E-2</v>
      </c>
      <c r="BD5" s="25">
        <f>AZ5/$AW$5</f>
        <v>0.33259319991088615</v>
      </c>
      <c r="BE5" s="25">
        <f>BA5/$AW$5</f>
        <v>5.1052749745723235E-2</v>
      </c>
      <c r="BH5">
        <v>4</v>
      </c>
      <c r="BI5" s="26">
        <f>AVERAGEIFS(AH:AH,$D:$D,$AN$3,$E:$E,$BH$5,$I:$I,$AO$3,AH:AH,"&gt;0")</f>
        <v>1.8758333333333326</v>
      </c>
      <c r="BJ5" s="26">
        <f>AVERAGEIFS(AI:AI,$D:$D,$AN$3,$E:$E,$BH$5,$I:$I,$AO$3,AI:AI,"&gt;0")</f>
        <v>1.9337499999999981</v>
      </c>
      <c r="BK5" s="26">
        <f>AVERAGEIFS(AJ:AJ,$D:$D,$AN$3,$E:$E,$BH$5,$I:$I,$AO$3,AJ:AJ,"&gt;0")</f>
        <v>1.8291666666666662</v>
      </c>
      <c r="BL5" s="26">
        <f>AVERAGEIFS(AK:AK,$D:$D,$AN$3,$E:$E,$BH$5,$I:$I,$AO$3,AK:AK,"&gt;0")</f>
        <v>1.9366666666666643</v>
      </c>
      <c r="BM5" s="26">
        <f>AVERAGEIFS(AL:AL,$D:$D,$AN$3,$E:$E,$BH$5,$I:$I,$AO$3,AL:AL,"&gt;0")</f>
        <v>1.930833333333331</v>
      </c>
      <c r="BQ5" s="26"/>
      <c r="BR5" s="26"/>
      <c r="BS5" s="26"/>
    </row>
    <row r="6" spans="4:73" x14ac:dyDescent="0.3">
      <c r="D6" s="1">
        <v>10</v>
      </c>
      <c r="E6" s="1">
        <v>4</v>
      </c>
      <c r="F6" s="1" t="s">
        <v>1</v>
      </c>
      <c r="G6" s="1">
        <v>1</v>
      </c>
      <c r="H6" s="1" t="s">
        <v>14</v>
      </c>
      <c r="I6" s="1">
        <v>2</v>
      </c>
      <c r="J6" s="1">
        <v>61799</v>
      </c>
      <c r="K6" s="1">
        <v>40409</v>
      </c>
      <c r="L6" s="1">
        <v>630</v>
      </c>
      <c r="M6" s="1">
        <v>18180</v>
      </c>
      <c r="N6" s="1">
        <v>2580</v>
      </c>
      <c r="O6" s="1">
        <v>90</v>
      </c>
      <c r="P6" s="1">
        <v>63.33</v>
      </c>
      <c r="Q6" s="1">
        <v>62.5</v>
      </c>
      <c r="R6" s="1">
        <v>3</v>
      </c>
      <c r="S6" s="1">
        <v>3</v>
      </c>
      <c r="T6" s="1">
        <v>4</v>
      </c>
      <c r="U6" s="1">
        <v>10</v>
      </c>
      <c r="V6" s="1">
        <v>51.67</v>
      </c>
      <c r="W6" s="1">
        <v>90</v>
      </c>
      <c r="X6" s="1">
        <v>10</v>
      </c>
      <c r="Y6" s="1">
        <v>50</v>
      </c>
      <c r="Z6" s="1">
        <v>90</v>
      </c>
      <c r="AA6" s="1">
        <v>22.5</v>
      </c>
      <c r="AB6" s="1">
        <v>56.88</v>
      </c>
      <c r="AC6" s="1">
        <v>90</v>
      </c>
      <c r="AD6" s="1">
        <v>51.6666666666666</v>
      </c>
      <c r="AE6" s="1">
        <v>50</v>
      </c>
      <c r="AF6" s="1">
        <v>56.875</v>
      </c>
      <c r="AG6" s="1">
        <v>1.4</v>
      </c>
      <c r="AH6" s="1">
        <v>1</v>
      </c>
      <c r="AI6" s="1">
        <v>1.3333333333333299</v>
      </c>
      <c r="AJ6" s="1">
        <v>1.75</v>
      </c>
      <c r="AK6" s="1">
        <v>1</v>
      </c>
      <c r="AL6" s="1">
        <v>1.6666666666666601</v>
      </c>
      <c r="AV6">
        <v>8</v>
      </c>
      <c r="AW6" s="24">
        <f>AVERAGEIFS(J:J,$D:$D,$AN$3,$E:$E,$AV$6,$I:$I,$AO$3)</f>
        <v>46751.649999999223</v>
      </c>
      <c r="AX6" s="24">
        <f>AVERAGEIFS(K:K,$D:$D,$AN$3,$E:$E,$AV$6,$I:$I,$AO$3)</f>
        <v>25541.649999999227</v>
      </c>
      <c r="AY6" s="24">
        <f>AVERAGEIFS(L:L,$D:$D,$AN$3,$E:$E,$AV$6,$I:$I,$AO$3)</f>
        <v>3717</v>
      </c>
      <c r="AZ6" s="24">
        <f>AVERAGEIFS(M:M,$D:$D,$AN$3,$E:$E,$AV$6,$I:$I,$AO$3)</f>
        <v>14839.5</v>
      </c>
      <c r="BA6" s="24">
        <f>AVERAGEIFS(N:N,$D:$D,$AN$3,$E:$E,$AV$6,$I:$I,$AO$3)</f>
        <v>2653.5</v>
      </c>
      <c r="BB6" s="25">
        <f>AX6/$AW$6</f>
        <v>0.54632617244524317</v>
      </c>
      <c r="BC6" s="25">
        <f>AY6/$AW$6</f>
        <v>7.9505215323952452E-2</v>
      </c>
      <c r="BD6" s="25">
        <f>AZ6/$AW$6</f>
        <v>0.31741125714280133</v>
      </c>
      <c r="BE6" s="25">
        <f>BA6/$AW$6</f>
        <v>5.6757355088003184E-2</v>
      </c>
      <c r="BH6">
        <v>8</v>
      </c>
      <c r="BI6" s="26">
        <f>AVERAGEIFS(AH:AH,$D:$D,$AN$3,$E:$E,$BH$6,$I:$I,$AO$3,AH:AH,"&gt;0")</f>
        <v>3.085833333333333</v>
      </c>
      <c r="BJ6" s="26">
        <f>AVERAGEIFS(AI:AI,$D:$D,$AN$3,$E:$E,$BH$6,$I:$I,$AO$3,AI:AI,"&gt;0")</f>
        <v>2.8924999999999987</v>
      </c>
      <c r="BK6" s="26">
        <f>AVERAGEIFS(AJ:AJ,$D:$D,$AN$3,$E:$E,$BH$6,$I:$I,$AO$3,AJ:AJ,"&gt;0")</f>
        <v>2.9791666666666656</v>
      </c>
      <c r="BL6" s="26">
        <f>AVERAGEIFS(AK:AK,$D:$D,$AN$3,$E:$E,$BH$6,$I:$I,$AO$3,AK:AK,"&gt;0")</f>
        <v>2.9566666666666652</v>
      </c>
      <c r="BM6" s="26">
        <f>AVERAGEIFS(AL:AL,$D:$D,$AN$3,$E:$E,$BH$6,$I:$I,$AO$3,AL:AL,"&gt;0")</f>
        <v>2.8283333333333305</v>
      </c>
      <c r="BQ6" s="26"/>
      <c r="BR6" s="26"/>
      <c r="BS6" s="26"/>
    </row>
    <row r="7" spans="4:73" x14ac:dyDescent="0.3">
      <c r="D7" s="1">
        <v>10</v>
      </c>
      <c r="E7" s="1">
        <v>4</v>
      </c>
      <c r="F7" s="1" t="s">
        <v>1</v>
      </c>
      <c r="G7" s="1">
        <v>1</v>
      </c>
      <c r="H7" s="1" t="s">
        <v>14</v>
      </c>
      <c r="I7" s="1">
        <v>3</v>
      </c>
      <c r="J7" s="1">
        <v>57706</v>
      </c>
      <c r="K7" s="1">
        <v>46516</v>
      </c>
      <c r="L7" s="1">
        <v>1470</v>
      </c>
      <c r="M7" s="1">
        <v>5220</v>
      </c>
      <c r="N7" s="1">
        <v>4500</v>
      </c>
      <c r="O7" s="1">
        <v>76.67</v>
      </c>
      <c r="P7" s="1">
        <v>90</v>
      </c>
      <c r="Q7" s="1">
        <v>42.5</v>
      </c>
      <c r="R7" s="1">
        <v>3</v>
      </c>
      <c r="S7" s="1">
        <v>3</v>
      </c>
      <c r="T7" s="1">
        <v>4</v>
      </c>
      <c r="U7" s="1">
        <v>10</v>
      </c>
      <c r="V7" s="1">
        <v>51.67</v>
      </c>
      <c r="W7" s="1">
        <v>90</v>
      </c>
      <c r="X7" s="1">
        <v>10</v>
      </c>
      <c r="Y7" s="1">
        <v>50</v>
      </c>
      <c r="Z7" s="1">
        <v>90</v>
      </c>
      <c r="AA7" s="1">
        <v>22.5</v>
      </c>
      <c r="AB7" s="1">
        <v>56.88</v>
      </c>
      <c r="AC7" s="1">
        <v>90</v>
      </c>
      <c r="AD7" s="1">
        <v>51.6666666666666</v>
      </c>
      <c r="AE7" s="1">
        <v>50</v>
      </c>
      <c r="AF7" s="1">
        <v>56.875</v>
      </c>
      <c r="AG7" s="1">
        <v>1.6</v>
      </c>
      <c r="AH7" s="1">
        <v>1.6666666666666601</v>
      </c>
      <c r="AI7" s="1">
        <v>1</v>
      </c>
      <c r="AJ7" s="1">
        <v>2</v>
      </c>
      <c r="AK7" s="1">
        <v>1</v>
      </c>
      <c r="AL7" s="1">
        <v>1</v>
      </c>
      <c r="AO7" s="26"/>
      <c r="AP7" s="26"/>
      <c r="AQ7" s="26"/>
      <c r="AR7" s="26"/>
      <c r="AS7" s="26"/>
      <c r="AT7" s="26"/>
      <c r="AW7" s="24"/>
      <c r="AX7" s="24"/>
      <c r="AY7" s="24"/>
      <c r="AZ7" s="24"/>
      <c r="BA7" s="24"/>
      <c r="BB7" s="25"/>
      <c r="BC7" s="25"/>
      <c r="BD7" s="25"/>
      <c r="BE7" s="25"/>
      <c r="BI7" s="26"/>
      <c r="BJ7" s="26"/>
      <c r="BK7" s="26"/>
      <c r="BL7" s="26"/>
      <c r="BM7" s="26"/>
      <c r="BQ7" s="26"/>
      <c r="BR7" s="26"/>
      <c r="BS7" s="26"/>
    </row>
    <row r="8" spans="4:73" x14ac:dyDescent="0.3">
      <c r="D8" s="1">
        <v>10</v>
      </c>
      <c r="E8" s="1">
        <v>4</v>
      </c>
      <c r="F8" s="1" t="s">
        <v>1</v>
      </c>
      <c r="G8" s="1">
        <v>1</v>
      </c>
      <c r="H8" s="1" t="s">
        <v>14</v>
      </c>
      <c r="I8" s="1">
        <v>4</v>
      </c>
      <c r="J8" s="1">
        <v>53869.999999999898</v>
      </c>
      <c r="K8" s="1">
        <v>40669.999999999898</v>
      </c>
      <c r="L8" s="1">
        <v>1470</v>
      </c>
      <c r="M8" s="1">
        <v>10980</v>
      </c>
      <c r="N8" s="1">
        <v>750</v>
      </c>
      <c r="O8" s="1">
        <v>76.67</v>
      </c>
      <c r="P8" s="1">
        <v>76.67</v>
      </c>
      <c r="Q8" s="1">
        <v>90</v>
      </c>
      <c r="R8" s="1">
        <v>3</v>
      </c>
      <c r="S8" s="1">
        <v>3</v>
      </c>
      <c r="T8" s="1">
        <v>4</v>
      </c>
      <c r="U8" s="1">
        <v>10</v>
      </c>
      <c r="V8" s="1">
        <v>51.67</v>
      </c>
      <c r="W8" s="1">
        <v>90</v>
      </c>
      <c r="X8" s="1">
        <v>10</v>
      </c>
      <c r="Y8" s="1">
        <v>50</v>
      </c>
      <c r="Z8" s="1">
        <v>90</v>
      </c>
      <c r="AA8" s="1">
        <v>22.5</v>
      </c>
      <c r="AB8" s="1">
        <v>56.88</v>
      </c>
      <c r="AC8" s="1">
        <v>90</v>
      </c>
      <c r="AD8" s="1">
        <v>51.6666666666666</v>
      </c>
      <c r="AE8" s="1">
        <v>50</v>
      </c>
      <c r="AF8" s="1">
        <v>56.875</v>
      </c>
      <c r="AG8" s="1">
        <v>1.25</v>
      </c>
      <c r="AH8" s="1">
        <v>1.6666666666666601</v>
      </c>
      <c r="AI8" s="1">
        <v>1.1666666666666601</v>
      </c>
      <c r="AJ8" s="1">
        <v>1</v>
      </c>
      <c r="AK8" s="1">
        <v>1</v>
      </c>
      <c r="AL8" s="1">
        <v>1.3333333333333299</v>
      </c>
      <c r="AO8" s="26"/>
      <c r="AP8" s="26"/>
      <c r="AQ8" s="26"/>
      <c r="AR8" s="26"/>
      <c r="AS8" s="26"/>
      <c r="AT8" s="26"/>
      <c r="AZ8" s="24"/>
      <c r="BA8" s="24"/>
      <c r="BB8" s="25"/>
      <c r="BC8" s="25"/>
      <c r="BD8" s="25"/>
      <c r="BE8" s="25"/>
      <c r="BI8" s="26"/>
      <c r="BJ8" s="26"/>
      <c r="BK8" s="26"/>
      <c r="BL8" s="26"/>
      <c r="BM8" s="26"/>
      <c r="BQ8" s="26"/>
      <c r="BR8" s="26"/>
      <c r="BS8" s="26"/>
    </row>
    <row r="9" spans="4:73" x14ac:dyDescent="0.3">
      <c r="D9" s="1">
        <v>10</v>
      </c>
      <c r="E9" s="1">
        <v>4</v>
      </c>
      <c r="F9" s="1" t="s">
        <v>1</v>
      </c>
      <c r="G9" s="1">
        <v>1</v>
      </c>
      <c r="H9" s="1" t="s">
        <v>14</v>
      </c>
      <c r="I9" s="1">
        <v>5</v>
      </c>
      <c r="J9" s="1">
        <v>62819</v>
      </c>
      <c r="K9" s="1">
        <v>55799</v>
      </c>
      <c r="L9" s="1">
        <v>1050</v>
      </c>
      <c r="M9" s="1">
        <v>5220</v>
      </c>
      <c r="N9" s="1">
        <v>750</v>
      </c>
      <c r="O9" s="1">
        <v>83.33</v>
      </c>
      <c r="P9" s="1">
        <v>90</v>
      </c>
      <c r="Q9" s="1">
        <v>90</v>
      </c>
      <c r="R9" s="1">
        <v>3</v>
      </c>
      <c r="S9" s="1">
        <v>3</v>
      </c>
      <c r="T9" s="1">
        <v>4</v>
      </c>
      <c r="U9" s="1">
        <v>10</v>
      </c>
      <c r="V9" s="1">
        <v>51.67</v>
      </c>
      <c r="W9" s="1">
        <v>90</v>
      </c>
      <c r="X9" s="1">
        <v>10</v>
      </c>
      <c r="Y9" s="1">
        <v>50</v>
      </c>
      <c r="Z9" s="1">
        <v>90</v>
      </c>
      <c r="AA9" s="1">
        <v>22.5</v>
      </c>
      <c r="AB9" s="1">
        <v>56.88</v>
      </c>
      <c r="AC9" s="1">
        <v>90</v>
      </c>
      <c r="AD9" s="1">
        <v>51.6666666666666</v>
      </c>
      <c r="AE9" s="1">
        <v>50</v>
      </c>
      <c r="AF9" s="1">
        <v>56.875</v>
      </c>
      <c r="AG9" s="1">
        <v>1.1000000000000001</v>
      </c>
      <c r="AH9" s="1">
        <v>1.3333333333333299</v>
      </c>
      <c r="AI9" s="1">
        <v>1</v>
      </c>
      <c r="AJ9" s="1">
        <v>1</v>
      </c>
      <c r="AK9" s="1">
        <v>1</v>
      </c>
      <c r="AL9" s="1">
        <v>1</v>
      </c>
      <c r="AO9" s="26"/>
      <c r="AP9" s="26"/>
      <c r="AQ9" s="26"/>
      <c r="AR9" s="26"/>
      <c r="AS9" s="26"/>
      <c r="AT9" s="26"/>
      <c r="AZ9" s="24"/>
      <c r="BA9" s="24"/>
      <c r="BB9" s="25"/>
      <c r="BC9" s="25"/>
      <c r="BD9" s="25"/>
      <c r="BE9" s="25"/>
      <c r="BI9" t="s">
        <v>39</v>
      </c>
      <c r="BJ9" t="s">
        <v>56</v>
      </c>
      <c r="BK9" t="s">
        <v>57</v>
      </c>
      <c r="BL9" t="s">
        <v>41</v>
      </c>
      <c r="BM9" t="s">
        <v>39</v>
      </c>
      <c r="BN9" t="s">
        <v>56</v>
      </c>
      <c r="BO9" t="s">
        <v>57</v>
      </c>
      <c r="BP9" t="s">
        <v>41</v>
      </c>
      <c r="BQ9" t="s">
        <v>39</v>
      </c>
      <c r="BR9" t="s">
        <v>58</v>
      </c>
      <c r="BS9" t="s">
        <v>59</v>
      </c>
      <c r="BT9" t="s">
        <v>41</v>
      </c>
      <c r="BU9" t="s">
        <v>40</v>
      </c>
    </row>
    <row r="10" spans="4:73" x14ac:dyDescent="0.3">
      <c r="D10" s="1">
        <v>10</v>
      </c>
      <c r="E10" s="1">
        <v>8</v>
      </c>
      <c r="F10" s="1" t="s">
        <v>1</v>
      </c>
      <c r="G10" s="1">
        <v>1</v>
      </c>
      <c r="H10" s="1" t="s">
        <v>14</v>
      </c>
      <c r="I10" s="1">
        <v>0</v>
      </c>
      <c r="J10" s="1">
        <v>51686</v>
      </c>
      <c r="K10" s="1">
        <v>31706</v>
      </c>
      <c r="L10" s="1">
        <v>1680</v>
      </c>
      <c r="M10" s="1">
        <v>14760</v>
      </c>
      <c r="N10" s="1">
        <v>3540</v>
      </c>
      <c r="O10" s="1">
        <v>73.33</v>
      </c>
      <c r="P10" s="1">
        <v>70</v>
      </c>
      <c r="Q10" s="1">
        <v>52.5</v>
      </c>
      <c r="R10" s="1">
        <v>3</v>
      </c>
      <c r="S10" s="1">
        <v>3</v>
      </c>
      <c r="T10" s="1">
        <v>4</v>
      </c>
      <c r="U10" s="1">
        <v>10</v>
      </c>
      <c r="V10" s="1">
        <v>56.67</v>
      </c>
      <c r="W10" s="1">
        <v>86.67</v>
      </c>
      <c r="X10" s="1">
        <v>10</v>
      </c>
      <c r="Y10" s="1">
        <v>54.17</v>
      </c>
      <c r="Z10" s="1">
        <v>90</v>
      </c>
      <c r="AA10" s="1">
        <v>7.5</v>
      </c>
      <c r="AB10" s="1">
        <v>54.06</v>
      </c>
      <c r="AC10" s="1">
        <v>90</v>
      </c>
      <c r="AD10" s="1">
        <v>56.6666666666666</v>
      </c>
      <c r="AE10" s="1">
        <v>54.1666666666666</v>
      </c>
      <c r="AF10" s="1">
        <v>54.0625</v>
      </c>
      <c r="AG10" s="1">
        <v>2.65</v>
      </c>
      <c r="AH10" s="1">
        <v>2.3333333333333299</v>
      </c>
      <c r="AI10" s="1">
        <v>1.8333333333333299</v>
      </c>
      <c r="AJ10" s="1">
        <v>3.5</v>
      </c>
      <c r="AK10" s="1">
        <v>1.3333333333333299</v>
      </c>
      <c r="AL10" s="1">
        <v>2.3333333333333299</v>
      </c>
      <c r="AO10" s="26"/>
      <c r="AP10" s="26"/>
      <c r="AQ10" s="26"/>
      <c r="BH10">
        <v>4</v>
      </c>
      <c r="BI10" s="26">
        <f>BI5-1</f>
        <v>0.87583333333333258</v>
      </c>
      <c r="BJ10" s="26">
        <f>BL5-1</f>
        <v>0.93666666666666432</v>
      </c>
      <c r="BK10" s="26">
        <f>BM5-1</f>
        <v>0.93083333333333096</v>
      </c>
      <c r="BL10" s="26">
        <f>BK5-1</f>
        <v>0.82916666666666616</v>
      </c>
      <c r="BM10" s="26">
        <f>BI10/$BH$10</f>
        <v>0.21895833333333314</v>
      </c>
      <c r="BN10" s="26">
        <f>BJ10/$BH$10</f>
        <v>0.23416666666666608</v>
      </c>
      <c r="BO10" s="26">
        <f>BK10/$BH$10</f>
        <v>0.23270833333333274</v>
      </c>
      <c r="BP10" s="26">
        <f>BL10/$BH$10</f>
        <v>0.20729166666666654</v>
      </c>
      <c r="BQ10" s="27">
        <f>1-BM10</f>
        <v>0.78104166666666686</v>
      </c>
      <c r="BR10" s="27">
        <f t="shared" ref="BR10:BT11" si="0">1-BN10</f>
        <v>0.76583333333333392</v>
      </c>
      <c r="BS10" s="27">
        <f t="shared" si="0"/>
        <v>0.76729166666666726</v>
      </c>
      <c r="BT10" s="27">
        <f t="shared" si="0"/>
        <v>0.79270833333333346</v>
      </c>
      <c r="BU10" s="27">
        <f>AVERAGE(BR10:BS10)</f>
        <v>0.76656250000000059</v>
      </c>
    </row>
    <row r="11" spans="4:73" x14ac:dyDescent="0.3">
      <c r="D11" s="1">
        <v>10</v>
      </c>
      <c r="E11" s="1">
        <v>8</v>
      </c>
      <c r="F11" s="1" t="s">
        <v>1</v>
      </c>
      <c r="G11" s="1">
        <v>1</v>
      </c>
      <c r="H11" s="1" t="s">
        <v>14</v>
      </c>
      <c r="I11" s="1">
        <v>1</v>
      </c>
      <c r="J11" s="1">
        <v>64749.999999998698</v>
      </c>
      <c r="K11" s="1">
        <v>28809.999999998701</v>
      </c>
      <c r="L11" s="1">
        <v>2100</v>
      </c>
      <c r="M11" s="1">
        <v>30060</v>
      </c>
      <c r="N11" s="1">
        <v>3780</v>
      </c>
      <c r="O11" s="1">
        <v>66.67</v>
      </c>
      <c r="P11" s="1">
        <v>43.33</v>
      </c>
      <c r="Q11" s="1">
        <v>52.5</v>
      </c>
      <c r="R11" s="1">
        <v>3</v>
      </c>
      <c r="S11" s="1">
        <v>3</v>
      </c>
      <c r="T11" s="1">
        <v>4</v>
      </c>
      <c r="U11" s="1">
        <v>10</v>
      </c>
      <c r="V11" s="1">
        <v>56.67</v>
      </c>
      <c r="W11" s="1">
        <v>86.67</v>
      </c>
      <c r="X11" s="1">
        <v>10</v>
      </c>
      <c r="Y11" s="1">
        <v>54.17</v>
      </c>
      <c r="Z11" s="1">
        <v>90</v>
      </c>
      <c r="AA11" s="1">
        <v>7.5</v>
      </c>
      <c r="AB11" s="1">
        <v>54.06</v>
      </c>
      <c r="AC11" s="1">
        <v>90</v>
      </c>
      <c r="AD11" s="1">
        <v>56.6666666666666</v>
      </c>
      <c r="AE11" s="1">
        <v>54.1666666666666</v>
      </c>
      <c r="AF11" s="1">
        <v>54.0625</v>
      </c>
      <c r="AG11" s="1">
        <v>3.15</v>
      </c>
      <c r="AH11" s="1">
        <v>3</v>
      </c>
      <c r="AI11" s="1">
        <v>2.8333333333333299</v>
      </c>
      <c r="AJ11" s="1">
        <v>3.5</v>
      </c>
      <c r="AK11" s="1">
        <v>2.3333333333333299</v>
      </c>
      <c r="AL11" s="1">
        <v>3.3333333333333299</v>
      </c>
      <c r="AV11" s="16" t="s">
        <v>19</v>
      </c>
      <c r="AW11" s="16" t="s">
        <v>0</v>
      </c>
      <c r="AX11" s="16" t="s">
        <v>2</v>
      </c>
      <c r="AY11" s="16" t="s">
        <v>3</v>
      </c>
      <c r="BB11" s="16" t="s">
        <v>19</v>
      </c>
      <c r="BC11" s="16" t="s">
        <v>0</v>
      </c>
      <c r="BD11" s="16" t="s">
        <v>2</v>
      </c>
      <c r="BE11" s="16" t="s">
        <v>3</v>
      </c>
      <c r="BH11">
        <v>8</v>
      </c>
      <c r="BI11" s="26">
        <f>BI6-1</f>
        <v>2.085833333333333</v>
      </c>
      <c r="BJ11" s="26">
        <f>BL6-1</f>
        <v>1.9566666666666652</v>
      </c>
      <c r="BK11" s="26">
        <f>BM6-1</f>
        <v>1.8283333333333305</v>
      </c>
      <c r="BL11" s="26">
        <f>BK6-1</f>
        <v>1.9791666666666656</v>
      </c>
      <c r="BM11" s="26">
        <f>BI11/$BH$11</f>
        <v>0.26072916666666662</v>
      </c>
      <c r="BN11" s="26">
        <f>BJ11/$BH$11</f>
        <v>0.24458333333333315</v>
      </c>
      <c r="BO11" s="26">
        <f>BK11/$BH$11</f>
        <v>0.22854166666666631</v>
      </c>
      <c r="BP11" s="26">
        <f>BL11/$BH$11</f>
        <v>0.2473958333333332</v>
      </c>
      <c r="BQ11" s="27">
        <f t="shared" ref="BQ11" si="1">1-BM11</f>
        <v>0.73927083333333332</v>
      </c>
      <c r="BR11" s="27">
        <f t="shared" si="0"/>
        <v>0.75541666666666685</v>
      </c>
      <c r="BS11" s="27">
        <f t="shared" si="0"/>
        <v>0.77145833333333369</v>
      </c>
      <c r="BT11" s="27">
        <f>1-BP11</f>
        <v>0.75260416666666674</v>
      </c>
      <c r="BU11" s="27">
        <f>AVERAGE(BR11:BS11)</f>
        <v>0.76343750000000021</v>
      </c>
    </row>
    <row r="12" spans="4:73" x14ac:dyDescent="0.3">
      <c r="D12" s="1">
        <v>10</v>
      </c>
      <c r="E12" s="1">
        <v>8</v>
      </c>
      <c r="F12" s="1" t="s">
        <v>1</v>
      </c>
      <c r="G12" s="1">
        <v>1</v>
      </c>
      <c r="H12" s="1" t="s">
        <v>14</v>
      </c>
      <c r="I12" s="1">
        <v>2</v>
      </c>
      <c r="J12" s="1">
        <v>58259</v>
      </c>
      <c r="K12" s="1">
        <v>38039</v>
      </c>
      <c r="L12" s="1">
        <v>840</v>
      </c>
      <c r="M12" s="1">
        <v>16560</v>
      </c>
      <c r="N12" s="1">
        <v>2820</v>
      </c>
      <c r="O12" s="1">
        <v>86.67</v>
      </c>
      <c r="P12" s="1">
        <v>66.67</v>
      </c>
      <c r="Q12" s="1">
        <v>62.5</v>
      </c>
      <c r="R12" s="1">
        <v>3</v>
      </c>
      <c r="S12" s="1">
        <v>3</v>
      </c>
      <c r="T12" s="1">
        <v>4</v>
      </c>
      <c r="U12" s="1">
        <v>10</v>
      </c>
      <c r="V12" s="1">
        <v>56.67</v>
      </c>
      <c r="W12" s="1">
        <v>86.67</v>
      </c>
      <c r="X12" s="1">
        <v>10</v>
      </c>
      <c r="Y12" s="1">
        <v>54.17</v>
      </c>
      <c r="Z12" s="1">
        <v>90</v>
      </c>
      <c r="AA12" s="1">
        <v>7.5</v>
      </c>
      <c r="AB12" s="1">
        <v>54.06</v>
      </c>
      <c r="AC12" s="1">
        <v>90</v>
      </c>
      <c r="AD12" s="1">
        <v>56.6666666666666</v>
      </c>
      <c r="AE12" s="1">
        <v>54.1666666666666</v>
      </c>
      <c r="AF12" s="1">
        <v>54.0625</v>
      </c>
      <c r="AG12" s="1">
        <v>2.1</v>
      </c>
      <c r="AH12" s="1">
        <v>1</v>
      </c>
      <c r="AI12" s="1">
        <v>2</v>
      </c>
      <c r="AJ12" s="1">
        <v>3</v>
      </c>
      <c r="AK12" s="1">
        <v>2</v>
      </c>
      <c r="AL12" s="1">
        <v>2</v>
      </c>
      <c r="AU12">
        <v>4</v>
      </c>
      <c r="AV12" s="28">
        <f t="shared" ref="AV12:AY13" si="2">BB5</f>
        <v>0.53746267187641061</v>
      </c>
      <c r="AW12" s="28">
        <f t="shared" si="2"/>
        <v>7.8891355247928924E-2</v>
      </c>
      <c r="AX12" s="28">
        <f t="shared" si="2"/>
        <v>0.33259319991088615</v>
      </c>
      <c r="AY12" s="28">
        <f t="shared" si="2"/>
        <v>5.1052749745723235E-2</v>
      </c>
      <c r="BA12">
        <v>4</v>
      </c>
      <c r="BB12" s="29">
        <f>AV12</f>
        <v>0.53746267187641061</v>
      </c>
      <c r="BC12" s="29">
        <f>AW12</f>
        <v>7.8891355247928924E-2</v>
      </c>
      <c r="BD12" s="29">
        <f>AX12</f>
        <v>0.33259319991088615</v>
      </c>
      <c r="BE12" s="29">
        <f>AY12</f>
        <v>5.1052749745723235E-2</v>
      </c>
    </row>
    <row r="13" spans="4:73" x14ac:dyDescent="0.3">
      <c r="D13" s="1">
        <v>10</v>
      </c>
      <c r="E13" s="1">
        <v>8</v>
      </c>
      <c r="F13" s="1" t="s">
        <v>1</v>
      </c>
      <c r="G13" s="1">
        <v>1</v>
      </c>
      <c r="H13" s="1" t="s">
        <v>14</v>
      </c>
      <c r="I13" s="1">
        <v>3</v>
      </c>
      <c r="J13" s="1">
        <v>63286</v>
      </c>
      <c r="K13" s="1">
        <v>46516</v>
      </c>
      <c r="L13" s="1">
        <v>1050</v>
      </c>
      <c r="M13" s="1">
        <v>10080</v>
      </c>
      <c r="N13" s="1">
        <v>5640</v>
      </c>
      <c r="O13" s="1">
        <v>83.33</v>
      </c>
      <c r="P13" s="1">
        <v>80</v>
      </c>
      <c r="Q13" s="1">
        <v>27.5</v>
      </c>
      <c r="R13" s="1">
        <v>3</v>
      </c>
      <c r="S13" s="1">
        <v>3</v>
      </c>
      <c r="T13" s="1">
        <v>4</v>
      </c>
      <c r="U13" s="1">
        <v>10</v>
      </c>
      <c r="V13" s="1">
        <v>56.67</v>
      </c>
      <c r="W13" s="1">
        <v>86.67</v>
      </c>
      <c r="X13" s="1">
        <v>10</v>
      </c>
      <c r="Y13" s="1">
        <v>54.17</v>
      </c>
      <c r="Z13" s="1">
        <v>90</v>
      </c>
      <c r="AA13" s="1">
        <v>7.5</v>
      </c>
      <c r="AB13" s="1">
        <v>54.06</v>
      </c>
      <c r="AC13" s="1">
        <v>90</v>
      </c>
      <c r="AD13" s="1">
        <v>56.6666666666666</v>
      </c>
      <c r="AE13" s="1">
        <v>54.1666666666666</v>
      </c>
      <c r="AF13" s="1">
        <v>54.0625</v>
      </c>
      <c r="AG13" s="1">
        <v>2.65</v>
      </c>
      <c r="AH13" s="1">
        <v>1.3333333333333299</v>
      </c>
      <c r="AI13" s="1">
        <v>1.5</v>
      </c>
      <c r="AJ13" s="1">
        <v>4.5</v>
      </c>
      <c r="AK13" s="1">
        <v>1.3333333333333299</v>
      </c>
      <c r="AL13" s="1">
        <v>1.6666666666666601</v>
      </c>
      <c r="AU13">
        <v>8</v>
      </c>
      <c r="AV13" s="28">
        <f t="shared" si="2"/>
        <v>0.54632617244524317</v>
      </c>
      <c r="AW13" s="28">
        <f t="shared" si="2"/>
        <v>7.9505215323952452E-2</v>
      </c>
      <c r="AX13" s="28">
        <f t="shared" si="2"/>
        <v>0.31741125714280133</v>
      </c>
      <c r="AY13" s="28">
        <f t="shared" si="2"/>
        <v>5.6757355088003184E-2</v>
      </c>
      <c r="BA13">
        <v>8</v>
      </c>
      <c r="BB13" s="29">
        <f>BB6</f>
        <v>0.54632617244524317</v>
      </c>
      <c r="BC13" s="29">
        <f>BC6</f>
        <v>7.9505215323952452E-2</v>
      </c>
      <c r="BD13" s="29">
        <f>BD6</f>
        <v>0.31741125714280133</v>
      </c>
      <c r="BE13" s="29">
        <f>BE6</f>
        <v>5.6757355088003184E-2</v>
      </c>
    </row>
    <row r="14" spans="4:73" x14ac:dyDescent="0.3">
      <c r="D14" s="1">
        <v>10</v>
      </c>
      <c r="E14" s="1">
        <v>8</v>
      </c>
      <c r="F14" s="1" t="s">
        <v>1</v>
      </c>
      <c r="G14" s="1">
        <v>1</v>
      </c>
      <c r="H14" s="1" t="s">
        <v>14</v>
      </c>
      <c r="I14" s="1">
        <v>5</v>
      </c>
      <c r="J14" s="1">
        <v>73262</v>
      </c>
      <c r="K14" s="1">
        <v>59852</v>
      </c>
      <c r="L14" s="1">
        <v>1050</v>
      </c>
      <c r="M14" s="1">
        <v>10080</v>
      </c>
      <c r="N14" s="1">
        <v>2280</v>
      </c>
      <c r="O14" s="1">
        <v>83.33</v>
      </c>
      <c r="P14" s="1">
        <v>80</v>
      </c>
      <c r="Q14" s="1">
        <v>67.5</v>
      </c>
      <c r="R14" s="1">
        <v>3</v>
      </c>
      <c r="S14" s="1">
        <v>3</v>
      </c>
      <c r="T14" s="1">
        <v>4</v>
      </c>
      <c r="U14" s="1">
        <v>10</v>
      </c>
      <c r="V14" s="1">
        <v>56.67</v>
      </c>
      <c r="W14" s="1">
        <v>86.67</v>
      </c>
      <c r="X14" s="1">
        <v>10</v>
      </c>
      <c r="Y14" s="1">
        <v>54.17</v>
      </c>
      <c r="Z14" s="1">
        <v>90</v>
      </c>
      <c r="AA14" s="1">
        <v>7.5</v>
      </c>
      <c r="AB14" s="1">
        <v>54.06</v>
      </c>
      <c r="AC14" s="1">
        <v>90</v>
      </c>
      <c r="AD14" s="1">
        <v>56.6666666666666</v>
      </c>
      <c r="AE14" s="1">
        <v>54.1666666666666</v>
      </c>
      <c r="AF14" s="1">
        <v>54.0625</v>
      </c>
      <c r="AG14" s="1">
        <v>1.75</v>
      </c>
      <c r="AH14" s="1">
        <v>1.3333333333333299</v>
      </c>
      <c r="AI14" s="1">
        <v>1.5</v>
      </c>
      <c r="AJ14" s="1">
        <v>2.25</v>
      </c>
      <c r="AK14" s="1">
        <v>1.3333333333333299</v>
      </c>
      <c r="AL14" s="1">
        <v>1.6666666666666601</v>
      </c>
      <c r="AO14" s="26"/>
      <c r="AP14" s="26"/>
      <c r="AQ14" s="26"/>
      <c r="AR14" s="26"/>
      <c r="AS14" s="26"/>
      <c r="AT14" s="26"/>
    </row>
    <row r="15" spans="4:73" x14ac:dyDescent="0.3">
      <c r="D15" s="1">
        <v>10</v>
      </c>
      <c r="E15" s="1">
        <v>8</v>
      </c>
      <c r="F15" s="1" t="s">
        <v>1</v>
      </c>
      <c r="G15" s="1">
        <v>1</v>
      </c>
      <c r="H15" s="1" t="s">
        <v>14</v>
      </c>
      <c r="I15" s="1">
        <v>4</v>
      </c>
      <c r="J15" s="1">
        <v>59809</v>
      </c>
      <c r="K15" s="1">
        <v>40429</v>
      </c>
      <c r="L15" s="1">
        <v>1680</v>
      </c>
      <c r="M15" s="1">
        <v>16740</v>
      </c>
      <c r="N15" s="1">
        <v>960</v>
      </c>
      <c r="O15" s="1">
        <v>73.33</v>
      </c>
      <c r="P15" s="1">
        <v>66.67</v>
      </c>
      <c r="Q15" s="1">
        <v>87.5</v>
      </c>
      <c r="R15" s="1">
        <v>3</v>
      </c>
      <c r="S15" s="1">
        <v>3</v>
      </c>
      <c r="T15" s="1">
        <v>4</v>
      </c>
      <c r="U15" s="1">
        <v>10</v>
      </c>
      <c r="V15" s="1">
        <v>56.67</v>
      </c>
      <c r="W15" s="1">
        <v>86.67</v>
      </c>
      <c r="X15" s="1">
        <v>10</v>
      </c>
      <c r="Y15" s="1">
        <v>54.17</v>
      </c>
      <c r="Z15" s="1">
        <v>90</v>
      </c>
      <c r="AA15" s="1">
        <v>7.5</v>
      </c>
      <c r="AB15" s="1">
        <v>54.06</v>
      </c>
      <c r="AC15" s="1">
        <v>90</v>
      </c>
      <c r="AD15" s="1">
        <v>56.6666666666666</v>
      </c>
      <c r="AE15" s="1">
        <v>54.1666666666666</v>
      </c>
      <c r="AF15" s="1">
        <v>54.0625</v>
      </c>
      <c r="AG15" s="1">
        <v>1.8</v>
      </c>
      <c r="AH15" s="1">
        <v>2.3333333333333299</v>
      </c>
      <c r="AI15" s="1">
        <v>2</v>
      </c>
      <c r="AJ15" s="1">
        <v>1.25</v>
      </c>
      <c r="AK15" s="1">
        <v>2</v>
      </c>
      <c r="AL15" s="1">
        <v>2</v>
      </c>
      <c r="AV15" s="28"/>
      <c r="AW15" s="28"/>
      <c r="AX15" s="28"/>
      <c r="AY15" s="28"/>
    </row>
    <row r="16" spans="4:73" x14ac:dyDescent="0.3">
      <c r="D16" s="1">
        <v>10</v>
      </c>
      <c r="E16" s="1">
        <v>8</v>
      </c>
      <c r="F16" s="1" t="s">
        <v>1</v>
      </c>
      <c r="G16" s="1">
        <v>2</v>
      </c>
      <c r="H16" s="1" t="s">
        <v>14</v>
      </c>
      <c r="I16" s="1">
        <v>0</v>
      </c>
      <c r="J16" s="1">
        <v>31378.9999999994</v>
      </c>
      <c r="K16" s="1">
        <v>24868.9999999994</v>
      </c>
      <c r="L16" s="1">
        <v>2520</v>
      </c>
      <c r="M16" s="1">
        <v>3180</v>
      </c>
      <c r="N16" s="1">
        <v>810</v>
      </c>
      <c r="O16" s="1">
        <v>60</v>
      </c>
      <c r="P16" s="1">
        <v>86.67</v>
      </c>
      <c r="Q16" s="1">
        <v>85</v>
      </c>
      <c r="R16" s="1">
        <v>3</v>
      </c>
      <c r="S16" s="1">
        <v>3</v>
      </c>
      <c r="T16" s="1">
        <v>4</v>
      </c>
      <c r="U16" s="1">
        <v>10</v>
      </c>
      <c r="V16" s="1">
        <v>52.08</v>
      </c>
      <c r="W16" s="1">
        <v>86.67</v>
      </c>
      <c r="X16" s="1">
        <v>10</v>
      </c>
      <c r="Y16" s="1">
        <v>60</v>
      </c>
      <c r="Z16" s="1">
        <v>90</v>
      </c>
      <c r="AA16" s="1">
        <v>10</v>
      </c>
      <c r="AB16" s="1">
        <v>56.56</v>
      </c>
      <c r="AC16" s="1">
        <v>90</v>
      </c>
      <c r="AD16" s="1">
        <v>52.0833333333333</v>
      </c>
      <c r="AE16" s="1">
        <v>60</v>
      </c>
      <c r="AF16" s="1">
        <v>56.5625</v>
      </c>
      <c r="AG16" s="1">
        <v>1.9</v>
      </c>
      <c r="AH16" s="1">
        <v>3</v>
      </c>
      <c r="AI16" s="1">
        <v>1.3333333333333299</v>
      </c>
      <c r="AJ16" s="1">
        <v>1.5</v>
      </c>
      <c r="AK16" s="1">
        <v>1</v>
      </c>
      <c r="AL16" s="1">
        <v>1.6666666666666601</v>
      </c>
      <c r="AV16" s="28"/>
      <c r="AW16" s="28"/>
      <c r="AX16" s="28"/>
      <c r="AY16" s="28"/>
    </row>
    <row r="17" spans="4:58" x14ac:dyDescent="0.3">
      <c r="D17" s="1">
        <v>10</v>
      </c>
      <c r="E17" s="1">
        <v>8</v>
      </c>
      <c r="F17" s="1" t="s">
        <v>1</v>
      </c>
      <c r="G17" s="1">
        <v>2</v>
      </c>
      <c r="H17" s="1" t="s">
        <v>14</v>
      </c>
      <c r="I17" s="1">
        <v>1</v>
      </c>
      <c r="J17" s="1">
        <v>36162.999999992797</v>
      </c>
      <c r="K17" s="1">
        <v>23622.9999999928</v>
      </c>
      <c r="L17" s="1">
        <v>4200</v>
      </c>
      <c r="M17" s="1">
        <v>6420</v>
      </c>
      <c r="N17" s="1">
        <v>1920</v>
      </c>
      <c r="O17" s="1">
        <v>33.33</v>
      </c>
      <c r="P17" s="1">
        <v>76.67</v>
      </c>
      <c r="Q17" s="1">
        <v>72.5</v>
      </c>
      <c r="R17" s="1">
        <v>3</v>
      </c>
      <c r="S17" s="1">
        <v>3</v>
      </c>
      <c r="T17" s="1">
        <v>4</v>
      </c>
      <c r="U17" s="1">
        <v>10</v>
      </c>
      <c r="V17" s="1">
        <v>52.08</v>
      </c>
      <c r="W17" s="1">
        <v>86.67</v>
      </c>
      <c r="X17" s="1">
        <v>10</v>
      </c>
      <c r="Y17" s="1">
        <v>60</v>
      </c>
      <c r="Z17" s="1">
        <v>90</v>
      </c>
      <c r="AA17" s="1">
        <v>10</v>
      </c>
      <c r="AB17" s="1">
        <v>56.56</v>
      </c>
      <c r="AC17" s="1">
        <v>90</v>
      </c>
      <c r="AD17" s="1">
        <v>52.0833333333333</v>
      </c>
      <c r="AE17" s="1">
        <v>60</v>
      </c>
      <c r="AF17" s="1">
        <v>56.5625</v>
      </c>
      <c r="AG17" s="1">
        <v>2.9</v>
      </c>
      <c r="AH17" s="1">
        <v>4</v>
      </c>
      <c r="AI17" s="1">
        <v>2.3333333333333299</v>
      </c>
      <c r="AJ17" s="1">
        <v>2.5</v>
      </c>
      <c r="AK17" s="1">
        <v>2</v>
      </c>
      <c r="AL17" s="1">
        <v>2.6666666666666599</v>
      </c>
      <c r="AV17" s="28"/>
      <c r="AW17" s="28"/>
      <c r="AX17" s="28"/>
      <c r="AY17" s="28"/>
    </row>
    <row r="18" spans="4:58" x14ac:dyDescent="0.3">
      <c r="D18" s="1">
        <v>10</v>
      </c>
      <c r="E18" s="1">
        <v>8</v>
      </c>
      <c r="F18" s="1" t="s">
        <v>1</v>
      </c>
      <c r="G18" s="1">
        <v>2</v>
      </c>
      <c r="H18" s="1" t="s">
        <v>14</v>
      </c>
      <c r="I18" s="1">
        <v>2</v>
      </c>
      <c r="J18" s="1">
        <v>32948</v>
      </c>
      <c r="K18" s="1">
        <v>28088</v>
      </c>
      <c r="L18" s="1">
        <v>840</v>
      </c>
      <c r="M18" s="1">
        <v>2640</v>
      </c>
      <c r="N18" s="1">
        <v>1380</v>
      </c>
      <c r="O18" s="1">
        <v>86.67</v>
      </c>
      <c r="P18" s="1">
        <v>88.33</v>
      </c>
      <c r="Q18" s="1">
        <v>80</v>
      </c>
      <c r="R18" s="1">
        <v>3</v>
      </c>
      <c r="S18" s="1">
        <v>3</v>
      </c>
      <c r="T18" s="1">
        <v>4</v>
      </c>
      <c r="U18" s="1">
        <v>10</v>
      </c>
      <c r="V18" s="1">
        <v>52.08</v>
      </c>
      <c r="W18" s="1">
        <v>86.67</v>
      </c>
      <c r="X18" s="1">
        <v>10</v>
      </c>
      <c r="Y18" s="1">
        <v>60</v>
      </c>
      <c r="Z18" s="1">
        <v>90</v>
      </c>
      <c r="AA18" s="1">
        <v>10</v>
      </c>
      <c r="AB18" s="1">
        <v>56.56</v>
      </c>
      <c r="AC18" s="1">
        <v>90</v>
      </c>
      <c r="AD18" s="1">
        <v>52.0833333333333</v>
      </c>
      <c r="AE18" s="1">
        <v>60</v>
      </c>
      <c r="AF18" s="1">
        <v>56.5625</v>
      </c>
      <c r="AG18" s="1">
        <v>1.45</v>
      </c>
      <c r="AH18" s="1">
        <v>1</v>
      </c>
      <c r="AI18" s="1">
        <v>1.1666666666666601</v>
      </c>
      <c r="AJ18" s="1">
        <v>2</v>
      </c>
      <c r="AK18" s="1">
        <v>1</v>
      </c>
      <c r="AL18" s="1">
        <v>1.3333333333333299</v>
      </c>
    </row>
    <row r="19" spans="4:58" x14ac:dyDescent="0.3">
      <c r="D19" s="1">
        <v>10</v>
      </c>
      <c r="E19" s="1">
        <v>8</v>
      </c>
      <c r="F19" s="1" t="s">
        <v>1</v>
      </c>
      <c r="G19" s="1">
        <v>2</v>
      </c>
      <c r="H19" s="1" t="s">
        <v>14</v>
      </c>
      <c r="I19" s="1">
        <v>3</v>
      </c>
      <c r="J19" s="1">
        <v>33163.999999999403</v>
      </c>
      <c r="K19" s="1">
        <v>27913.9999999994</v>
      </c>
      <c r="L19" s="1">
        <v>1470</v>
      </c>
      <c r="M19" s="1">
        <v>2280</v>
      </c>
      <c r="N19" s="1">
        <v>1500</v>
      </c>
      <c r="O19" s="1">
        <v>76.67</v>
      </c>
      <c r="P19" s="1">
        <v>90</v>
      </c>
      <c r="Q19" s="1">
        <v>77.5</v>
      </c>
      <c r="R19" s="1">
        <v>3</v>
      </c>
      <c r="S19" s="1">
        <v>3</v>
      </c>
      <c r="T19" s="1">
        <v>4</v>
      </c>
      <c r="U19" s="1">
        <v>10</v>
      </c>
      <c r="V19" s="1">
        <v>52.08</v>
      </c>
      <c r="W19" s="1">
        <v>86.67</v>
      </c>
      <c r="X19" s="1">
        <v>10</v>
      </c>
      <c r="Y19" s="1">
        <v>60</v>
      </c>
      <c r="Z19" s="1">
        <v>90</v>
      </c>
      <c r="AA19" s="1">
        <v>10</v>
      </c>
      <c r="AB19" s="1">
        <v>56.56</v>
      </c>
      <c r="AC19" s="1">
        <v>90</v>
      </c>
      <c r="AD19" s="1">
        <v>52.0833333333333</v>
      </c>
      <c r="AE19" s="1">
        <v>60</v>
      </c>
      <c r="AF19" s="1">
        <v>56.5625</v>
      </c>
      <c r="AG19" s="1">
        <v>1.8</v>
      </c>
      <c r="AH19" s="1">
        <v>2</v>
      </c>
      <c r="AI19" s="1">
        <v>1</v>
      </c>
      <c r="AJ19" s="1">
        <v>2.25</v>
      </c>
      <c r="AK19" s="1">
        <v>1</v>
      </c>
      <c r="AL19" s="1">
        <v>1</v>
      </c>
    </row>
    <row r="20" spans="4:58" x14ac:dyDescent="0.3">
      <c r="D20" s="1">
        <v>10</v>
      </c>
      <c r="E20" s="1">
        <v>8</v>
      </c>
      <c r="F20" s="1" t="s">
        <v>1</v>
      </c>
      <c r="G20" s="1">
        <v>2</v>
      </c>
      <c r="H20" s="1" t="s">
        <v>14</v>
      </c>
      <c r="I20" s="1">
        <v>5</v>
      </c>
      <c r="J20" s="1">
        <v>41328</v>
      </c>
      <c r="K20" s="1">
        <v>37668</v>
      </c>
      <c r="L20" s="1">
        <v>840</v>
      </c>
      <c r="M20" s="1">
        <v>2280</v>
      </c>
      <c r="N20" s="1">
        <v>540</v>
      </c>
      <c r="O20" s="1">
        <v>86.67</v>
      </c>
      <c r="P20" s="1">
        <v>90</v>
      </c>
      <c r="Q20" s="1">
        <v>90</v>
      </c>
      <c r="R20" s="1">
        <v>3</v>
      </c>
      <c r="S20" s="1">
        <v>3</v>
      </c>
      <c r="T20" s="1">
        <v>4</v>
      </c>
      <c r="U20" s="1">
        <v>10</v>
      </c>
      <c r="V20" s="1">
        <v>52.08</v>
      </c>
      <c r="W20" s="1">
        <v>86.67</v>
      </c>
      <c r="X20" s="1">
        <v>10</v>
      </c>
      <c r="Y20" s="1">
        <v>60</v>
      </c>
      <c r="Z20" s="1">
        <v>90</v>
      </c>
      <c r="AA20" s="1">
        <v>10</v>
      </c>
      <c r="AB20" s="1">
        <v>56.56</v>
      </c>
      <c r="AC20" s="1">
        <v>90</v>
      </c>
      <c r="AD20" s="1">
        <v>52.0833333333333</v>
      </c>
      <c r="AE20" s="1">
        <v>60</v>
      </c>
      <c r="AF20" s="1">
        <v>56.5625</v>
      </c>
      <c r="AG20" s="1">
        <v>1</v>
      </c>
      <c r="AH20" s="1">
        <v>1</v>
      </c>
      <c r="AI20" s="1">
        <v>1</v>
      </c>
      <c r="AJ20" s="1">
        <v>1</v>
      </c>
      <c r="AK20" s="1">
        <v>1</v>
      </c>
      <c r="AL20" s="1">
        <v>1</v>
      </c>
    </row>
    <row r="21" spans="4:58" x14ac:dyDescent="0.3">
      <c r="D21" s="1">
        <v>10</v>
      </c>
      <c r="E21" s="1">
        <v>8</v>
      </c>
      <c r="F21" s="1" t="s">
        <v>1</v>
      </c>
      <c r="G21" s="1">
        <v>2</v>
      </c>
      <c r="H21" s="1" t="s">
        <v>14</v>
      </c>
      <c r="I21" s="1">
        <v>4</v>
      </c>
      <c r="J21" s="1">
        <v>32511</v>
      </c>
      <c r="K21" s="1">
        <v>24981</v>
      </c>
      <c r="L21" s="1">
        <v>2730</v>
      </c>
      <c r="M21" s="1">
        <v>4260</v>
      </c>
      <c r="N21" s="1">
        <v>540</v>
      </c>
      <c r="O21" s="1">
        <v>56.67</v>
      </c>
      <c r="P21" s="1">
        <v>83.33</v>
      </c>
      <c r="Q21" s="1">
        <v>90</v>
      </c>
      <c r="R21" s="1">
        <v>3</v>
      </c>
      <c r="S21" s="1">
        <v>3</v>
      </c>
      <c r="T21" s="1">
        <v>4</v>
      </c>
      <c r="U21" s="1">
        <v>10</v>
      </c>
      <c r="V21" s="1">
        <v>52.08</v>
      </c>
      <c r="W21" s="1">
        <v>86.67</v>
      </c>
      <c r="X21" s="1">
        <v>10</v>
      </c>
      <c r="Y21" s="1">
        <v>60</v>
      </c>
      <c r="Z21" s="1">
        <v>90</v>
      </c>
      <c r="AA21" s="1">
        <v>10</v>
      </c>
      <c r="AB21" s="1">
        <v>56.56</v>
      </c>
      <c r="AC21" s="1">
        <v>90</v>
      </c>
      <c r="AD21" s="1">
        <v>52.0833333333333</v>
      </c>
      <c r="AE21" s="1">
        <v>60</v>
      </c>
      <c r="AF21" s="1">
        <v>56.5625</v>
      </c>
      <c r="AG21" s="1">
        <v>1.9</v>
      </c>
      <c r="AH21" s="1">
        <v>3.3333333333333299</v>
      </c>
      <c r="AI21" s="1">
        <v>1.6666666666666601</v>
      </c>
      <c r="AJ21" s="1">
        <v>1</v>
      </c>
      <c r="AK21" s="1">
        <v>1.3333333333333299</v>
      </c>
      <c r="AL21" s="1">
        <v>2</v>
      </c>
    </row>
    <row r="22" spans="4:58" x14ac:dyDescent="0.3">
      <c r="D22" s="1">
        <v>10</v>
      </c>
      <c r="E22" s="1">
        <v>4</v>
      </c>
      <c r="F22" s="1" t="s">
        <v>1</v>
      </c>
      <c r="G22" s="1">
        <v>3</v>
      </c>
      <c r="H22" s="1" t="s">
        <v>14</v>
      </c>
      <c r="I22" s="1">
        <v>0</v>
      </c>
      <c r="J22" s="1">
        <v>38532</v>
      </c>
      <c r="K22" s="1">
        <v>27102</v>
      </c>
      <c r="L22" s="1">
        <v>3150</v>
      </c>
      <c r="M22" s="1">
        <v>7830</v>
      </c>
      <c r="N22" s="1">
        <v>450</v>
      </c>
      <c r="O22" s="1">
        <v>70</v>
      </c>
      <c r="P22" s="1">
        <v>66.67</v>
      </c>
      <c r="Q22" s="1">
        <v>90</v>
      </c>
      <c r="R22" s="1">
        <v>5</v>
      </c>
      <c r="S22" s="1">
        <v>3</v>
      </c>
      <c r="T22" s="1">
        <v>2</v>
      </c>
      <c r="U22" s="1">
        <v>10</v>
      </c>
      <c r="V22" s="1">
        <v>51.5</v>
      </c>
      <c r="W22" s="1">
        <v>90</v>
      </c>
      <c r="X22" s="1">
        <v>10</v>
      </c>
      <c r="Y22" s="1">
        <v>51.67</v>
      </c>
      <c r="Z22" s="1">
        <v>90</v>
      </c>
      <c r="AA22" s="1">
        <v>10</v>
      </c>
      <c r="AB22" s="1">
        <v>50</v>
      </c>
      <c r="AC22" s="1">
        <v>90</v>
      </c>
      <c r="AD22" s="1">
        <v>51.5</v>
      </c>
      <c r="AE22" s="1">
        <v>51.6666666666666</v>
      </c>
      <c r="AF22" s="1">
        <v>50</v>
      </c>
      <c r="AG22" s="1">
        <v>1.7</v>
      </c>
      <c r="AH22" s="1">
        <v>1.8</v>
      </c>
      <c r="AI22" s="1">
        <v>2</v>
      </c>
      <c r="AJ22" s="1">
        <v>1</v>
      </c>
      <c r="AK22" s="1">
        <v>2.3333333333333299</v>
      </c>
      <c r="AL22" s="1">
        <v>1.6666666666666601</v>
      </c>
    </row>
    <row r="23" spans="4:58" x14ac:dyDescent="0.3">
      <c r="D23" s="1">
        <v>10</v>
      </c>
      <c r="E23" s="1">
        <v>4</v>
      </c>
      <c r="F23" s="1" t="s">
        <v>1</v>
      </c>
      <c r="G23" s="1">
        <v>3</v>
      </c>
      <c r="H23" s="1" t="s">
        <v>14</v>
      </c>
      <c r="I23" s="1">
        <v>1</v>
      </c>
      <c r="J23" s="1">
        <v>46097</v>
      </c>
      <c r="K23" s="1">
        <v>23837</v>
      </c>
      <c r="L23" s="1">
        <v>5880</v>
      </c>
      <c r="M23" s="1">
        <v>12330</v>
      </c>
      <c r="N23" s="1">
        <v>4050</v>
      </c>
      <c r="O23" s="1">
        <v>44</v>
      </c>
      <c r="P23" s="1">
        <v>46.67</v>
      </c>
      <c r="Q23" s="1">
        <v>10</v>
      </c>
      <c r="R23" s="1">
        <v>5</v>
      </c>
      <c r="S23" s="1">
        <v>3</v>
      </c>
      <c r="T23" s="1">
        <v>2</v>
      </c>
      <c r="U23" s="1">
        <v>10</v>
      </c>
      <c r="V23" s="1">
        <v>51.5</v>
      </c>
      <c r="W23" s="1">
        <v>90</v>
      </c>
      <c r="X23" s="1">
        <v>10</v>
      </c>
      <c r="Y23" s="1">
        <v>51.67</v>
      </c>
      <c r="Z23" s="1">
        <v>90</v>
      </c>
      <c r="AA23" s="1">
        <v>10</v>
      </c>
      <c r="AB23" s="1">
        <v>50</v>
      </c>
      <c r="AC23" s="1">
        <v>90</v>
      </c>
      <c r="AD23" s="1">
        <v>51.5</v>
      </c>
      <c r="AE23" s="1">
        <v>51.6666666666666</v>
      </c>
      <c r="AF23" s="1">
        <v>50</v>
      </c>
      <c r="AG23" s="1">
        <v>2.4</v>
      </c>
      <c r="AH23" s="1">
        <v>2.4</v>
      </c>
      <c r="AI23" s="1">
        <v>2.6666666666666599</v>
      </c>
      <c r="AJ23" s="1">
        <v>2</v>
      </c>
      <c r="AK23" s="1">
        <v>3</v>
      </c>
      <c r="AL23" s="1">
        <v>2.3333333333333299</v>
      </c>
      <c r="AM23" s="1"/>
      <c r="AV23" s="29"/>
      <c r="AW23" s="29"/>
      <c r="AX23" s="29"/>
      <c r="AY23" s="29"/>
    </row>
    <row r="24" spans="4:58" x14ac:dyDescent="0.3">
      <c r="D24" s="1">
        <v>10</v>
      </c>
      <c r="E24" s="1">
        <v>4</v>
      </c>
      <c r="F24" s="1" t="s">
        <v>1</v>
      </c>
      <c r="G24" s="1">
        <v>3</v>
      </c>
      <c r="H24" s="1" t="s">
        <v>14</v>
      </c>
      <c r="I24" s="1">
        <v>2</v>
      </c>
      <c r="J24" s="1">
        <v>42312</v>
      </c>
      <c r="K24" s="1">
        <v>29862</v>
      </c>
      <c r="L24" s="1">
        <v>1050</v>
      </c>
      <c r="M24" s="1">
        <v>9270</v>
      </c>
      <c r="N24" s="1">
        <v>2130</v>
      </c>
      <c r="O24" s="1">
        <v>90</v>
      </c>
      <c r="P24" s="1">
        <v>56.67</v>
      </c>
      <c r="Q24" s="1">
        <v>50</v>
      </c>
      <c r="R24" s="1">
        <v>5</v>
      </c>
      <c r="S24" s="1">
        <v>3</v>
      </c>
      <c r="T24" s="1">
        <v>2</v>
      </c>
      <c r="U24" s="1">
        <v>10</v>
      </c>
      <c r="V24" s="1">
        <v>51.5</v>
      </c>
      <c r="W24" s="1">
        <v>90</v>
      </c>
      <c r="X24" s="1">
        <v>10</v>
      </c>
      <c r="Y24" s="1">
        <v>51.67</v>
      </c>
      <c r="Z24" s="1">
        <v>90</v>
      </c>
      <c r="AA24" s="1">
        <v>10</v>
      </c>
      <c r="AB24" s="1">
        <v>50</v>
      </c>
      <c r="AC24" s="1">
        <v>90</v>
      </c>
      <c r="AD24" s="1">
        <v>51.5</v>
      </c>
      <c r="AE24" s="1">
        <v>51.6666666666666</v>
      </c>
      <c r="AF24" s="1">
        <v>50</v>
      </c>
      <c r="AG24" s="1">
        <v>1.5</v>
      </c>
      <c r="AH24" s="1">
        <v>1</v>
      </c>
      <c r="AI24" s="1">
        <v>2.3333333333333299</v>
      </c>
      <c r="AJ24" s="1">
        <v>1.5</v>
      </c>
      <c r="AK24" s="1">
        <v>2.6666666666666599</v>
      </c>
      <c r="AL24" s="1">
        <v>2</v>
      </c>
    </row>
    <row r="25" spans="4:58" x14ac:dyDescent="0.3">
      <c r="D25" s="1">
        <v>10</v>
      </c>
      <c r="E25" s="1">
        <v>4</v>
      </c>
      <c r="F25" s="1" t="s">
        <v>1</v>
      </c>
      <c r="G25" s="1">
        <v>3</v>
      </c>
      <c r="H25" s="1" t="s">
        <v>14</v>
      </c>
      <c r="I25" s="1">
        <v>3</v>
      </c>
      <c r="J25" s="1">
        <v>43793</v>
      </c>
      <c r="K25" s="1">
        <v>35063</v>
      </c>
      <c r="L25" s="1">
        <v>2520</v>
      </c>
      <c r="M25" s="1">
        <v>4080</v>
      </c>
      <c r="N25" s="1">
        <v>2130</v>
      </c>
      <c r="O25" s="1">
        <v>76</v>
      </c>
      <c r="P25" s="1">
        <v>83.33</v>
      </c>
      <c r="Q25" s="1">
        <v>50</v>
      </c>
      <c r="R25" s="1">
        <v>5</v>
      </c>
      <c r="S25" s="1">
        <v>3</v>
      </c>
      <c r="T25" s="1">
        <v>2</v>
      </c>
      <c r="U25" s="1">
        <v>10</v>
      </c>
      <c r="V25" s="1">
        <v>51.5</v>
      </c>
      <c r="W25" s="1">
        <v>90</v>
      </c>
      <c r="X25" s="1">
        <v>10</v>
      </c>
      <c r="Y25" s="1">
        <v>51.67</v>
      </c>
      <c r="Z25" s="1">
        <v>90</v>
      </c>
      <c r="AA25" s="1">
        <v>10</v>
      </c>
      <c r="AB25" s="1">
        <v>50</v>
      </c>
      <c r="AC25" s="1">
        <v>90</v>
      </c>
      <c r="AD25" s="1">
        <v>51.5</v>
      </c>
      <c r="AE25" s="1">
        <v>51.6666666666666</v>
      </c>
      <c r="AF25" s="1">
        <v>50</v>
      </c>
      <c r="AG25" s="1">
        <v>1.5</v>
      </c>
      <c r="AH25" s="1">
        <v>1.6</v>
      </c>
      <c r="AI25" s="1">
        <v>1.3333333333333299</v>
      </c>
      <c r="AJ25" s="1">
        <v>1.5</v>
      </c>
      <c r="AK25" s="1">
        <v>1.6666666666666601</v>
      </c>
      <c r="AL25" s="1">
        <v>1</v>
      </c>
    </row>
    <row r="26" spans="4:58" x14ac:dyDescent="0.3">
      <c r="D26" s="1">
        <v>10</v>
      </c>
      <c r="E26" s="1">
        <v>4</v>
      </c>
      <c r="F26" s="1" t="s">
        <v>1</v>
      </c>
      <c r="G26" s="1">
        <v>3</v>
      </c>
      <c r="H26" s="1" t="s">
        <v>14</v>
      </c>
      <c r="I26" s="1">
        <v>4</v>
      </c>
      <c r="J26" s="1">
        <v>38532</v>
      </c>
      <c r="K26" s="1">
        <v>27102</v>
      </c>
      <c r="L26" s="1">
        <v>3150</v>
      </c>
      <c r="M26" s="1">
        <v>7830</v>
      </c>
      <c r="N26" s="1">
        <v>450</v>
      </c>
      <c r="O26" s="1">
        <v>70</v>
      </c>
      <c r="P26" s="1">
        <v>66.67</v>
      </c>
      <c r="Q26" s="1">
        <v>90</v>
      </c>
      <c r="R26" s="1">
        <v>5</v>
      </c>
      <c r="S26" s="1">
        <v>3</v>
      </c>
      <c r="T26" s="1">
        <v>2</v>
      </c>
      <c r="U26" s="1">
        <v>10</v>
      </c>
      <c r="V26" s="1">
        <v>51.5</v>
      </c>
      <c r="W26" s="1">
        <v>90</v>
      </c>
      <c r="X26" s="1">
        <v>10</v>
      </c>
      <c r="Y26" s="1">
        <v>51.67</v>
      </c>
      <c r="Z26" s="1">
        <v>90</v>
      </c>
      <c r="AA26" s="1">
        <v>10</v>
      </c>
      <c r="AB26" s="1">
        <v>50</v>
      </c>
      <c r="AC26" s="1">
        <v>90</v>
      </c>
      <c r="AD26" s="1">
        <v>51.5</v>
      </c>
      <c r="AE26" s="1">
        <v>51.6666666666666</v>
      </c>
      <c r="AF26" s="1">
        <v>50</v>
      </c>
      <c r="AG26" s="1">
        <v>1.7</v>
      </c>
      <c r="AH26" s="1">
        <v>1.8</v>
      </c>
      <c r="AI26" s="1">
        <v>2</v>
      </c>
      <c r="AJ26" s="1">
        <v>1</v>
      </c>
      <c r="AK26" s="1">
        <v>2.3333333333333299</v>
      </c>
      <c r="AL26" s="1">
        <v>1.6666666666666601</v>
      </c>
    </row>
    <row r="27" spans="4:58" x14ac:dyDescent="0.3">
      <c r="D27" s="1">
        <v>10</v>
      </c>
      <c r="E27" s="1">
        <v>4</v>
      </c>
      <c r="F27" s="1" t="s">
        <v>1</v>
      </c>
      <c r="G27" s="1">
        <v>3</v>
      </c>
      <c r="H27" s="1" t="s">
        <v>14</v>
      </c>
      <c r="I27" s="1">
        <v>5</v>
      </c>
      <c r="J27" s="1">
        <v>48917.999999999898</v>
      </c>
      <c r="K27" s="1">
        <v>42917.999999999898</v>
      </c>
      <c r="L27" s="1">
        <v>1470</v>
      </c>
      <c r="M27" s="1">
        <v>4080</v>
      </c>
      <c r="N27" s="1">
        <v>450</v>
      </c>
      <c r="O27" s="1">
        <v>86</v>
      </c>
      <c r="P27" s="1">
        <v>83.33</v>
      </c>
      <c r="Q27" s="1">
        <v>90</v>
      </c>
      <c r="R27" s="1">
        <v>5</v>
      </c>
      <c r="S27" s="1">
        <v>3</v>
      </c>
      <c r="T27" s="1">
        <v>2</v>
      </c>
      <c r="U27" s="1">
        <v>10</v>
      </c>
      <c r="V27" s="1">
        <v>51.5</v>
      </c>
      <c r="W27" s="1">
        <v>90</v>
      </c>
      <c r="X27" s="1">
        <v>10</v>
      </c>
      <c r="Y27" s="1">
        <v>51.67</v>
      </c>
      <c r="Z27" s="1">
        <v>90</v>
      </c>
      <c r="AA27" s="1">
        <v>10</v>
      </c>
      <c r="AB27" s="1">
        <v>50</v>
      </c>
      <c r="AC27" s="1">
        <v>90</v>
      </c>
      <c r="AD27" s="1">
        <v>51.5</v>
      </c>
      <c r="AE27" s="1">
        <v>51.6666666666666</v>
      </c>
      <c r="AF27" s="1">
        <v>50</v>
      </c>
      <c r="AG27" s="1">
        <v>1.2</v>
      </c>
      <c r="AH27" s="1">
        <v>1.2</v>
      </c>
      <c r="AI27" s="1">
        <v>1.3333333333333299</v>
      </c>
      <c r="AJ27" s="1">
        <v>1</v>
      </c>
      <c r="AK27" s="1">
        <v>1.6666666666666601</v>
      </c>
      <c r="AL27" s="1">
        <v>1</v>
      </c>
    </row>
    <row r="28" spans="4:58" x14ac:dyDescent="0.3">
      <c r="D28" s="1">
        <v>10</v>
      </c>
      <c r="E28" s="1">
        <v>8</v>
      </c>
      <c r="F28" s="1" t="s">
        <v>1</v>
      </c>
      <c r="G28" s="1">
        <v>3</v>
      </c>
      <c r="H28" s="1" t="s">
        <v>14</v>
      </c>
      <c r="I28" s="1">
        <v>0</v>
      </c>
      <c r="J28" s="1">
        <v>36462.999999999898</v>
      </c>
      <c r="K28" s="1">
        <v>25932.999999999902</v>
      </c>
      <c r="L28" s="1">
        <v>2730</v>
      </c>
      <c r="M28" s="1">
        <v>6870</v>
      </c>
      <c r="N28" s="1">
        <v>930</v>
      </c>
      <c r="O28" s="1">
        <v>74</v>
      </c>
      <c r="P28" s="1">
        <v>70</v>
      </c>
      <c r="Q28" s="1">
        <v>80</v>
      </c>
      <c r="R28" s="1">
        <v>5</v>
      </c>
      <c r="S28" s="1">
        <v>3</v>
      </c>
      <c r="T28" s="1">
        <v>2</v>
      </c>
      <c r="U28" s="1">
        <v>10</v>
      </c>
      <c r="V28" s="1">
        <v>57.5</v>
      </c>
      <c r="W28" s="1">
        <v>90</v>
      </c>
      <c r="X28" s="1">
        <v>10</v>
      </c>
      <c r="Y28" s="1">
        <v>56.67</v>
      </c>
      <c r="Z28" s="1">
        <v>86.67</v>
      </c>
      <c r="AA28" s="1">
        <v>10</v>
      </c>
      <c r="AB28" s="1">
        <v>52.5</v>
      </c>
      <c r="AC28" s="1">
        <v>85</v>
      </c>
      <c r="AD28" s="1">
        <v>57.5</v>
      </c>
      <c r="AE28" s="1">
        <v>56.6666666666666</v>
      </c>
      <c r="AF28" s="1">
        <v>52.5</v>
      </c>
      <c r="AG28" s="1">
        <v>2.2999999999999998</v>
      </c>
      <c r="AH28" s="1">
        <v>2.4</v>
      </c>
      <c r="AI28" s="1">
        <v>2.6666666666666599</v>
      </c>
      <c r="AJ28" s="1">
        <v>1.5</v>
      </c>
      <c r="AK28" s="1">
        <v>3</v>
      </c>
      <c r="AL28" s="1">
        <v>2.3333333333333299</v>
      </c>
    </row>
    <row r="29" spans="4:58" x14ac:dyDescent="0.3">
      <c r="D29" s="1">
        <v>10</v>
      </c>
      <c r="E29" s="1">
        <v>8</v>
      </c>
      <c r="F29" s="1" t="s">
        <v>1</v>
      </c>
      <c r="G29" s="1">
        <v>3</v>
      </c>
      <c r="H29" s="1" t="s">
        <v>14</v>
      </c>
      <c r="I29" s="1">
        <v>1</v>
      </c>
      <c r="J29" s="1">
        <v>39575</v>
      </c>
      <c r="K29" s="1">
        <v>22775</v>
      </c>
      <c r="L29" s="1">
        <v>4620</v>
      </c>
      <c r="M29" s="1">
        <v>10110</v>
      </c>
      <c r="N29" s="1">
        <v>2070</v>
      </c>
      <c r="O29" s="1">
        <v>56</v>
      </c>
      <c r="P29" s="1">
        <v>53.33</v>
      </c>
      <c r="Q29" s="1">
        <v>55</v>
      </c>
      <c r="R29" s="1">
        <v>5</v>
      </c>
      <c r="S29" s="1">
        <v>3</v>
      </c>
      <c r="T29" s="1">
        <v>2</v>
      </c>
      <c r="U29" s="1">
        <v>10</v>
      </c>
      <c r="V29" s="1">
        <v>57.5</v>
      </c>
      <c r="W29" s="1">
        <v>90</v>
      </c>
      <c r="X29" s="1">
        <v>10</v>
      </c>
      <c r="Y29" s="1">
        <v>56.67</v>
      </c>
      <c r="Z29" s="1">
        <v>86.67</v>
      </c>
      <c r="AA29" s="1">
        <v>10</v>
      </c>
      <c r="AB29" s="1">
        <v>52.5</v>
      </c>
      <c r="AC29" s="1">
        <v>85</v>
      </c>
      <c r="AD29" s="1">
        <v>57.5</v>
      </c>
      <c r="AE29" s="1">
        <v>56.6666666666666</v>
      </c>
      <c r="AF29" s="1">
        <v>52.5</v>
      </c>
      <c r="AG29" s="1">
        <v>3.45</v>
      </c>
      <c r="AH29" s="1">
        <v>3.6</v>
      </c>
      <c r="AI29" s="1">
        <v>3.8333333333333299</v>
      </c>
      <c r="AJ29" s="1">
        <v>2.5</v>
      </c>
      <c r="AK29" s="1">
        <v>4</v>
      </c>
      <c r="AL29" s="1">
        <v>3.6666666666666599</v>
      </c>
      <c r="AR29" s="19"/>
      <c r="AZ29" s="11"/>
      <c r="BA29" s="11"/>
      <c r="BB29" s="11"/>
      <c r="BC29" s="11"/>
      <c r="BD29" s="11"/>
      <c r="BE29" s="11"/>
      <c r="BF29" s="11"/>
    </row>
    <row r="30" spans="4:58" x14ac:dyDescent="0.3">
      <c r="D30" s="1">
        <v>10</v>
      </c>
      <c r="E30" s="1">
        <v>8</v>
      </c>
      <c r="F30" s="1" t="s">
        <v>1</v>
      </c>
      <c r="G30" s="1">
        <v>3</v>
      </c>
      <c r="H30" s="1" t="s">
        <v>14</v>
      </c>
      <c r="I30" s="1">
        <v>2</v>
      </c>
      <c r="J30" s="1">
        <v>40958</v>
      </c>
      <c r="K30" s="1">
        <v>27428</v>
      </c>
      <c r="L30" s="1">
        <v>1050</v>
      </c>
      <c r="M30" s="1">
        <v>10110</v>
      </c>
      <c r="N30" s="1">
        <v>2370</v>
      </c>
      <c r="O30" s="1">
        <v>90</v>
      </c>
      <c r="P30" s="1">
        <v>53.33</v>
      </c>
      <c r="Q30" s="1">
        <v>50</v>
      </c>
      <c r="R30" s="1">
        <v>5</v>
      </c>
      <c r="S30" s="1">
        <v>3</v>
      </c>
      <c r="T30" s="1">
        <v>2</v>
      </c>
      <c r="U30" s="1">
        <v>10</v>
      </c>
      <c r="V30" s="1">
        <v>57.5</v>
      </c>
      <c r="W30" s="1">
        <v>90</v>
      </c>
      <c r="X30" s="1">
        <v>10</v>
      </c>
      <c r="Y30" s="1">
        <v>56.67</v>
      </c>
      <c r="Z30" s="1">
        <v>86.67</v>
      </c>
      <c r="AA30" s="1">
        <v>10</v>
      </c>
      <c r="AB30" s="1">
        <v>52.5</v>
      </c>
      <c r="AC30" s="1">
        <v>85</v>
      </c>
      <c r="AD30" s="1">
        <v>57.5</v>
      </c>
      <c r="AE30" s="1">
        <v>56.6666666666666</v>
      </c>
      <c r="AF30" s="1">
        <v>52.5</v>
      </c>
      <c r="AG30" s="1">
        <v>2.15</v>
      </c>
      <c r="AH30" s="1">
        <v>1</v>
      </c>
      <c r="AI30" s="1">
        <v>3.8333333333333299</v>
      </c>
      <c r="AJ30" s="1">
        <v>2.5</v>
      </c>
      <c r="AK30" s="1">
        <v>4.3333333333333304</v>
      </c>
      <c r="AL30" s="1">
        <v>3.3333333333333299</v>
      </c>
      <c r="AO30" s="30"/>
      <c r="AP30" s="30" t="s">
        <v>60</v>
      </c>
      <c r="AQ30" s="30"/>
      <c r="AR30" s="31"/>
      <c r="AS30" s="30"/>
      <c r="AZ30" s="16"/>
      <c r="BA30" s="16"/>
      <c r="BB30" s="16"/>
      <c r="BC30" s="16"/>
      <c r="BD30" s="16"/>
      <c r="BE30" s="16"/>
      <c r="BF30" s="16"/>
    </row>
    <row r="31" spans="4:58" x14ac:dyDescent="0.3">
      <c r="D31" s="1">
        <v>10</v>
      </c>
      <c r="E31" s="1">
        <v>8</v>
      </c>
      <c r="F31" s="1" t="s">
        <v>1</v>
      </c>
      <c r="G31" s="1">
        <v>3</v>
      </c>
      <c r="H31" s="1" t="s">
        <v>14</v>
      </c>
      <c r="I31" s="1">
        <v>3</v>
      </c>
      <c r="J31" s="1">
        <v>48596</v>
      </c>
      <c r="K31" s="1">
        <v>40376</v>
      </c>
      <c r="L31" s="1">
        <v>1680</v>
      </c>
      <c r="M31" s="1">
        <v>4170</v>
      </c>
      <c r="N31" s="1">
        <v>2370</v>
      </c>
      <c r="O31" s="1">
        <v>84</v>
      </c>
      <c r="P31" s="1">
        <v>85</v>
      </c>
      <c r="Q31" s="1">
        <v>50</v>
      </c>
      <c r="R31" s="1">
        <v>5</v>
      </c>
      <c r="S31" s="1">
        <v>3</v>
      </c>
      <c r="T31" s="1">
        <v>2</v>
      </c>
      <c r="U31" s="1">
        <v>10</v>
      </c>
      <c r="V31" s="1">
        <v>57.5</v>
      </c>
      <c r="W31" s="1">
        <v>90</v>
      </c>
      <c r="X31" s="1">
        <v>10</v>
      </c>
      <c r="Y31" s="1">
        <v>56.67</v>
      </c>
      <c r="Z31" s="1">
        <v>86.67</v>
      </c>
      <c r="AA31" s="1">
        <v>10</v>
      </c>
      <c r="AB31" s="1">
        <v>52.5</v>
      </c>
      <c r="AC31" s="1">
        <v>85</v>
      </c>
      <c r="AD31" s="1">
        <v>57.5</v>
      </c>
      <c r="AE31" s="1">
        <v>56.6666666666666</v>
      </c>
      <c r="AF31" s="1">
        <v>52.5</v>
      </c>
      <c r="AG31" s="1">
        <v>1.65</v>
      </c>
      <c r="AH31" s="1">
        <v>1.6</v>
      </c>
      <c r="AI31" s="1">
        <v>1.1666666666666601</v>
      </c>
      <c r="AJ31" s="1">
        <v>2.5</v>
      </c>
      <c r="AK31" s="1">
        <v>1.3333333333333299</v>
      </c>
      <c r="AL31" s="1">
        <v>1</v>
      </c>
      <c r="AO31" s="16" t="s">
        <v>20</v>
      </c>
      <c r="AP31" s="16" t="s">
        <v>21</v>
      </c>
      <c r="AQ31" s="16" t="s">
        <v>22</v>
      </c>
      <c r="AR31" s="26"/>
      <c r="AZ31" s="28"/>
      <c r="BA31" s="28"/>
      <c r="BB31" s="28"/>
      <c r="BC31" s="28"/>
      <c r="BD31" s="28"/>
      <c r="BE31" s="28"/>
      <c r="BF31" s="28"/>
    </row>
    <row r="32" spans="4:58" x14ac:dyDescent="0.3">
      <c r="D32" s="1">
        <v>10</v>
      </c>
      <c r="E32" s="1">
        <v>8</v>
      </c>
      <c r="F32" s="1" t="s">
        <v>1</v>
      </c>
      <c r="G32" s="1">
        <v>3</v>
      </c>
      <c r="H32" s="1" t="s">
        <v>14</v>
      </c>
      <c r="I32" s="1">
        <v>5</v>
      </c>
      <c r="J32" s="1">
        <v>50726.999999999098</v>
      </c>
      <c r="K32" s="1">
        <v>44396.999999999098</v>
      </c>
      <c r="L32" s="1">
        <v>1470</v>
      </c>
      <c r="M32" s="1">
        <v>4170</v>
      </c>
      <c r="N32" s="1">
        <v>690</v>
      </c>
      <c r="O32" s="1">
        <v>86</v>
      </c>
      <c r="P32" s="1">
        <v>85</v>
      </c>
      <c r="Q32" s="1">
        <v>85</v>
      </c>
      <c r="R32" s="1">
        <v>5</v>
      </c>
      <c r="S32" s="1">
        <v>3</v>
      </c>
      <c r="T32" s="1">
        <v>2</v>
      </c>
      <c r="U32" s="1">
        <v>10</v>
      </c>
      <c r="V32" s="1">
        <v>57.5</v>
      </c>
      <c r="W32" s="1">
        <v>90</v>
      </c>
      <c r="X32" s="1">
        <v>10</v>
      </c>
      <c r="Y32" s="1">
        <v>56.67</v>
      </c>
      <c r="Z32" s="1">
        <v>86.67</v>
      </c>
      <c r="AA32" s="1">
        <v>10</v>
      </c>
      <c r="AB32" s="1">
        <v>52.5</v>
      </c>
      <c r="AC32" s="1">
        <v>85</v>
      </c>
      <c r="AD32" s="1">
        <v>57.5</v>
      </c>
      <c r="AE32" s="1">
        <v>56.6666666666666</v>
      </c>
      <c r="AF32" s="1">
        <v>52.5</v>
      </c>
      <c r="AG32" s="1">
        <v>1.25</v>
      </c>
      <c r="AH32" s="1">
        <v>1.4</v>
      </c>
      <c r="AI32" s="1">
        <v>1.1666666666666601</v>
      </c>
      <c r="AJ32" s="1">
        <v>1</v>
      </c>
      <c r="AK32" s="1">
        <v>1.3333333333333299</v>
      </c>
      <c r="AL32" s="1">
        <v>1</v>
      </c>
      <c r="AN32">
        <v>4</v>
      </c>
      <c r="AO32" s="26">
        <f>AVERAGEIFS(O:O,$D:$D,$AN$3,$E:$E,$AN$32,$I:$I,$AO$3,R:R,"&gt;0")</f>
        <v>50.891500000000001</v>
      </c>
      <c r="AP32" s="26">
        <f>AVERAGEIFS(P:P,$D:$D,$AN$3,$E:$E,$AN$32,$I:$I,$AO$3,S:S,"&gt;0")</f>
        <v>53.629999999999995</v>
      </c>
      <c r="AQ32" s="26">
        <f>AVERAGEIFS(Q:Q,$D:$D,$AN$3,$E:$E,$AN$32,$I:$I,$AO$3,T:T,"&gt;0")</f>
        <v>55.541000000000011</v>
      </c>
      <c r="AZ32" s="28"/>
      <c r="BA32" s="28"/>
      <c r="BB32" s="28"/>
      <c r="BC32" s="28"/>
      <c r="BD32" s="28"/>
      <c r="BE32" s="28"/>
      <c r="BF32" s="28"/>
    </row>
    <row r="33" spans="4:70" x14ac:dyDescent="0.3">
      <c r="D33" s="1">
        <v>10</v>
      </c>
      <c r="E33" s="1">
        <v>8</v>
      </c>
      <c r="F33" s="1" t="s">
        <v>1</v>
      </c>
      <c r="G33" s="1">
        <v>3</v>
      </c>
      <c r="H33" s="1" t="s">
        <v>14</v>
      </c>
      <c r="I33" s="1">
        <v>4</v>
      </c>
      <c r="J33" s="1">
        <v>36469</v>
      </c>
      <c r="K33" s="1">
        <v>25339</v>
      </c>
      <c r="L33" s="1">
        <v>3570</v>
      </c>
      <c r="M33" s="1">
        <v>6870</v>
      </c>
      <c r="N33" s="1">
        <v>690</v>
      </c>
      <c r="O33" s="1">
        <v>66</v>
      </c>
      <c r="P33" s="1">
        <v>70</v>
      </c>
      <c r="Q33" s="1">
        <v>85</v>
      </c>
      <c r="R33" s="1">
        <v>5</v>
      </c>
      <c r="S33" s="1">
        <v>3</v>
      </c>
      <c r="T33" s="1">
        <v>2</v>
      </c>
      <c r="U33" s="1">
        <v>10</v>
      </c>
      <c r="V33" s="1">
        <v>57.5</v>
      </c>
      <c r="W33" s="1">
        <v>90</v>
      </c>
      <c r="X33" s="1">
        <v>10</v>
      </c>
      <c r="Y33" s="1">
        <v>56.67</v>
      </c>
      <c r="Z33" s="1">
        <v>86.67</v>
      </c>
      <c r="AA33" s="1">
        <v>10</v>
      </c>
      <c r="AB33" s="1">
        <v>52.5</v>
      </c>
      <c r="AC33" s="1">
        <v>85</v>
      </c>
      <c r="AD33" s="1">
        <v>57.5</v>
      </c>
      <c r="AE33" s="1">
        <v>56.6666666666666</v>
      </c>
      <c r="AF33" s="1">
        <v>52.5</v>
      </c>
      <c r="AG33" s="1">
        <v>2.5</v>
      </c>
      <c r="AH33" s="1">
        <v>3</v>
      </c>
      <c r="AI33" s="1">
        <v>2.6666666666666599</v>
      </c>
      <c r="AJ33" s="1">
        <v>1</v>
      </c>
      <c r="AK33" s="1">
        <v>3</v>
      </c>
      <c r="AL33" s="1">
        <v>2.3333333333333299</v>
      </c>
      <c r="AN33">
        <v>8</v>
      </c>
      <c r="AO33" s="26">
        <f>AVERAGEIFS(O:O,$D:$D,$AN$3,$E:$E,$AN$33,$I:$I,$AO$3,R:R,"&gt;0")</f>
        <v>50.066500000000005</v>
      </c>
      <c r="AP33" s="26">
        <f>AVERAGEIFS(P:P,$D:$D,$AN$3,$E:$E,$AN$33,$I:$I,$AO$3,S:S,"&gt;0")</f>
        <v>57.778999999999996</v>
      </c>
      <c r="AQ33" s="26">
        <f>AVERAGEIFS(Q:Q,$D:$D,$AN$3,$E:$E,$AN$33,$I:$I,$AO$3,T:T,"&gt;0")</f>
        <v>53.041000000000011</v>
      </c>
      <c r="AZ33" s="28"/>
      <c r="BA33" s="28"/>
      <c r="BB33" s="28"/>
      <c r="BC33" s="28"/>
      <c r="BD33" s="28"/>
      <c r="BE33" s="28"/>
      <c r="BF33" s="28"/>
    </row>
    <row r="34" spans="4:70" x14ac:dyDescent="0.3">
      <c r="D34" s="1">
        <v>10</v>
      </c>
      <c r="E34" s="1">
        <v>4</v>
      </c>
      <c r="F34" s="1" t="s">
        <v>1</v>
      </c>
      <c r="G34" s="1">
        <v>4</v>
      </c>
      <c r="H34" s="1" t="s">
        <v>14</v>
      </c>
      <c r="I34" s="1">
        <v>0</v>
      </c>
      <c r="J34" s="1">
        <v>48696</v>
      </c>
      <c r="K34" s="1">
        <v>28386</v>
      </c>
      <c r="L34" s="1">
        <v>2100</v>
      </c>
      <c r="M34" s="1">
        <v>16680</v>
      </c>
      <c r="N34" s="1">
        <v>1530</v>
      </c>
      <c r="O34" s="1">
        <v>50</v>
      </c>
      <c r="P34" s="1">
        <v>57.5</v>
      </c>
      <c r="Q34" s="1">
        <v>72.5</v>
      </c>
      <c r="R34" s="1">
        <v>2</v>
      </c>
      <c r="S34" s="1">
        <v>4</v>
      </c>
      <c r="T34" s="1">
        <v>4</v>
      </c>
      <c r="U34" s="1">
        <v>10</v>
      </c>
      <c r="V34" s="1">
        <v>50</v>
      </c>
      <c r="W34" s="1">
        <v>90</v>
      </c>
      <c r="X34" s="1">
        <v>10</v>
      </c>
      <c r="Y34" s="1">
        <v>50.63</v>
      </c>
      <c r="Z34" s="1">
        <v>90</v>
      </c>
      <c r="AA34" s="1">
        <v>12.5</v>
      </c>
      <c r="AB34" s="1">
        <v>52.5</v>
      </c>
      <c r="AC34" s="1">
        <v>90</v>
      </c>
      <c r="AD34" s="1">
        <v>50</v>
      </c>
      <c r="AE34" s="1">
        <v>50.625</v>
      </c>
      <c r="AF34" s="1">
        <v>52.5</v>
      </c>
      <c r="AG34" s="1">
        <v>1.6</v>
      </c>
      <c r="AH34" s="1">
        <v>1.5</v>
      </c>
      <c r="AI34" s="1">
        <v>1.5</v>
      </c>
      <c r="AJ34" s="1">
        <v>1.75</v>
      </c>
      <c r="AK34" s="1">
        <v>1.5</v>
      </c>
      <c r="AL34" s="1">
        <v>1.5</v>
      </c>
      <c r="AO34" s="49" t="s">
        <v>61</v>
      </c>
      <c r="AP34" s="49"/>
      <c r="AQ34" s="49"/>
      <c r="AR34" s="49" t="s">
        <v>62</v>
      </c>
      <c r="AS34" s="49"/>
      <c r="AT34" s="49"/>
      <c r="AU34" s="49" t="s">
        <v>63</v>
      </c>
      <c r="AV34" s="49"/>
      <c r="AW34" s="49"/>
      <c r="AZ34" s="28"/>
      <c r="BA34" s="28"/>
      <c r="BB34" s="28"/>
      <c r="BC34" s="28"/>
      <c r="BD34" s="28"/>
      <c r="BE34" s="28"/>
      <c r="BF34" s="28"/>
    </row>
    <row r="35" spans="4:70" x14ac:dyDescent="0.3">
      <c r="D35" s="1">
        <v>10</v>
      </c>
      <c r="E35" s="1">
        <v>4</v>
      </c>
      <c r="F35" s="1" t="s">
        <v>1</v>
      </c>
      <c r="G35" s="1">
        <v>4</v>
      </c>
      <c r="H35" s="1" t="s">
        <v>14</v>
      </c>
      <c r="I35" s="1">
        <v>1</v>
      </c>
      <c r="J35" s="1">
        <v>54442.999999999898</v>
      </c>
      <c r="K35" s="1">
        <v>26212.999999999902</v>
      </c>
      <c r="L35" s="1">
        <v>2100</v>
      </c>
      <c r="M35" s="1">
        <v>24600</v>
      </c>
      <c r="N35" s="1">
        <v>1530</v>
      </c>
      <c r="O35" s="1">
        <v>50</v>
      </c>
      <c r="P35" s="1">
        <v>43.75</v>
      </c>
      <c r="Q35" s="1">
        <v>72.5</v>
      </c>
      <c r="R35" s="1">
        <v>2</v>
      </c>
      <c r="S35" s="1">
        <v>4</v>
      </c>
      <c r="T35" s="1">
        <v>4</v>
      </c>
      <c r="U35" s="1">
        <v>10</v>
      </c>
      <c r="V35" s="1">
        <v>50</v>
      </c>
      <c r="W35" s="1">
        <v>90</v>
      </c>
      <c r="X35" s="1">
        <v>10</v>
      </c>
      <c r="Y35" s="1">
        <v>50.63</v>
      </c>
      <c r="Z35" s="1">
        <v>90</v>
      </c>
      <c r="AA35" s="1">
        <v>12.5</v>
      </c>
      <c r="AB35" s="1">
        <v>52.5</v>
      </c>
      <c r="AC35" s="1">
        <v>90</v>
      </c>
      <c r="AD35" s="1">
        <v>50</v>
      </c>
      <c r="AE35" s="1">
        <v>50.625</v>
      </c>
      <c r="AF35" s="1">
        <v>52.5</v>
      </c>
      <c r="AG35" s="1">
        <v>1.8</v>
      </c>
      <c r="AH35" s="1">
        <v>1.5</v>
      </c>
      <c r="AI35" s="1">
        <v>2</v>
      </c>
      <c r="AJ35" s="1">
        <v>1.75</v>
      </c>
      <c r="AK35" s="1">
        <v>2</v>
      </c>
      <c r="AL35" s="1">
        <v>2</v>
      </c>
      <c r="AO35" s="16" t="s">
        <v>26</v>
      </c>
      <c r="AP35" s="16" t="s">
        <v>27</v>
      </c>
      <c r="AQ35" s="16" t="s">
        <v>28</v>
      </c>
      <c r="AR35" s="16" t="s">
        <v>26</v>
      </c>
      <c r="AS35" s="16" t="s">
        <v>27</v>
      </c>
      <c r="AT35" s="16" t="s">
        <v>28</v>
      </c>
      <c r="AU35" s="16" t="s">
        <v>26</v>
      </c>
      <c r="AV35" s="16" t="s">
        <v>27</v>
      </c>
      <c r="AW35" s="16" t="s">
        <v>28</v>
      </c>
      <c r="AZ35" s="28"/>
      <c r="BA35" s="28"/>
      <c r="BB35" s="28"/>
      <c r="BC35" s="28"/>
      <c r="BD35" s="28"/>
      <c r="BE35" s="28"/>
      <c r="BF35" s="28"/>
    </row>
    <row r="36" spans="4:70" x14ac:dyDescent="0.3">
      <c r="D36" s="1">
        <v>10</v>
      </c>
      <c r="E36" s="1">
        <v>4</v>
      </c>
      <c r="F36" s="1" t="s">
        <v>1</v>
      </c>
      <c r="G36" s="1">
        <v>4</v>
      </c>
      <c r="H36" s="1" t="s">
        <v>14</v>
      </c>
      <c r="I36" s="1">
        <v>2</v>
      </c>
      <c r="J36" s="1">
        <v>48912</v>
      </c>
      <c r="K36" s="1">
        <v>34362</v>
      </c>
      <c r="L36" s="1">
        <v>420</v>
      </c>
      <c r="M36" s="1">
        <v>12600</v>
      </c>
      <c r="N36" s="1">
        <v>1530</v>
      </c>
      <c r="O36" s="1">
        <v>90</v>
      </c>
      <c r="P36" s="1">
        <v>61.25</v>
      </c>
      <c r="Q36" s="1">
        <v>72.5</v>
      </c>
      <c r="R36" s="1">
        <v>2</v>
      </c>
      <c r="S36" s="1">
        <v>4</v>
      </c>
      <c r="T36" s="1">
        <v>4</v>
      </c>
      <c r="U36" s="1">
        <v>10</v>
      </c>
      <c r="V36" s="1">
        <v>50</v>
      </c>
      <c r="W36" s="1">
        <v>90</v>
      </c>
      <c r="X36" s="1">
        <v>10</v>
      </c>
      <c r="Y36" s="1">
        <v>50.63</v>
      </c>
      <c r="Z36" s="1">
        <v>90</v>
      </c>
      <c r="AA36" s="1">
        <v>12.5</v>
      </c>
      <c r="AB36" s="1">
        <v>52.5</v>
      </c>
      <c r="AC36" s="1">
        <v>90</v>
      </c>
      <c r="AD36" s="1">
        <v>50</v>
      </c>
      <c r="AE36" s="1">
        <v>50.625</v>
      </c>
      <c r="AF36" s="1">
        <v>52.5</v>
      </c>
      <c r="AG36" s="1">
        <v>1.55</v>
      </c>
      <c r="AH36" s="1">
        <v>1</v>
      </c>
      <c r="AI36" s="1">
        <v>1.625</v>
      </c>
      <c r="AJ36" s="1">
        <v>1.75</v>
      </c>
      <c r="AK36" s="1">
        <v>1.75</v>
      </c>
      <c r="AL36" s="1">
        <v>1.5</v>
      </c>
      <c r="AN36">
        <v>4</v>
      </c>
      <c r="AO36" s="26">
        <f>AVERAGEIFS(U:U,$D:$D,$AN$3,$E:$E,$AN$32,$I:$I,$AO$3,R:R,"&gt;0")</f>
        <v>9.958499999999999</v>
      </c>
      <c r="AP36" s="26">
        <f>AVERAGEIFS(V:V,$D:$D,$AN$3,$E:$E,$AN$32,$I:$I,$AO$3,R:R,"&gt;0")</f>
        <v>49.469999999999992</v>
      </c>
      <c r="AQ36" s="26">
        <f>AVERAGEIFS(W:W,$D:$D,$AN$3,$E:$E,$AN$32,$I:$I,$AO$3,R:R,"&gt;0")</f>
        <v>87.45</v>
      </c>
      <c r="AR36" s="26">
        <f>AVERAGEIFS(X:X,$D:$D,$AN$3,$E:$E,$AN$32,$I:$I,$AO$3,$S:$S,"&gt;0")</f>
        <v>10.167</v>
      </c>
      <c r="AS36" s="26">
        <f>AVERAGEIFS(Y:Y,$D:$D,$AN$3,$E:$E,$AN$32,$I:$I,$AO$3,$S:$S,"&gt;0")</f>
        <v>50.286499999999997</v>
      </c>
      <c r="AT36" s="26">
        <f>AVERAGEIFS(Z:Z,$D:$D,$AN$3,$E:$E,$AN$32,$I:$I,$AO$3,$S:$S,"&gt;0")</f>
        <v>89.1</v>
      </c>
      <c r="AU36" s="26">
        <f>AVERAGEIFS(AA:AA,$D:$D,$AN$3,$E:$E,$AN$32,$I:$I,$AO$3,$T:$T,"&gt;0")</f>
        <v>11.125</v>
      </c>
      <c r="AV36" s="26">
        <f>AVERAGEIFS(AB:AB,$D:$D,$AN$3,$E:$E,$AN$32,$I:$I,$AO$3,$T:$T,"&gt;0")</f>
        <v>50.438499999999998</v>
      </c>
      <c r="AW36" s="26">
        <f>AVERAGEIFS(AC:AC,$D:$D,$AN$3,$E:$E,$AN$32,$I:$I,$AO$3,$T:$T,"&gt;0")</f>
        <v>88.708500000000001</v>
      </c>
    </row>
    <row r="37" spans="4:70" x14ac:dyDescent="0.3">
      <c r="D37" s="1">
        <v>10</v>
      </c>
      <c r="E37" s="1">
        <v>4</v>
      </c>
      <c r="F37" s="1" t="s">
        <v>1</v>
      </c>
      <c r="G37" s="1">
        <v>4</v>
      </c>
      <c r="H37" s="1" t="s">
        <v>14</v>
      </c>
      <c r="I37" s="1">
        <v>3</v>
      </c>
      <c r="J37" s="1">
        <v>62489.999999999898</v>
      </c>
      <c r="K37" s="1">
        <v>55499.999999999898</v>
      </c>
      <c r="L37" s="1">
        <v>420</v>
      </c>
      <c r="M37" s="1">
        <v>5640</v>
      </c>
      <c r="N37" s="1">
        <v>930</v>
      </c>
      <c r="O37" s="1">
        <v>90</v>
      </c>
      <c r="P37" s="1">
        <v>87.5</v>
      </c>
      <c r="Q37" s="1">
        <v>85</v>
      </c>
      <c r="R37" s="1">
        <v>2</v>
      </c>
      <c r="S37" s="1">
        <v>4</v>
      </c>
      <c r="T37" s="1">
        <v>4</v>
      </c>
      <c r="U37" s="1">
        <v>10</v>
      </c>
      <c r="V37" s="1">
        <v>50</v>
      </c>
      <c r="W37" s="1">
        <v>90</v>
      </c>
      <c r="X37" s="1">
        <v>10</v>
      </c>
      <c r="Y37" s="1">
        <v>50.63</v>
      </c>
      <c r="Z37" s="1">
        <v>90</v>
      </c>
      <c r="AA37" s="1">
        <v>12.5</v>
      </c>
      <c r="AB37" s="1">
        <v>52.5</v>
      </c>
      <c r="AC37" s="1">
        <v>90</v>
      </c>
      <c r="AD37" s="1">
        <v>50</v>
      </c>
      <c r="AE37" s="1">
        <v>50.625</v>
      </c>
      <c r="AF37" s="1">
        <v>52.5</v>
      </c>
      <c r="AG37" s="1">
        <v>1.1499999999999999</v>
      </c>
      <c r="AH37" s="1">
        <v>1</v>
      </c>
      <c r="AI37" s="1">
        <v>1.125</v>
      </c>
      <c r="AJ37" s="1">
        <v>1.25</v>
      </c>
      <c r="AK37" s="1">
        <v>1.25</v>
      </c>
      <c r="AL37" s="1">
        <v>1</v>
      </c>
      <c r="AN37">
        <v>8</v>
      </c>
      <c r="AO37" s="26">
        <f>AVERAGEIFS(U:U,$D:$D,$AN$3,$E:$E,$AN$33,$I:$I,$AO$3,R:R,"&gt;0")</f>
        <v>10.425000000000001</v>
      </c>
      <c r="AP37" s="26">
        <f>AVERAGEIFS(V:V,$D:$D,$AN$3,$E:$E,$AN$33,$I:$I,$AO$3,R:R,"&gt;0")</f>
        <v>54.262</v>
      </c>
      <c r="AQ37" s="26">
        <f>AVERAGEIFS(W:W,$D:$D,$AN$3,$E:$E,$AN$33,$I:$I,$AO$3,R:R,"&gt;0")</f>
        <v>87.100500000000011</v>
      </c>
      <c r="AR37" s="26">
        <f>AVERAGEIFS(X:X,$D:$D,$AN$3,$E:$E,$AN$33,$I:$I,$AO$3,$S:$S,"&gt;0")</f>
        <v>10.4</v>
      </c>
      <c r="AS37" s="26">
        <f>AVERAGEIFS(Y:Y,$D:$D,$AN$3,$E:$E,$AN$33,$I:$I,$AO$3,$S:$S,"&gt;0")</f>
        <v>55.671000000000006</v>
      </c>
      <c r="AT37" s="26">
        <f>AVERAGEIFS(Z:Z,$D:$D,$AN$3,$E:$E,$AN$33,$I:$I,$AO$3,$S:$S,"&gt;0")</f>
        <v>88.1755</v>
      </c>
      <c r="AU37" s="26">
        <f>AVERAGEIFS(AA:AA,$D:$D,$AN$3,$E:$E,$AN$33,$I:$I,$AO$3,$T:$T,"&gt;0")</f>
        <v>10.375</v>
      </c>
      <c r="AV37" s="26">
        <f>AVERAGEIFS(AB:AB,$D:$D,$AN$3,$E:$E,$AN$33,$I:$I,$AO$3,$T:$T,"&gt;0")</f>
        <v>53.995499999999993</v>
      </c>
      <c r="AW37" s="26">
        <f>AVERAGEIFS(AC:AC,$D:$D,$AN$3,$E:$E,$AN$33,$I:$I,$AO$3,$T:$T,"&gt;0")</f>
        <v>87.042000000000002</v>
      </c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</row>
    <row r="38" spans="4:70" x14ac:dyDescent="0.3">
      <c r="D38" s="1">
        <v>10</v>
      </c>
      <c r="E38" s="1">
        <v>4</v>
      </c>
      <c r="F38" s="1" t="s">
        <v>1</v>
      </c>
      <c r="G38" s="1">
        <v>4</v>
      </c>
      <c r="H38" s="1" t="s">
        <v>14</v>
      </c>
      <c r="I38" s="1">
        <v>4</v>
      </c>
      <c r="J38" s="1">
        <v>49622.999999999702</v>
      </c>
      <c r="K38" s="1">
        <v>29432.999999999702</v>
      </c>
      <c r="L38" s="1">
        <v>2100</v>
      </c>
      <c r="M38" s="1">
        <v>17400</v>
      </c>
      <c r="N38" s="1">
        <v>690</v>
      </c>
      <c r="O38" s="1">
        <v>50</v>
      </c>
      <c r="P38" s="1">
        <v>61.25</v>
      </c>
      <c r="Q38" s="1">
        <v>90</v>
      </c>
      <c r="R38" s="1">
        <v>2</v>
      </c>
      <c r="S38" s="1">
        <v>4</v>
      </c>
      <c r="T38" s="1">
        <v>4</v>
      </c>
      <c r="U38" s="1">
        <v>10</v>
      </c>
      <c r="V38" s="1">
        <v>50</v>
      </c>
      <c r="W38" s="1">
        <v>90</v>
      </c>
      <c r="X38" s="1">
        <v>10</v>
      </c>
      <c r="Y38" s="1">
        <v>50.63</v>
      </c>
      <c r="Z38" s="1">
        <v>90</v>
      </c>
      <c r="AA38" s="1">
        <v>12.5</v>
      </c>
      <c r="AB38" s="1">
        <v>52.5</v>
      </c>
      <c r="AC38" s="1">
        <v>90</v>
      </c>
      <c r="AD38" s="1">
        <v>50</v>
      </c>
      <c r="AE38" s="1">
        <v>50.625</v>
      </c>
      <c r="AF38" s="1">
        <v>52.5</v>
      </c>
      <c r="AG38" s="1">
        <v>1.35</v>
      </c>
      <c r="AH38" s="1">
        <v>1.5</v>
      </c>
      <c r="AI38" s="1">
        <v>1.625</v>
      </c>
      <c r="AJ38" s="1">
        <v>1</v>
      </c>
      <c r="AK38" s="1">
        <v>1.75</v>
      </c>
      <c r="AL38" s="1">
        <v>1.5</v>
      </c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</row>
    <row r="39" spans="4:70" x14ac:dyDescent="0.3">
      <c r="D39" s="1">
        <v>10</v>
      </c>
      <c r="E39" s="1">
        <v>4</v>
      </c>
      <c r="F39" s="1" t="s">
        <v>1</v>
      </c>
      <c r="G39" s="1">
        <v>4</v>
      </c>
      <c r="H39" s="1" t="s">
        <v>14</v>
      </c>
      <c r="I39" s="1">
        <v>5</v>
      </c>
      <c r="J39" s="1">
        <v>63317.999999999898</v>
      </c>
      <c r="K39" s="1">
        <v>56567.999999999898</v>
      </c>
      <c r="L39" s="1">
        <v>420</v>
      </c>
      <c r="M39" s="1">
        <v>5640</v>
      </c>
      <c r="N39" s="1">
        <v>690</v>
      </c>
      <c r="O39" s="1">
        <v>90</v>
      </c>
      <c r="P39" s="1">
        <v>87.5</v>
      </c>
      <c r="Q39" s="1">
        <v>90</v>
      </c>
      <c r="R39" s="1">
        <v>2</v>
      </c>
      <c r="S39" s="1">
        <v>4</v>
      </c>
      <c r="T39" s="1">
        <v>4</v>
      </c>
      <c r="U39" s="1">
        <v>10</v>
      </c>
      <c r="V39" s="1">
        <v>50</v>
      </c>
      <c r="W39" s="1">
        <v>90</v>
      </c>
      <c r="X39" s="1">
        <v>10</v>
      </c>
      <c r="Y39" s="1">
        <v>50.63</v>
      </c>
      <c r="Z39" s="1">
        <v>90</v>
      </c>
      <c r="AA39" s="1">
        <v>12.5</v>
      </c>
      <c r="AB39" s="1">
        <v>52.5</v>
      </c>
      <c r="AC39" s="1">
        <v>90</v>
      </c>
      <c r="AD39" s="1">
        <v>50</v>
      </c>
      <c r="AE39" s="1">
        <v>50.625</v>
      </c>
      <c r="AF39" s="1">
        <v>52.5</v>
      </c>
      <c r="AG39" s="1">
        <v>1.05</v>
      </c>
      <c r="AH39" s="1">
        <v>1</v>
      </c>
      <c r="AI39" s="1">
        <v>1.125</v>
      </c>
      <c r="AJ39" s="1">
        <v>1</v>
      </c>
      <c r="AK39" s="1">
        <v>1.25</v>
      </c>
      <c r="AL39" s="1">
        <v>1</v>
      </c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</row>
    <row r="40" spans="4:70" x14ac:dyDescent="0.3">
      <c r="D40" s="1">
        <v>10</v>
      </c>
      <c r="E40" s="1">
        <v>8</v>
      </c>
      <c r="F40" s="1" t="s">
        <v>1</v>
      </c>
      <c r="G40" s="1">
        <v>4</v>
      </c>
      <c r="H40" s="1" t="s">
        <v>14</v>
      </c>
      <c r="I40" s="1">
        <v>0</v>
      </c>
      <c r="J40" s="1">
        <v>41104</v>
      </c>
      <c r="K40" s="1">
        <v>28473.999999999902</v>
      </c>
      <c r="L40" s="1">
        <v>2100</v>
      </c>
      <c r="M40" s="1">
        <v>9060</v>
      </c>
      <c r="N40" s="1">
        <v>1470</v>
      </c>
      <c r="O40" s="1">
        <v>50</v>
      </c>
      <c r="P40" s="1">
        <v>66.25</v>
      </c>
      <c r="Q40" s="1">
        <v>77.5</v>
      </c>
      <c r="R40" s="1">
        <v>2</v>
      </c>
      <c r="S40" s="1">
        <v>4</v>
      </c>
      <c r="T40" s="1">
        <v>4</v>
      </c>
      <c r="U40" s="1">
        <v>10</v>
      </c>
      <c r="V40" s="1">
        <v>53.75</v>
      </c>
      <c r="W40" s="1">
        <v>90</v>
      </c>
      <c r="X40" s="1">
        <v>10</v>
      </c>
      <c r="Y40" s="1">
        <v>53.75</v>
      </c>
      <c r="Z40" s="1">
        <v>87.5</v>
      </c>
      <c r="AA40" s="1">
        <v>7.5</v>
      </c>
      <c r="AB40" s="1">
        <v>52.81</v>
      </c>
      <c r="AC40" s="1">
        <v>85</v>
      </c>
      <c r="AD40" s="1">
        <v>53.75</v>
      </c>
      <c r="AE40" s="1">
        <v>53.75</v>
      </c>
      <c r="AF40" s="1">
        <v>52.8125</v>
      </c>
      <c r="AG40" s="1">
        <v>1.95</v>
      </c>
      <c r="AH40" s="1">
        <v>2.5</v>
      </c>
      <c r="AI40" s="1">
        <v>2.125</v>
      </c>
      <c r="AJ40" s="1">
        <v>1.5</v>
      </c>
      <c r="AK40" s="1">
        <v>2.25</v>
      </c>
      <c r="AL40" s="1">
        <v>2</v>
      </c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</row>
    <row r="41" spans="4:70" x14ac:dyDescent="0.3">
      <c r="D41" s="1">
        <v>10</v>
      </c>
      <c r="E41" s="1">
        <v>8</v>
      </c>
      <c r="F41" s="1" t="s">
        <v>1</v>
      </c>
      <c r="G41" s="1">
        <v>4</v>
      </c>
      <c r="H41" s="1" t="s">
        <v>14</v>
      </c>
      <c r="I41" s="1">
        <v>1</v>
      </c>
      <c r="J41" s="1">
        <v>55141</v>
      </c>
      <c r="K41" s="1">
        <v>24871</v>
      </c>
      <c r="L41" s="1">
        <v>2100</v>
      </c>
      <c r="M41" s="1">
        <v>26580</v>
      </c>
      <c r="N41" s="1">
        <v>1590</v>
      </c>
      <c r="O41" s="1">
        <v>50</v>
      </c>
      <c r="P41" s="1">
        <v>36.25</v>
      </c>
      <c r="Q41" s="1">
        <v>75</v>
      </c>
      <c r="R41" s="1">
        <v>2</v>
      </c>
      <c r="S41" s="1">
        <v>4</v>
      </c>
      <c r="T41" s="1">
        <v>4</v>
      </c>
      <c r="U41" s="1">
        <v>10</v>
      </c>
      <c r="V41" s="1">
        <v>53.75</v>
      </c>
      <c r="W41" s="1">
        <v>90</v>
      </c>
      <c r="X41" s="1">
        <v>10</v>
      </c>
      <c r="Y41" s="1">
        <v>53.75</v>
      </c>
      <c r="Z41" s="1">
        <v>87.5</v>
      </c>
      <c r="AA41" s="1">
        <v>7.5</v>
      </c>
      <c r="AB41" s="1">
        <v>52.81</v>
      </c>
      <c r="AC41" s="1">
        <v>85</v>
      </c>
      <c r="AD41" s="1">
        <v>53.75</v>
      </c>
      <c r="AE41" s="1">
        <v>53.75</v>
      </c>
      <c r="AF41" s="1">
        <v>52.8125</v>
      </c>
      <c r="AG41" s="1">
        <v>2.7</v>
      </c>
      <c r="AH41" s="1">
        <v>2.5</v>
      </c>
      <c r="AI41" s="1">
        <v>3.75</v>
      </c>
      <c r="AJ41" s="1">
        <v>1.75</v>
      </c>
      <c r="AK41" s="1">
        <v>3.75</v>
      </c>
      <c r="AL41" s="1">
        <v>3.75</v>
      </c>
      <c r="AO41" s="11" t="s">
        <v>0</v>
      </c>
      <c r="AP41" s="11"/>
      <c r="AQ41" s="11"/>
      <c r="AR41" s="11" t="s">
        <v>2</v>
      </c>
      <c r="AS41" s="11"/>
      <c r="AT41" s="11"/>
      <c r="AU41" s="11" t="s">
        <v>3</v>
      </c>
      <c r="AV41" s="11"/>
      <c r="AW41" s="11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</row>
    <row r="42" spans="4:70" x14ac:dyDescent="0.3">
      <c r="D42" s="1">
        <v>10</v>
      </c>
      <c r="E42" s="1">
        <v>8</v>
      </c>
      <c r="F42" s="1" t="s">
        <v>1</v>
      </c>
      <c r="G42" s="1">
        <v>4</v>
      </c>
      <c r="H42" s="1" t="s">
        <v>14</v>
      </c>
      <c r="I42" s="1">
        <v>2</v>
      </c>
      <c r="J42" s="1">
        <v>44159</v>
      </c>
      <c r="K42" s="1">
        <v>31889</v>
      </c>
      <c r="L42" s="1">
        <v>840</v>
      </c>
      <c r="M42" s="1">
        <v>8700</v>
      </c>
      <c r="N42" s="1">
        <v>2730</v>
      </c>
      <c r="O42" s="1">
        <v>80</v>
      </c>
      <c r="P42" s="1">
        <v>73.75</v>
      </c>
      <c r="Q42" s="1">
        <v>62.5</v>
      </c>
      <c r="R42" s="1">
        <v>2</v>
      </c>
      <c r="S42" s="1">
        <v>4</v>
      </c>
      <c r="T42" s="1">
        <v>4</v>
      </c>
      <c r="U42" s="1">
        <v>10</v>
      </c>
      <c r="V42" s="1">
        <v>53.75</v>
      </c>
      <c r="W42" s="1">
        <v>90</v>
      </c>
      <c r="X42" s="1">
        <v>10</v>
      </c>
      <c r="Y42" s="1">
        <v>53.75</v>
      </c>
      <c r="Z42" s="1">
        <v>87.5</v>
      </c>
      <c r="AA42" s="1">
        <v>7.5</v>
      </c>
      <c r="AB42" s="1">
        <v>52.81</v>
      </c>
      <c r="AC42" s="1">
        <v>85</v>
      </c>
      <c r="AD42" s="1">
        <v>53.75</v>
      </c>
      <c r="AE42" s="1">
        <v>53.75</v>
      </c>
      <c r="AF42" s="1">
        <v>52.8125</v>
      </c>
      <c r="AG42" s="1">
        <v>1.85</v>
      </c>
      <c r="AH42" s="1">
        <v>1.5</v>
      </c>
      <c r="AI42" s="1">
        <v>1.875</v>
      </c>
      <c r="AJ42" s="1">
        <v>2</v>
      </c>
      <c r="AK42" s="1">
        <v>2</v>
      </c>
      <c r="AL42" s="1">
        <v>1.75</v>
      </c>
      <c r="AO42" t="s">
        <v>42</v>
      </c>
      <c r="AP42" t="s">
        <v>43</v>
      </c>
      <c r="AQ42" t="s">
        <v>44</v>
      </c>
      <c r="AR42" t="s">
        <v>42</v>
      </c>
      <c r="AS42" t="s">
        <v>43</v>
      </c>
      <c r="AT42" t="s">
        <v>44</v>
      </c>
      <c r="AU42" t="s">
        <v>42</v>
      </c>
      <c r="AV42" t="s">
        <v>43</v>
      </c>
      <c r="AW42" t="s">
        <v>44</v>
      </c>
    </row>
    <row r="43" spans="4:70" x14ac:dyDescent="0.3">
      <c r="D43" s="1">
        <v>10</v>
      </c>
      <c r="E43" s="1">
        <v>8</v>
      </c>
      <c r="F43" s="1" t="s">
        <v>1</v>
      </c>
      <c r="G43" s="1">
        <v>4</v>
      </c>
      <c r="H43" s="1" t="s">
        <v>14</v>
      </c>
      <c r="I43" s="1">
        <v>3</v>
      </c>
      <c r="J43" s="1">
        <v>65253.999999999898</v>
      </c>
      <c r="K43" s="1">
        <v>57483.999999999898</v>
      </c>
      <c r="L43" s="1">
        <v>840</v>
      </c>
      <c r="M43" s="1">
        <v>5040</v>
      </c>
      <c r="N43" s="1">
        <v>1890</v>
      </c>
      <c r="O43" s="1">
        <v>80</v>
      </c>
      <c r="P43" s="1">
        <v>86.25</v>
      </c>
      <c r="Q43" s="1">
        <v>65</v>
      </c>
      <c r="R43" s="1">
        <v>2</v>
      </c>
      <c r="S43" s="1">
        <v>4</v>
      </c>
      <c r="T43" s="1">
        <v>4</v>
      </c>
      <c r="U43" s="1">
        <v>10</v>
      </c>
      <c r="V43" s="1">
        <v>53.75</v>
      </c>
      <c r="W43" s="1">
        <v>90</v>
      </c>
      <c r="X43" s="1">
        <v>10</v>
      </c>
      <c r="Y43" s="1">
        <v>53.75</v>
      </c>
      <c r="Z43" s="1">
        <v>87.5</v>
      </c>
      <c r="AA43" s="1">
        <v>7.5</v>
      </c>
      <c r="AB43" s="1">
        <v>52.81</v>
      </c>
      <c r="AC43" s="1">
        <v>85</v>
      </c>
      <c r="AD43" s="1">
        <v>53.75</v>
      </c>
      <c r="AE43" s="1">
        <v>53.75</v>
      </c>
      <c r="AF43" s="1">
        <v>52.8125</v>
      </c>
      <c r="AG43" s="1">
        <v>1.55</v>
      </c>
      <c r="AH43" s="1">
        <v>1.5</v>
      </c>
      <c r="AI43" s="1">
        <v>1.125</v>
      </c>
      <c r="AJ43" s="1">
        <v>2</v>
      </c>
      <c r="AK43" s="1">
        <v>1.25</v>
      </c>
      <c r="AL43" s="1">
        <v>1</v>
      </c>
      <c r="AN43">
        <v>4</v>
      </c>
      <c r="AO43" s="19">
        <f>$AO$32-AO36</f>
        <v>40.933</v>
      </c>
      <c r="AP43" s="19">
        <f>$AO$32-AP36</f>
        <v>1.4215000000000089</v>
      </c>
      <c r="AQ43" s="19">
        <f>$AO$32-AQ36</f>
        <v>-36.558500000000002</v>
      </c>
      <c r="AR43" s="19">
        <f t="shared" ref="AR43:AT44" si="3">$AP32-AR36</f>
        <v>43.462999999999994</v>
      </c>
      <c r="AS43" s="19">
        <f t="shared" si="3"/>
        <v>3.3434999999999988</v>
      </c>
      <c r="AT43" s="19">
        <f t="shared" si="3"/>
        <v>-35.47</v>
      </c>
      <c r="AU43" s="19">
        <f t="shared" ref="AU43:AW44" si="4">$AQ32-AU36</f>
        <v>44.416000000000011</v>
      </c>
      <c r="AV43" s="19">
        <f t="shared" si="4"/>
        <v>5.1025000000000134</v>
      </c>
      <c r="AW43" s="19">
        <f t="shared" si="4"/>
        <v>-33.16749999999999</v>
      </c>
    </row>
    <row r="44" spans="4:70" x14ac:dyDescent="0.3">
      <c r="D44" s="1">
        <v>10</v>
      </c>
      <c r="E44" s="1">
        <v>8</v>
      </c>
      <c r="F44" s="1" t="s">
        <v>1</v>
      </c>
      <c r="G44" s="1">
        <v>4</v>
      </c>
      <c r="H44" s="1" t="s">
        <v>14</v>
      </c>
      <c r="I44" s="1">
        <v>5</v>
      </c>
      <c r="J44" s="1">
        <v>69378.999999998705</v>
      </c>
      <c r="K44" s="1">
        <v>62568.999999998698</v>
      </c>
      <c r="L44" s="1">
        <v>840</v>
      </c>
      <c r="M44" s="1">
        <v>5040</v>
      </c>
      <c r="N44" s="1">
        <v>930</v>
      </c>
      <c r="O44" s="1">
        <v>80</v>
      </c>
      <c r="P44" s="1">
        <v>86.25</v>
      </c>
      <c r="Q44" s="1">
        <v>85</v>
      </c>
      <c r="R44" s="1">
        <v>2</v>
      </c>
      <c r="S44" s="1">
        <v>4</v>
      </c>
      <c r="T44" s="1">
        <v>4</v>
      </c>
      <c r="U44" s="1">
        <v>10</v>
      </c>
      <c r="V44" s="1">
        <v>53.75</v>
      </c>
      <c r="W44" s="1">
        <v>90</v>
      </c>
      <c r="X44" s="1">
        <v>10</v>
      </c>
      <c r="Y44" s="1">
        <v>53.75</v>
      </c>
      <c r="Z44" s="1">
        <v>87.5</v>
      </c>
      <c r="AA44" s="1">
        <v>7.5</v>
      </c>
      <c r="AB44" s="1">
        <v>52.81</v>
      </c>
      <c r="AC44" s="1">
        <v>85</v>
      </c>
      <c r="AD44" s="1">
        <v>53.75</v>
      </c>
      <c r="AE44" s="1">
        <v>53.75</v>
      </c>
      <c r="AF44" s="1">
        <v>52.8125</v>
      </c>
      <c r="AG44" s="1">
        <v>1.1499999999999999</v>
      </c>
      <c r="AH44" s="1">
        <v>1.5</v>
      </c>
      <c r="AI44" s="1">
        <v>1.125</v>
      </c>
      <c r="AJ44" s="1">
        <v>1</v>
      </c>
      <c r="AK44" s="1">
        <v>1.25</v>
      </c>
      <c r="AL44" s="1">
        <v>1</v>
      </c>
      <c r="AN44">
        <v>8</v>
      </c>
      <c r="AO44" s="19">
        <f>$AO$33-AO37</f>
        <v>39.641500000000008</v>
      </c>
      <c r="AP44" s="19">
        <f>$AO$33-AP37</f>
        <v>-4.1954999999999956</v>
      </c>
      <c r="AQ44" s="19">
        <f>$AO$33-AQ37</f>
        <v>-37.034000000000006</v>
      </c>
      <c r="AR44" s="19">
        <f t="shared" si="3"/>
        <v>47.378999999999998</v>
      </c>
      <c r="AS44" s="19">
        <f t="shared" si="3"/>
        <v>2.1079999999999899</v>
      </c>
      <c r="AT44" s="19">
        <f t="shared" si="3"/>
        <v>-30.396500000000003</v>
      </c>
      <c r="AU44" s="19">
        <f t="shared" si="4"/>
        <v>42.666000000000011</v>
      </c>
      <c r="AV44" s="19">
        <f t="shared" si="4"/>
        <v>-0.9544999999999817</v>
      </c>
      <c r="AW44" s="19">
        <f t="shared" si="4"/>
        <v>-34.000999999999991</v>
      </c>
    </row>
    <row r="45" spans="4:70" x14ac:dyDescent="0.3">
      <c r="D45" s="1">
        <v>10</v>
      </c>
      <c r="E45" s="1">
        <v>8</v>
      </c>
      <c r="F45" s="1" t="s">
        <v>1</v>
      </c>
      <c r="G45" s="1">
        <v>4</v>
      </c>
      <c r="H45" s="1" t="s">
        <v>14</v>
      </c>
      <c r="I45" s="1">
        <v>4</v>
      </c>
      <c r="J45" s="1">
        <v>44606</v>
      </c>
      <c r="K45" s="1">
        <v>30656</v>
      </c>
      <c r="L45" s="1">
        <v>1680</v>
      </c>
      <c r="M45" s="1">
        <v>11340</v>
      </c>
      <c r="N45" s="1">
        <v>930</v>
      </c>
      <c r="O45" s="1">
        <v>60</v>
      </c>
      <c r="P45" s="1">
        <v>70</v>
      </c>
      <c r="Q45" s="1">
        <v>85</v>
      </c>
      <c r="R45" s="1">
        <v>2</v>
      </c>
      <c r="S45" s="1">
        <v>4</v>
      </c>
      <c r="T45" s="1">
        <v>4</v>
      </c>
      <c r="U45" s="1">
        <v>10</v>
      </c>
      <c r="V45" s="1">
        <v>53.75</v>
      </c>
      <c r="W45" s="1">
        <v>90</v>
      </c>
      <c r="X45" s="1">
        <v>10</v>
      </c>
      <c r="Y45" s="1">
        <v>53.75</v>
      </c>
      <c r="Z45" s="1">
        <v>87.5</v>
      </c>
      <c r="AA45" s="1">
        <v>7.5</v>
      </c>
      <c r="AB45" s="1">
        <v>52.81</v>
      </c>
      <c r="AC45" s="1">
        <v>85</v>
      </c>
      <c r="AD45" s="1">
        <v>53.75</v>
      </c>
      <c r="AE45" s="1">
        <v>53.75</v>
      </c>
      <c r="AF45" s="1">
        <v>52.8125</v>
      </c>
      <c r="AG45" s="1">
        <v>1.65</v>
      </c>
      <c r="AH45" s="1">
        <v>2</v>
      </c>
      <c r="AI45" s="1">
        <v>2.125</v>
      </c>
      <c r="AJ45" s="1">
        <v>1</v>
      </c>
      <c r="AK45" s="1">
        <v>2</v>
      </c>
      <c r="AL45" s="1">
        <v>2.25</v>
      </c>
      <c r="AO45" s="19"/>
      <c r="AP45" s="19"/>
      <c r="AQ45" s="19"/>
      <c r="AR45" s="19"/>
      <c r="AS45" s="19"/>
      <c r="AT45" s="19"/>
      <c r="AU45" s="19"/>
      <c r="AV45" s="19"/>
      <c r="AW45" s="19"/>
    </row>
    <row r="46" spans="4:70" x14ac:dyDescent="0.3">
      <c r="D46" s="1">
        <v>10</v>
      </c>
      <c r="E46" s="1">
        <v>4</v>
      </c>
      <c r="F46" s="1" t="s">
        <v>1</v>
      </c>
      <c r="G46" s="1">
        <v>5</v>
      </c>
      <c r="H46" s="1" t="s">
        <v>14</v>
      </c>
      <c r="I46" s="1">
        <v>0</v>
      </c>
      <c r="J46" s="1">
        <v>47326</v>
      </c>
      <c r="K46" s="1">
        <v>29056</v>
      </c>
      <c r="L46" s="1">
        <v>420</v>
      </c>
      <c r="M46" s="1">
        <v>14610</v>
      </c>
      <c r="N46" s="1">
        <v>3240</v>
      </c>
      <c r="O46" s="1">
        <v>90</v>
      </c>
      <c r="P46" s="1">
        <v>63.75</v>
      </c>
      <c r="Q46" s="1">
        <v>62.5</v>
      </c>
      <c r="R46" s="1">
        <v>2</v>
      </c>
      <c r="S46" s="1">
        <v>4</v>
      </c>
      <c r="T46" s="1">
        <v>4</v>
      </c>
      <c r="U46" s="1">
        <v>10</v>
      </c>
      <c r="V46" s="1">
        <v>51.25</v>
      </c>
      <c r="W46" s="1">
        <v>90</v>
      </c>
      <c r="X46" s="1">
        <v>10</v>
      </c>
      <c r="Y46" s="1">
        <v>50.63</v>
      </c>
      <c r="Z46" s="1">
        <v>90</v>
      </c>
      <c r="AA46" s="1">
        <v>10</v>
      </c>
      <c r="AB46" s="1">
        <v>49.38</v>
      </c>
      <c r="AC46" s="1">
        <v>90</v>
      </c>
      <c r="AD46" s="1">
        <v>51.25</v>
      </c>
      <c r="AE46" s="1">
        <v>50.625</v>
      </c>
      <c r="AF46" s="1">
        <v>49.375</v>
      </c>
      <c r="AG46" s="1">
        <v>1.7</v>
      </c>
      <c r="AH46" s="1">
        <v>1</v>
      </c>
      <c r="AI46" s="1">
        <v>1.75</v>
      </c>
      <c r="AJ46" s="1">
        <v>2</v>
      </c>
      <c r="AK46" s="1">
        <v>1.75</v>
      </c>
      <c r="AL46" s="1">
        <v>1.75</v>
      </c>
      <c r="AO46" s="19"/>
      <c r="AP46" s="19"/>
      <c r="AQ46" s="19"/>
      <c r="AR46" s="19"/>
      <c r="AS46" s="19"/>
      <c r="AT46" s="19"/>
      <c r="AU46" s="19"/>
      <c r="AV46" s="19"/>
      <c r="AW46" s="19"/>
    </row>
    <row r="47" spans="4:70" x14ac:dyDescent="0.3">
      <c r="D47" s="1">
        <v>10</v>
      </c>
      <c r="E47" s="1">
        <v>4</v>
      </c>
      <c r="F47" s="1" t="s">
        <v>1</v>
      </c>
      <c r="G47" s="1">
        <v>5</v>
      </c>
      <c r="H47" s="1" t="s">
        <v>14</v>
      </c>
      <c r="I47" s="1">
        <v>1</v>
      </c>
      <c r="J47" s="1">
        <v>47325.999999998297</v>
      </c>
      <c r="K47" s="1">
        <v>29055.999999998301</v>
      </c>
      <c r="L47" s="1">
        <v>420</v>
      </c>
      <c r="M47" s="1">
        <v>14610</v>
      </c>
      <c r="N47" s="1">
        <v>3240</v>
      </c>
      <c r="O47" s="1">
        <v>90</v>
      </c>
      <c r="P47" s="1">
        <v>63.75</v>
      </c>
      <c r="Q47" s="1">
        <v>62.5</v>
      </c>
      <c r="R47" s="1">
        <v>2</v>
      </c>
      <c r="S47" s="1">
        <v>4</v>
      </c>
      <c r="T47" s="1">
        <v>4</v>
      </c>
      <c r="U47" s="1">
        <v>10</v>
      </c>
      <c r="V47" s="1">
        <v>51.25</v>
      </c>
      <c r="W47" s="1">
        <v>90</v>
      </c>
      <c r="X47" s="1">
        <v>10</v>
      </c>
      <c r="Y47" s="1">
        <v>50.63</v>
      </c>
      <c r="Z47" s="1">
        <v>90</v>
      </c>
      <c r="AA47" s="1">
        <v>10</v>
      </c>
      <c r="AB47" s="1">
        <v>49.38</v>
      </c>
      <c r="AC47" s="1">
        <v>90</v>
      </c>
      <c r="AD47" s="1">
        <v>51.25</v>
      </c>
      <c r="AE47" s="1">
        <v>50.625</v>
      </c>
      <c r="AF47" s="1">
        <v>49.375</v>
      </c>
      <c r="AG47" s="1">
        <v>1.7</v>
      </c>
      <c r="AH47" s="1">
        <v>1</v>
      </c>
      <c r="AI47" s="1">
        <v>1.75</v>
      </c>
      <c r="AJ47" s="1">
        <v>2</v>
      </c>
      <c r="AK47" s="1">
        <v>1.75</v>
      </c>
      <c r="AL47" s="1">
        <v>1.75</v>
      </c>
      <c r="AN47" t="s">
        <v>64</v>
      </c>
      <c r="AO47" s="19">
        <f>AVERAGE(AO43:AO45)</f>
        <v>40.28725</v>
      </c>
      <c r="AP47" s="19">
        <f t="shared" ref="AP47:AW47" si="5">AVERAGE(AP43:AP45)</f>
        <v>-1.3869999999999933</v>
      </c>
      <c r="AQ47" s="19">
        <f t="shared" si="5"/>
        <v>-36.796250000000001</v>
      </c>
      <c r="AR47" s="19">
        <f t="shared" si="5"/>
        <v>45.420999999999992</v>
      </c>
      <c r="AS47" s="19">
        <f t="shared" si="5"/>
        <v>2.7257499999999943</v>
      </c>
      <c r="AT47" s="19">
        <f t="shared" si="5"/>
        <v>-32.933250000000001</v>
      </c>
      <c r="AU47" s="19">
        <f t="shared" si="5"/>
        <v>43.541000000000011</v>
      </c>
      <c r="AV47" s="19">
        <f t="shared" si="5"/>
        <v>2.0740000000000158</v>
      </c>
      <c r="AW47" s="19">
        <f t="shared" si="5"/>
        <v>-33.58424999999999</v>
      </c>
    </row>
    <row r="48" spans="4:70" x14ac:dyDescent="0.3">
      <c r="D48" s="1">
        <v>10</v>
      </c>
      <c r="E48" s="1">
        <v>4</v>
      </c>
      <c r="F48" s="1" t="s">
        <v>1</v>
      </c>
      <c r="G48" s="1">
        <v>5</v>
      </c>
      <c r="H48" s="1" t="s">
        <v>14</v>
      </c>
      <c r="I48" s="1">
        <v>2</v>
      </c>
      <c r="J48" s="1">
        <v>47326</v>
      </c>
      <c r="K48" s="1">
        <v>29056</v>
      </c>
      <c r="L48" s="1">
        <v>420</v>
      </c>
      <c r="M48" s="1">
        <v>14610</v>
      </c>
      <c r="N48" s="1">
        <v>3240</v>
      </c>
      <c r="O48" s="1">
        <v>90</v>
      </c>
      <c r="P48" s="1">
        <v>63.75</v>
      </c>
      <c r="Q48" s="1">
        <v>62.5</v>
      </c>
      <c r="R48" s="1">
        <v>2</v>
      </c>
      <c r="S48" s="1">
        <v>4</v>
      </c>
      <c r="T48" s="1">
        <v>4</v>
      </c>
      <c r="U48" s="1">
        <v>10</v>
      </c>
      <c r="V48" s="1">
        <v>51.25</v>
      </c>
      <c r="W48" s="1">
        <v>90</v>
      </c>
      <c r="X48" s="1">
        <v>10</v>
      </c>
      <c r="Y48" s="1">
        <v>50.63</v>
      </c>
      <c r="Z48" s="1">
        <v>90</v>
      </c>
      <c r="AA48" s="1">
        <v>10</v>
      </c>
      <c r="AB48" s="1">
        <v>49.38</v>
      </c>
      <c r="AC48" s="1">
        <v>90</v>
      </c>
      <c r="AD48" s="1">
        <v>51.25</v>
      </c>
      <c r="AE48" s="1">
        <v>50.625</v>
      </c>
      <c r="AF48" s="1">
        <v>49.375</v>
      </c>
      <c r="AG48" s="1">
        <v>1.7</v>
      </c>
      <c r="AH48" s="1">
        <v>1</v>
      </c>
      <c r="AI48" s="1">
        <v>1.75</v>
      </c>
      <c r="AJ48" s="1">
        <v>2</v>
      </c>
      <c r="AK48" s="1">
        <v>1.75</v>
      </c>
      <c r="AL48" s="1">
        <v>1.75</v>
      </c>
    </row>
    <row r="49" spans="4:49" x14ac:dyDescent="0.3">
      <c r="D49" s="1">
        <v>10</v>
      </c>
      <c r="E49" s="1">
        <v>4</v>
      </c>
      <c r="F49" s="1" t="s">
        <v>1</v>
      </c>
      <c r="G49" s="1">
        <v>5</v>
      </c>
      <c r="H49" s="1" t="s">
        <v>14</v>
      </c>
      <c r="I49" s="1">
        <v>3</v>
      </c>
      <c r="J49" s="1">
        <v>56401</v>
      </c>
      <c r="K49" s="1">
        <v>43831</v>
      </c>
      <c r="L49" s="1">
        <v>420</v>
      </c>
      <c r="M49" s="1">
        <v>8910</v>
      </c>
      <c r="N49" s="1">
        <v>3240</v>
      </c>
      <c r="O49" s="1">
        <v>90</v>
      </c>
      <c r="P49" s="1">
        <v>81.25</v>
      </c>
      <c r="Q49" s="1">
        <v>62.5</v>
      </c>
      <c r="R49" s="1">
        <v>2</v>
      </c>
      <c r="S49" s="1">
        <v>4</v>
      </c>
      <c r="T49" s="1">
        <v>4</v>
      </c>
      <c r="U49" s="1">
        <v>10</v>
      </c>
      <c r="V49" s="1">
        <v>51.25</v>
      </c>
      <c r="W49" s="1">
        <v>90</v>
      </c>
      <c r="X49" s="1">
        <v>10</v>
      </c>
      <c r="Y49" s="1">
        <v>50.63</v>
      </c>
      <c r="Z49" s="1">
        <v>90</v>
      </c>
      <c r="AA49" s="1">
        <v>10</v>
      </c>
      <c r="AB49" s="1">
        <v>49.38</v>
      </c>
      <c r="AC49" s="1">
        <v>90</v>
      </c>
      <c r="AD49" s="1">
        <v>51.25</v>
      </c>
      <c r="AE49" s="1">
        <v>50.625</v>
      </c>
      <c r="AF49" s="1">
        <v>49.375</v>
      </c>
      <c r="AG49" s="1">
        <v>1.55</v>
      </c>
      <c r="AH49" s="1">
        <v>1</v>
      </c>
      <c r="AI49" s="1">
        <v>1.375</v>
      </c>
      <c r="AJ49" s="1">
        <v>2</v>
      </c>
      <c r="AK49" s="1">
        <v>1.5</v>
      </c>
      <c r="AL49" s="1">
        <v>1.25</v>
      </c>
    </row>
    <row r="50" spans="4:49" x14ac:dyDescent="0.3">
      <c r="D50" s="1">
        <v>10</v>
      </c>
      <c r="E50" s="1">
        <v>4</v>
      </c>
      <c r="F50" s="1" t="s">
        <v>1</v>
      </c>
      <c r="G50" s="1">
        <v>5</v>
      </c>
      <c r="H50" s="1" t="s">
        <v>14</v>
      </c>
      <c r="I50" s="1">
        <v>4</v>
      </c>
      <c r="J50" s="1">
        <v>56655</v>
      </c>
      <c r="K50" s="1">
        <v>36495</v>
      </c>
      <c r="L50" s="1">
        <v>420</v>
      </c>
      <c r="M50" s="1">
        <v>17460</v>
      </c>
      <c r="N50" s="1">
        <v>2280</v>
      </c>
      <c r="O50" s="1">
        <v>90</v>
      </c>
      <c r="P50" s="1">
        <v>57.5</v>
      </c>
      <c r="Q50" s="1">
        <v>75</v>
      </c>
      <c r="R50" s="1">
        <v>2</v>
      </c>
      <c r="S50" s="1">
        <v>4</v>
      </c>
      <c r="T50" s="1">
        <v>4</v>
      </c>
      <c r="U50" s="1">
        <v>10</v>
      </c>
      <c r="V50" s="1">
        <v>51.25</v>
      </c>
      <c r="W50" s="1">
        <v>90</v>
      </c>
      <c r="X50" s="1">
        <v>10</v>
      </c>
      <c r="Y50" s="1">
        <v>50.63</v>
      </c>
      <c r="Z50" s="1">
        <v>90</v>
      </c>
      <c r="AA50" s="1">
        <v>10</v>
      </c>
      <c r="AB50" s="1">
        <v>49.38</v>
      </c>
      <c r="AC50" s="1">
        <v>90</v>
      </c>
      <c r="AD50" s="1">
        <v>51.25</v>
      </c>
      <c r="AE50" s="1">
        <v>50.625</v>
      </c>
      <c r="AF50" s="1">
        <v>49.375</v>
      </c>
      <c r="AG50" s="1">
        <v>1.6</v>
      </c>
      <c r="AH50" s="1">
        <v>1</v>
      </c>
      <c r="AI50" s="1">
        <v>2</v>
      </c>
      <c r="AJ50" s="1">
        <v>1.5</v>
      </c>
      <c r="AK50" s="1">
        <v>2</v>
      </c>
      <c r="AL50" s="1">
        <v>2</v>
      </c>
    </row>
    <row r="51" spans="4:49" x14ac:dyDescent="0.3">
      <c r="D51" s="1">
        <v>10</v>
      </c>
      <c r="E51" s="1">
        <v>4</v>
      </c>
      <c r="F51" s="1" t="s">
        <v>1</v>
      </c>
      <c r="G51" s="1">
        <v>5</v>
      </c>
      <c r="H51" s="1" t="s">
        <v>14</v>
      </c>
      <c r="I51" s="1">
        <v>5</v>
      </c>
      <c r="J51" s="1">
        <v>68041.999999996697</v>
      </c>
      <c r="K51" s="1">
        <v>56431.999999996697</v>
      </c>
      <c r="L51" s="1">
        <v>420</v>
      </c>
      <c r="M51" s="1">
        <v>8910</v>
      </c>
      <c r="N51" s="1">
        <v>2280</v>
      </c>
      <c r="O51" s="1">
        <v>90</v>
      </c>
      <c r="P51" s="1">
        <v>81.25</v>
      </c>
      <c r="Q51" s="1">
        <v>75</v>
      </c>
      <c r="R51" s="1">
        <v>2</v>
      </c>
      <c r="S51" s="1">
        <v>4</v>
      </c>
      <c r="T51" s="1">
        <v>4</v>
      </c>
      <c r="U51" s="1">
        <v>10</v>
      </c>
      <c r="V51" s="1">
        <v>51.25</v>
      </c>
      <c r="W51" s="1">
        <v>90</v>
      </c>
      <c r="X51" s="1">
        <v>10</v>
      </c>
      <c r="Y51" s="1">
        <v>50.63</v>
      </c>
      <c r="Z51" s="1">
        <v>90</v>
      </c>
      <c r="AA51" s="1">
        <v>10</v>
      </c>
      <c r="AB51" s="1">
        <v>49.38</v>
      </c>
      <c r="AC51" s="1">
        <v>90</v>
      </c>
      <c r="AD51" s="1">
        <v>51.25</v>
      </c>
      <c r="AE51" s="1">
        <v>50.625</v>
      </c>
      <c r="AF51" s="1">
        <v>49.375</v>
      </c>
      <c r="AG51" s="1">
        <v>1.35</v>
      </c>
      <c r="AH51" s="1">
        <v>1</v>
      </c>
      <c r="AI51" s="1">
        <v>1.375</v>
      </c>
      <c r="AJ51" s="1">
        <v>1.5</v>
      </c>
      <c r="AK51" s="1">
        <v>1.5</v>
      </c>
      <c r="AL51" s="1">
        <v>1.25</v>
      </c>
      <c r="AO51" s="19"/>
      <c r="AP51" s="19"/>
      <c r="AQ51" s="19"/>
      <c r="AR51" s="19"/>
      <c r="AS51" s="19"/>
      <c r="AT51" s="19"/>
      <c r="AU51" s="19"/>
      <c r="AV51" s="19"/>
      <c r="AW51" s="19"/>
    </row>
    <row r="52" spans="4:49" x14ac:dyDescent="0.3">
      <c r="D52" s="1">
        <v>10</v>
      </c>
      <c r="E52" s="1">
        <v>8</v>
      </c>
      <c r="F52" s="1" t="s">
        <v>1</v>
      </c>
      <c r="G52" s="1">
        <v>5</v>
      </c>
      <c r="H52" s="1" t="s">
        <v>14</v>
      </c>
      <c r="I52" s="1">
        <v>0</v>
      </c>
      <c r="J52" s="1">
        <v>45706</v>
      </c>
      <c r="K52" s="1">
        <v>29056</v>
      </c>
      <c r="L52" s="1">
        <v>840</v>
      </c>
      <c r="M52" s="1">
        <v>12330</v>
      </c>
      <c r="N52" s="1">
        <v>3480</v>
      </c>
      <c r="O52" s="1">
        <v>80</v>
      </c>
      <c r="P52" s="1">
        <v>71.25</v>
      </c>
      <c r="Q52" s="1">
        <v>60</v>
      </c>
      <c r="R52" s="1">
        <v>2</v>
      </c>
      <c r="S52" s="1">
        <v>4</v>
      </c>
      <c r="T52" s="1">
        <v>4</v>
      </c>
      <c r="U52" s="1">
        <v>10</v>
      </c>
      <c r="V52" s="1">
        <v>55</v>
      </c>
      <c r="W52" s="1">
        <v>85</v>
      </c>
      <c r="X52" s="1">
        <v>15</v>
      </c>
      <c r="Y52" s="1">
        <v>58.44</v>
      </c>
      <c r="Z52" s="1">
        <v>87.5</v>
      </c>
      <c r="AA52" s="1">
        <v>20</v>
      </c>
      <c r="AB52" s="1">
        <v>55.63</v>
      </c>
      <c r="AC52" s="1">
        <v>82.5</v>
      </c>
      <c r="AD52" s="1">
        <v>55</v>
      </c>
      <c r="AE52" s="1">
        <v>58.4375</v>
      </c>
      <c r="AF52" s="1">
        <v>55.625</v>
      </c>
      <c r="AG52" s="1">
        <v>2.5499999999999998</v>
      </c>
      <c r="AH52" s="1">
        <v>1.5</v>
      </c>
      <c r="AI52" s="1">
        <v>2.375</v>
      </c>
      <c r="AJ52" s="1">
        <v>3.25</v>
      </c>
      <c r="AK52" s="1">
        <v>2.25</v>
      </c>
      <c r="AL52" s="1">
        <v>2.5</v>
      </c>
    </row>
    <row r="53" spans="4:49" x14ac:dyDescent="0.3">
      <c r="D53" s="1">
        <v>10</v>
      </c>
      <c r="E53" s="1">
        <v>8</v>
      </c>
      <c r="F53" s="1" t="s">
        <v>1</v>
      </c>
      <c r="G53" s="1">
        <v>5</v>
      </c>
      <c r="H53" s="1" t="s">
        <v>14</v>
      </c>
      <c r="I53" s="1">
        <v>1</v>
      </c>
      <c r="J53" s="1">
        <v>45705.999999999898</v>
      </c>
      <c r="K53" s="1">
        <v>29055.999999999902</v>
      </c>
      <c r="L53" s="1">
        <v>840</v>
      </c>
      <c r="M53" s="1">
        <v>12330</v>
      </c>
      <c r="N53" s="1">
        <v>3480</v>
      </c>
      <c r="O53" s="1">
        <v>80</v>
      </c>
      <c r="P53" s="1">
        <v>71.25</v>
      </c>
      <c r="Q53" s="1">
        <v>60</v>
      </c>
      <c r="R53" s="1">
        <v>2</v>
      </c>
      <c r="S53" s="1">
        <v>4</v>
      </c>
      <c r="T53" s="1">
        <v>4</v>
      </c>
      <c r="U53" s="1">
        <v>10</v>
      </c>
      <c r="V53" s="1">
        <v>55</v>
      </c>
      <c r="W53" s="1">
        <v>85</v>
      </c>
      <c r="X53" s="1">
        <v>15</v>
      </c>
      <c r="Y53" s="1">
        <v>58.44</v>
      </c>
      <c r="Z53" s="1">
        <v>87.5</v>
      </c>
      <c r="AA53" s="1">
        <v>20</v>
      </c>
      <c r="AB53" s="1">
        <v>55.63</v>
      </c>
      <c r="AC53" s="1">
        <v>82.5</v>
      </c>
      <c r="AD53" s="1">
        <v>55</v>
      </c>
      <c r="AE53" s="1">
        <v>58.4375</v>
      </c>
      <c r="AF53" s="1">
        <v>55.625</v>
      </c>
      <c r="AG53" s="1">
        <v>2.5499999999999998</v>
      </c>
      <c r="AH53" s="1">
        <v>1.5</v>
      </c>
      <c r="AI53" s="1">
        <v>2.375</v>
      </c>
      <c r="AJ53" s="1">
        <v>3.25</v>
      </c>
      <c r="AK53" s="1">
        <v>2.25</v>
      </c>
      <c r="AL53" s="1">
        <v>2.5</v>
      </c>
    </row>
    <row r="54" spans="4:49" x14ac:dyDescent="0.3">
      <c r="D54" s="1">
        <v>10</v>
      </c>
      <c r="E54" s="1">
        <v>8</v>
      </c>
      <c r="F54" s="1" t="s">
        <v>1</v>
      </c>
      <c r="G54" s="1">
        <v>5</v>
      </c>
      <c r="H54" s="1" t="s">
        <v>14</v>
      </c>
      <c r="I54" s="1">
        <v>2</v>
      </c>
      <c r="J54" s="1">
        <v>48474</v>
      </c>
      <c r="K54" s="1">
        <v>30774</v>
      </c>
      <c r="L54" s="1">
        <v>630</v>
      </c>
      <c r="M54" s="1">
        <v>13470</v>
      </c>
      <c r="N54" s="1">
        <v>3600</v>
      </c>
      <c r="O54" s="1">
        <v>85</v>
      </c>
      <c r="P54" s="1">
        <v>68.75</v>
      </c>
      <c r="Q54" s="1">
        <v>57.5</v>
      </c>
      <c r="R54" s="1">
        <v>2</v>
      </c>
      <c r="S54" s="1">
        <v>4</v>
      </c>
      <c r="T54" s="1">
        <v>4</v>
      </c>
      <c r="U54" s="1">
        <v>10</v>
      </c>
      <c r="V54" s="1">
        <v>55</v>
      </c>
      <c r="W54" s="1">
        <v>85</v>
      </c>
      <c r="X54" s="1">
        <v>15</v>
      </c>
      <c r="Y54" s="1">
        <v>58.44</v>
      </c>
      <c r="Z54" s="1">
        <v>87.5</v>
      </c>
      <c r="AA54" s="1">
        <v>20</v>
      </c>
      <c r="AB54" s="1">
        <v>55.63</v>
      </c>
      <c r="AC54" s="1">
        <v>82.5</v>
      </c>
      <c r="AD54" s="1">
        <v>55</v>
      </c>
      <c r="AE54" s="1">
        <v>58.4375</v>
      </c>
      <c r="AF54" s="1">
        <v>55.625</v>
      </c>
      <c r="AG54" s="1">
        <v>2.65</v>
      </c>
      <c r="AH54" s="1">
        <v>1</v>
      </c>
      <c r="AI54" s="1">
        <v>2.625</v>
      </c>
      <c r="AJ54" s="1">
        <v>3.5</v>
      </c>
      <c r="AK54" s="1">
        <v>2</v>
      </c>
      <c r="AL54" s="1">
        <v>3.25</v>
      </c>
    </row>
    <row r="55" spans="4:49" x14ac:dyDescent="0.3">
      <c r="D55" s="1">
        <v>10</v>
      </c>
      <c r="E55" s="1">
        <v>8</v>
      </c>
      <c r="F55" s="1" t="s">
        <v>1</v>
      </c>
      <c r="G55" s="1">
        <v>5</v>
      </c>
      <c r="H55" s="1" t="s">
        <v>14</v>
      </c>
      <c r="I55" s="1">
        <v>3</v>
      </c>
      <c r="J55" s="1">
        <v>56671</v>
      </c>
      <c r="K55" s="1">
        <v>43831</v>
      </c>
      <c r="L55" s="1">
        <v>630</v>
      </c>
      <c r="M55" s="1">
        <v>8850</v>
      </c>
      <c r="N55" s="1">
        <v>3360</v>
      </c>
      <c r="O55" s="1">
        <v>85</v>
      </c>
      <c r="P55" s="1">
        <v>81.25</v>
      </c>
      <c r="Q55" s="1">
        <v>62.5</v>
      </c>
      <c r="R55" s="1">
        <v>2</v>
      </c>
      <c r="S55" s="1">
        <v>4</v>
      </c>
      <c r="T55" s="1">
        <v>4</v>
      </c>
      <c r="U55" s="1">
        <v>10</v>
      </c>
      <c r="V55" s="1">
        <v>55</v>
      </c>
      <c r="W55" s="1">
        <v>85</v>
      </c>
      <c r="X55" s="1">
        <v>15</v>
      </c>
      <c r="Y55" s="1">
        <v>58.44</v>
      </c>
      <c r="Z55" s="1">
        <v>87.5</v>
      </c>
      <c r="AA55" s="1">
        <v>20</v>
      </c>
      <c r="AB55" s="1">
        <v>55.63</v>
      </c>
      <c r="AC55" s="1">
        <v>82.5</v>
      </c>
      <c r="AD55" s="1">
        <v>55</v>
      </c>
      <c r="AE55" s="1">
        <v>58.4375</v>
      </c>
      <c r="AF55" s="1">
        <v>55.625</v>
      </c>
      <c r="AG55" s="1">
        <v>2.0499999999999998</v>
      </c>
      <c r="AH55" s="1">
        <v>1</v>
      </c>
      <c r="AI55" s="1">
        <v>1.625</v>
      </c>
      <c r="AJ55" s="1">
        <v>3</v>
      </c>
      <c r="AK55" s="1">
        <v>1.75</v>
      </c>
      <c r="AL55" s="1">
        <v>1.5</v>
      </c>
    </row>
    <row r="56" spans="4:49" x14ac:dyDescent="0.3">
      <c r="D56" s="1">
        <v>10</v>
      </c>
      <c r="E56" s="1">
        <v>8</v>
      </c>
      <c r="F56" s="1" t="s">
        <v>1</v>
      </c>
      <c r="G56" s="1">
        <v>5</v>
      </c>
      <c r="H56" s="1" t="s">
        <v>14</v>
      </c>
      <c r="I56" s="1">
        <v>5</v>
      </c>
      <c r="J56" s="1">
        <v>69334.999999997599</v>
      </c>
      <c r="K56" s="1">
        <v>57334.999999997599</v>
      </c>
      <c r="L56" s="1">
        <v>630</v>
      </c>
      <c r="M56" s="1">
        <v>8850</v>
      </c>
      <c r="N56" s="1">
        <v>2520</v>
      </c>
      <c r="O56" s="1">
        <v>85</v>
      </c>
      <c r="P56" s="1">
        <v>81.25</v>
      </c>
      <c r="Q56" s="1">
        <v>72.5</v>
      </c>
      <c r="R56" s="1">
        <v>2</v>
      </c>
      <c r="S56" s="1">
        <v>4</v>
      </c>
      <c r="T56" s="1">
        <v>4</v>
      </c>
      <c r="U56" s="1">
        <v>10</v>
      </c>
      <c r="V56" s="1">
        <v>55</v>
      </c>
      <c r="W56" s="1">
        <v>85</v>
      </c>
      <c r="X56" s="1">
        <v>15</v>
      </c>
      <c r="Y56" s="1">
        <v>58.44</v>
      </c>
      <c r="Z56" s="1">
        <v>87.5</v>
      </c>
      <c r="AA56" s="1">
        <v>20</v>
      </c>
      <c r="AB56" s="1">
        <v>55.63</v>
      </c>
      <c r="AC56" s="1">
        <v>82.5</v>
      </c>
      <c r="AD56" s="1">
        <v>55</v>
      </c>
      <c r="AE56" s="1">
        <v>58.4375</v>
      </c>
      <c r="AF56" s="1">
        <v>55.625</v>
      </c>
      <c r="AG56" s="1">
        <v>1.65</v>
      </c>
      <c r="AH56" s="1">
        <v>1</v>
      </c>
      <c r="AI56" s="1">
        <v>1.625</v>
      </c>
      <c r="AJ56" s="1">
        <v>2</v>
      </c>
      <c r="AK56" s="1">
        <v>1.75</v>
      </c>
      <c r="AL56" s="1">
        <v>1.5</v>
      </c>
    </row>
    <row r="57" spans="4:49" x14ac:dyDescent="0.3">
      <c r="D57" s="1">
        <v>10</v>
      </c>
      <c r="E57" s="1">
        <v>8</v>
      </c>
      <c r="F57" s="1" t="s">
        <v>1</v>
      </c>
      <c r="G57" s="1">
        <v>5</v>
      </c>
      <c r="H57" s="1" t="s">
        <v>14</v>
      </c>
      <c r="I57" s="1">
        <v>4</v>
      </c>
      <c r="J57" s="1">
        <v>48127</v>
      </c>
      <c r="K57" s="1">
        <v>29797</v>
      </c>
      <c r="L57" s="1">
        <v>840</v>
      </c>
      <c r="M57" s="1">
        <v>14970</v>
      </c>
      <c r="N57" s="1">
        <v>2520</v>
      </c>
      <c r="O57" s="1">
        <v>80</v>
      </c>
      <c r="P57" s="1">
        <v>66.25</v>
      </c>
      <c r="Q57" s="1">
        <v>72.5</v>
      </c>
      <c r="R57" s="1">
        <v>2</v>
      </c>
      <c r="S57" s="1">
        <v>4</v>
      </c>
      <c r="T57" s="1">
        <v>4</v>
      </c>
      <c r="U57" s="1">
        <v>10</v>
      </c>
      <c r="V57" s="1">
        <v>55</v>
      </c>
      <c r="W57" s="1">
        <v>85</v>
      </c>
      <c r="X57" s="1">
        <v>15</v>
      </c>
      <c r="Y57" s="1">
        <v>58.44</v>
      </c>
      <c r="Z57" s="1">
        <v>87.5</v>
      </c>
      <c r="AA57" s="1">
        <v>20</v>
      </c>
      <c r="AB57" s="1">
        <v>55.63</v>
      </c>
      <c r="AC57" s="1">
        <v>82.5</v>
      </c>
      <c r="AD57" s="1">
        <v>55</v>
      </c>
      <c r="AE57" s="1">
        <v>58.4375</v>
      </c>
      <c r="AF57" s="1">
        <v>55.625</v>
      </c>
      <c r="AG57" s="1">
        <v>2.25</v>
      </c>
      <c r="AH57" s="1">
        <v>1.5</v>
      </c>
      <c r="AI57" s="1">
        <v>2.875</v>
      </c>
      <c r="AJ57" s="1">
        <v>2</v>
      </c>
      <c r="AK57" s="1">
        <v>2.75</v>
      </c>
      <c r="AL57" s="1">
        <v>3</v>
      </c>
    </row>
    <row r="58" spans="4:49" x14ac:dyDescent="0.3">
      <c r="D58" s="1">
        <v>10</v>
      </c>
      <c r="E58" s="1">
        <v>4</v>
      </c>
      <c r="F58" s="1" t="s">
        <v>1</v>
      </c>
      <c r="G58" s="1">
        <v>6</v>
      </c>
      <c r="H58" s="1" t="s">
        <v>14</v>
      </c>
      <c r="I58" s="1">
        <v>0</v>
      </c>
      <c r="J58" s="1">
        <v>36989</v>
      </c>
      <c r="K58" s="1">
        <v>30839</v>
      </c>
      <c r="L58" s="1">
        <v>2520</v>
      </c>
      <c r="M58" s="1">
        <v>3480</v>
      </c>
      <c r="N58" s="1">
        <v>150</v>
      </c>
      <c r="O58" s="1">
        <v>76</v>
      </c>
      <c r="P58" s="1">
        <v>86.67</v>
      </c>
      <c r="Q58" s="1">
        <v>90</v>
      </c>
      <c r="R58" s="1">
        <v>5</v>
      </c>
      <c r="S58" s="1">
        <v>3</v>
      </c>
      <c r="T58" s="1">
        <v>2</v>
      </c>
      <c r="U58" s="1">
        <v>12</v>
      </c>
      <c r="V58" s="1">
        <v>48</v>
      </c>
      <c r="W58" s="1">
        <v>82</v>
      </c>
      <c r="X58" s="1">
        <v>10</v>
      </c>
      <c r="Y58" s="1">
        <v>50.83</v>
      </c>
      <c r="Z58" s="1">
        <v>90</v>
      </c>
      <c r="AA58" s="1">
        <v>10</v>
      </c>
      <c r="AB58" s="1">
        <v>50</v>
      </c>
      <c r="AC58" s="1">
        <v>90</v>
      </c>
      <c r="AD58" s="1">
        <v>48</v>
      </c>
      <c r="AE58" s="1">
        <v>50.8333333333333</v>
      </c>
      <c r="AF58" s="1">
        <v>50</v>
      </c>
      <c r="AG58" s="1">
        <v>1.25</v>
      </c>
      <c r="AH58" s="1">
        <v>1.4</v>
      </c>
      <c r="AI58" s="1">
        <v>1.1666666666666601</v>
      </c>
      <c r="AJ58" s="1">
        <v>1</v>
      </c>
      <c r="AK58" s="1">
        <v>1.3333333333333299</v>
      </c>
      <c r="AL58" s="1">
        <v>1</v>
      </c>
    </row>
    <row r="59" spans="4:49" x14ac:dyDescent="0.3">
      <c r="D59" s="1">
        <v>10</v>
      </c>
      <c r="E59" s="1">
        <v>4</v>
      </c>
      <c r="F59" s="1" t="s">
        <v>1</v>
      </c>
      <c r="G59" s="1">
        <v>6</v>
      </c>
      <c r="H59" s="1" t="s">
        <v>14</v>
      </c>
      <c r="I59" s="1">
        <v>1</v>
      </c>
      <c r="J59" s="1">
        <v>45704</v>
      </c>
      <c r="K59" s="1">
        <v>22964</v>
      </c>
      <c r="L59" s="1">
        <v>8820</v>
      </c>
      <c r="M59" s="1">
        <v>13770</v>
      </c>
      <c r="N59" s="1">
        <v>150</v>
      </c>
      <c r="O59" s="1">
        <v>16</v>
      </c>
      <c r="P59" s="1">
        <v>51.67</v>
      </c>
      <c r="Q59" s="1">
        <v>90</v>
      </c>
      <c r="R59" s="1">
        <v>5</v>
      </c>
      <c r="S59" s="1">
        <v>3</v>
      </c>
      <c r="T59" s="1">
        <v>2</v>
      </c>
      <c r="U59" s="1">
        <v>12</v>
      </c>
      <c r="V59" s="1">
        <v>48</v>
      </c>
      <c r="W59" s="1">
        <v>82</v>
      </c>
      <c r="X59" s="1">
        <v>10</v>
      </c>
      <c r="Y59" s="1">
        <v>50.83</v>
      </c>
      <c r="Z59" s="1">
        <v>90</v>
      </c>
      <c r="AA59" s="1">
        <v>10</v>
      </c>
      <c r="AB59" s="1">
        <v>50</v>
      </c>
      <c r="AC59" s="1">
        <v>90</v>
      </c>
      <c r="AD59" s="1">
        <v>48</v>
      </c>
      <c r="AE59" s="1">
        <v>50.8333333333333</v>
      </c>
      <c r="AF59" s="1">
        <v>50</v>
      </c>
      <c r="AG59" s="1">
        <v>1.95</v>
      </c>
      <c r="AH59" s="1">
        <v>2.4</v>
      </c>
      <c r="AI59" s="1">
        <v>1.8333333333333299</v>
      </c>
      <c r="AJ59" s="1">
        <v>1</v>
      </c>
      <c r="AK59" s="1">
        <v>1.6666666666666601</v>
      </c>
      <c r="AL59" s="1">
        <v>2</v>
      </c>
    </row>
    <row r="60" spans="4:49" x14ac:dyDescent="0.3">
      <c r="D60" s="1">
        <v>10</v>
      </c>
      <c r="E60" s="1">
        <v>4</v>
      </c>
      <c r="F60" s="1" t="s">
        <v>1</v>
      </c>
      <c r="G60" s="1">
        <v>6</v>
      </c>
      <c r="H60" s="1" t="s">
        <v>14</v>
      </c>
      <c r="I60" s="1">
        <v>2</v>
      </c>
      <c r="J60" s="1">
        <v>41967</v>
      </c>
      <c r="K60" s="1">
        <v>29517</v>
      </c>
      <c r="L60" s="1">
        <v>1890</v>
      </c>
      <c r="M60" s="1">
        <v>10410</v>
      </c>
      <c r="N60" s="1">
        <v>150</v>
      </c>
      <c r="O60" s="1">
        <v>82</v>
      </c>
      <c r="P60" s="1">
        <v>65</v>
      </c>
      <c r="Q60" s="1">
        <v>90</v>
      </c>
      <c r="R60" s="1">
        <v>5</v>
      </c>
      <c r="S60" s="1">
        <v>3</v>
      </c>
      <c r="T60" s="1">
        <v>2</v>
      </c>
      <c r="U60" s="1">
        <v>12</v>
      </c>
      <c r="V60" s="1">
        <v>48</v>
      </c>
      <c r="W60" s="1">
        <v>82</v>
      </c>
      <c r="X60" s="1">
        <v>10</v>
      </c>
      <c r="Y60" s="1">
        <v>50.83</v>
      </c>
      <c r="Z60" s="1">
        <v>90</v>
      </c>
      <c r="AA60" s="1">
        <v>10</v>
      </c>
      <c r="AB60" s="1">
        <v>50</v>
      </c>
      <c r="AC60" s="1">
        <v>90</v>
      </c>
      <c r="AD60" s="1">
        <v>48</v>
      </c>
      <c r="AE60" s="1">
        <v>50.8333333333333</v>
      </c>
      <c r="AF60" s="1">
        <v>50</v>
      </c>
      <c r="AG60" s="1">
        <v>1.2</v>
      </c>
      <c r="AH60" s="1">
        <v>1</v>
      </c>
      <c r="AI60" s="1">
        <v>1.6666666666666601</v>
      </c>
      <c r="AJ60" s="1">
        <v>1</v>
      </c>
      <c r="AK60" s="1">
        <v>1.6666666666666601</v>
      </c>
      <c r="AL60" s="1">
        <v>1.6666666666666601</v>
      </c>
    </row>
    <row r="61" spans="4:49" x14ac:dyDescent="0.3">
      <c r="D61" s="1">
        <v>10</v>
      </c>
      <c r="E61" s="1">
        <v>4</v>
      </c>
      <c r="F61" s="1" t="s">
        <v>1</v>
      </c>
      <c r="G61" s="1">
        <v>6</v>
      </c>
      <c r="H61" s="1" t="s">
        <v>14</v>
      </c>
      <c r="I61" s="1">
        <v>3</v>
      </c>
      <c r="J61" s="1">
        <v>36989</v>
      </c>
      <c r="K61" s="1">
        <v>30839</v>
      </c>
      <c r="L61" s="1">
        <v>2520</v>
      </c>
      <c r="M61" s="1">
        <v>3480</v>
      </c>
      <c r="N61" s="1">
        <v>150</v>
      </c>
      <c r="O61" s="1">
        <v>76</v>
      </c>
      <c r="P61" s="1">
        <v>86.67</v>
      </c>
      <c r="Q61" s="1">
        <v>90</v>
      </c>
      <c r="R61" s="1">
        <v>5</v>
      </c>
      <c r="S61" s="1">
        <v>3</v>
      </c>
      <c r="T61" s="1">
        <v>2</v>
      </c>
      <c r="U61" s="1">
        <v>12</v>
      </c>
      <c r="V61" s="1">
        <v>48</v>
      </c>
      <c r="W61" s="1">
        <v>82</v>
      </c>
      <c r="X61" s="1">
        <v>10</v>
      </c>
      <c r="Y61" s="1">
        <v>50.83</v>
      </c>
      <c r="Z61" s="1">
        <v>90</v>
      </c>
      <c r="AA61" s="1">
        <v>10</v>
      </c>
      <c r="AB61" s="1">
        <v>50</v>
      </c>
      <c r="AC61" s="1">
        <v>90</v>
      </c>
      <c r="AD61" s="1">
        <v>48</v>
      </c>
      <c r="AE61" s="1">
        <v>50.8333333333333</v>
      </c>
      <c r="AF61" s="1">
        <v>50</v>
      </c>
      <c r="AG61" s="1">
        <v>1.25</v>
      </c>
      <c r="AH61" s="1">
        <v>1.4</v>
      </c>
      <c r="AI61" s="1">
        <v>1.1666666666666601</v>
      </c>
      <c r="AJ61" s="1">
        <v>1</v>
      </c>
      <c r="AK61" s="1">
        <v>1.3333333333333299</v>
      </c>
      <c r="AL61" s="1">
        <v>1</v>
      </c>
    </row>
    <row r="62" spans="4:49" x14ac:dyDescent="0.3">
      <c r="D62" s="1">
        <v>10</v>
      </c>
      <c r="E62" s="1">
        <v>4</v>
      </c>
      <c r="F62" s="1" t="s">
        <v>1</v>
      </c>
      <c r="G62" s="1">
        <v>6</v>
      </c>
      <c r="H62" s="1" t="s">
        <v>14</v>
      </c>
      <c r="I62" s="1">
        <v>4</v>
      </c>
      <c r="J62" s="1">
        <v>36989</v>
      </c>
      <c r="K62" s="1">
        <v>30839</v>
      </c>
      <c r="L62" s="1">
        <v>2520</v>
      </c>
      <c r="M62" s="1">
        <v>3480</v>
      </c>
      <c r="N62" s="1">
        <v>150</v>
      </c>
      <c r="O62" s="1">
        <v>76</v>
      </c>
      <c r="P62" s="1">
        <v>86.67</v>
      </c>
      <c r="Q62" s="1">
        <v>90</v>
      </c>
      <c r="R62" s="1">
        <v>5</v>
      </c>
      <c r="S62" s="1">
        <v>3</v>
      </c>
      <c r="T62" s="1">
        <v>2</v>
      </c>
      <c r="U62" s="1">
        <v>12</v>
      </c>
      <c r="V62" s="1">
        <v>48</v>
      </c>
      <c r="W62" s="1">
        <v>82</v>
      </c>
      <c r="X62" s="1">
        <v>10</v>
      </c>
      <c r="Y62" s="1">
        <v>50.83</v>
      </c>
      <c r="Z62" s="1">
        <v>90</v>
      </c>
      <c r="AA62" s="1">
        <v>10</v>
      </c>
      <c r="AB62" s="1">
        <v>50</v>
      </c>
      <c r="AC62" s="1">
        <v>90</v>
      </c>
      <c r="AD62" s="1">
        <v>48</v>
      </c>
      <c r="AE62" s="1">
        <v>50.8333333333333</v>
      </c>
      <c r="AF62" s="1">
        <v>50</v>
      </c>
      <c r="AG62" s="1">
        <v>1.25</v>
      </c>
      <c r="AH62" s="1">
        <v>1.4</v>
      </c>
      <c r="AI62" s="1">
        <v>1.1666666666666601</v>
      </c>
      <c r="AJ62" s="1">
        <v>1</v>
      </c>
      <c r="AK62" s="1">
        <v>1.3333333333333299</v>
      </c>
      <c r="AL62" s="1">
        <v>1</v>
      </c>
    </row>
    <row r="63" spans="4:49" x14ac:dyDescent="0.3">
      <c r="D63" s="1">
        <v>10</v>
      </c>
      <c r="E63" s="1">
        <v>4</v>
      </c>
      <c r="F63" s="1" t="s">
        <v>1</v>
      </c>
      <c r="G63" s="1">
        <v>6</v>
      </c>
      <c r="H63" s="1" t="s">
        <v>14</v>
      </c>
      <c r="I63" s="1">
        <v>5</v>
      </c>
      <c r="J63" s="1">
        <v>45727.999999999898</v>
      </c>
      <c r="K63" s="1">
        <v>40207.999999999898</v>
      </c>
      <c r="L63" s="1">
        <v>1890</v>
      </c>
      <c r="M63" s="1">
        <v>3480</v>
      </c>
      <c r="N63" s="1">
        <v>150</v>
      </c>
      <c r="O63" s="1">
        <v>82</v>
      </c>
      <c r="P63" s="1">
        <v>86.67</v>
      </c>
      <c r="Q63" s="1">
        <v>90</v>
      </c>
      <c r="R63" s="1">
        <v>5</v>
      </c>
      <c r="S63" s="1">
        <v>3</v>
      </c>
      <c r="T63" s="1">
        <v>2</v>
      </c>
      <c r="U63" s="1">
        <v>12</v>
      </c>
      <c r="V63" s="1">
        <v>48</v>
      </c>
      <c r="W63" s="1">
        <v>82</v>
      </c>
      <c r="X63" s="1">
        <v>10</v>
      </c>
      <c r="Y63" s="1">
        <v>50.83</v>
      </c>
      <c r="Z63" s="1">
        <v>90</v>
      </c>
      <c r="AA63" s="1">
        <v>10</v>
      </c>
      <c r="AB63" s="1">
        <v>50</v>
      </c>
      <c r="AC63" s="1">
        <v>90</v>
      </c>
      <c r="AD63" s="1">
        <v>48</v>
      </c>
      <c r="AE63" s="1">
        <v>50.8333333333333</v>
      </c>
      <c r="AF63" s="1">
        <v>50</v>
      </c>
      <c r="AG63" s="1">
        <v>1.05</v>
      </c>
      <c r="AH63" s="1">
        <v>1</v>
      </c>
      <c r="AI63" s="1">
        <v>1.1666666666666601</v>
      </c>
      <c r="AJ63" s="1">
        <v>1</v>
      </c>
      <c r="AK63" s="1">
        <v>1.3333333333333299</v>
      </c>
      <c r="AL63" s="1">
        <v>1</v>
      </c>
    </row>
    <row r="64" spans="4:49" x14ac:dyDescent="0.3">
      <c r="D64" s="1">
        <v>10</v>
      </c>
      <c r="E64" s="1">
        <v>8</v>
      </c>
      <c r="F64" s="1" t="s">
        <v>1</v>
      </c>
      <c r="G64" s="1">
        <v>6</v>
      </c>
      <c r="H64" s="1" t="s">
        <v>14</v>
      </c>
      <c r="I64" s="1">
        <v>0</v>
      </c>
      <c r="J64" s="1">
        <v>38856</v>
      </c>
      <c r="K64" s="1">
        <v>26856</v>
      </c>
      <c r="L64" s="1">
        <v>2310</v>
      </c>
      <c r="M64" s="1">
        <v>9270</v>
      </c>
      <c r="N64" s="1">
        <v>420</v>
      </c>
      <c r="O64" s="1">
        <v>78</v>
      </c>
      <c r="P64" s="1">
        <v>71.67</v>
      </c>
      <c r="Q64" s="1">
        <v>75</v>
      </c>
      <c r="R64" s="1">
        <v>5</v>
      </c>
      <c r="S64" s="1">
        <v>3</v>
      </c>
      <c r="T64" s="1">
        <v>2</v>
      </c>
      <c r="U64" s="1">
        <v>8</v>
      </c>
      <c r="V64" s="1">
        <v>53</v>
      </c>
      <c r="W64" s="1">
        <v>88</v>
      </c>
      <c r="X64" s="1">
        <v>10</v>
      </c>
      <c r="Y64" s="1">
        <v>55.83</v>
      </c>
      <c r="Z64" s="1">
        <v>90</v>
      </c>
      <c r="AA64" s="1">
        <v>10</v>
      </c>
      <c r="AB64" s="1">
        <v>50</v>
      </c>
      <c r="AC64" s="1">
        <v>85</v>
      </c>
      <c r="AD64" s="1">
        <v>53</v>
      </c>
      <c r="AE64" s="1">
        <v>55.8333333333333</v>
      </c>
      <c r="AF64" s="1">
        <v>50</v>
      </c>
      <c r="AG64" s="1">
        <v>1.75</v>
      </c>
      <c r="AH64" s="1">
        <v>1.8</v>
      </c>
      <c r="AI64" s="1">
        <v>1.8333333333333299</v>
      </c>
      <c r="AJ64" s="1">
        <v>1.5</v>
      </c>
      <c r="AK64" s="1">
        <v>1.6666666666666601</v>
      </c>
      <c r="AL64" s="1">
        <v>2</v>
      </c>
    </row>
    <row r="65" spans="4:72" x14ac:dyDescent="0.3">
      <c r="D65" s="1">
        <v>10</v>
      </c>
      <c r="E65" s="1">
        <v>8</v>
      </c>
      <c r="F65" s="1" t="s">
        <v>1</v>
      </c>
      <c r="G65" s="1">
        <v>6</v>
      </c>
      <c r="H65" s="1" t="s">
        <v>14</v>
      </c>
      <c r="I65" s="1">
        <v>1</v>
      </c>
      <c r="J65" s="1">
        <v>49346</v>
      </c>
      <c r="K65" s="1">
        <v>22496</v>
      </c>
      <c r="L65" s="1">
        <v>7560</v>
      </c>
      <c r="M65" s="1">
        <v>18360</v>
      </c>
      <c r="N65" s="1">
        <v>930</v>
      </c>
      <c r="O65" s="1">
        <v>28</v>
      </c>
      <c r="P65" s="1">
        <v>36.67</v>
      </c>
      <c r="Q65" s="1">
        <v>50</v>
      </c>
      <c r="R65" s="1">
        <v>5</v>
      </c>
      <c r="S65" s="1">
        <v>3</v>
      </c>
      <c r="T65" s="1">
        <v>2</v>
      </c>
      <c r="U65" s="1">
        <v>8</v>
      </c>
      <c r="V65" s="1">
        <v>53</v>
      </c>
      <c r="W65" s="1">
        <v>88</v>
      </c>
      <c r="X65" s="1">
        <v>10</v>
      </c>
      <c r="Y65" s="1">
        <v>55.83</v>
      </c>
      <c r="Z65" s="1">
        <v>90</v>
      </c>
      <c r="AA65" s="1">
        <v>10</v>
      </c>
      <c r="AB65" s="1">
        <v>50</v>
      </c>
      <c r="AC65" s="1">
        <v>85</v>
      </c>
      <c r="AD65" s="1">
        <v>53</v>
      </c>
      <c r="AE65" s="1">
        <v>55.8333333333333</v>
      </c>
      <c r="AF65" s="1">
        <v>50</v>
      </c>
      <c r="AG65" s="1">
        <v>3.8</v>
      </c>
      <c r="AH65" s="1">
        <v>4.2</v>
      </c>
      <c r="AI65" s="1">
        <v>4</v>
      </c>
      <c r="AJ65" s="1">
        <v>2.5</v>
      </c>
      <c r="AK65" s="1">
        <v>4.3333333333333304</v>
      </c>
      <c r="AL65" s="1">
        <v>3.6666666666666599</v>
      </c>
    </row>
    <row r="66" spans="4:72" x14ac:dyDescent="0.3">
      <c r="D66" s="1">
        <v>10</v>
      </c>
      <c r="E66" s="1">
        <v>8</v>
      </c>
      <c r="F66" s="1" t="s">
        <v>1</v>
      </c>
      <c r="G66" s="1">
        <v>6</v>
      </c>
      <c r="H66" s="1" t="s">
        <v>14</v>
      </c>
      <c r="I66" s="1">
        <v>2</v>
      </c>
      <c r="J66" s="1">
        <v>41390.999999999898</v>
      </c>
      <c r="K66" s="1">
        <v>28610.999999999902</v>
      </c>
      <c r="L66" s="1">
        <v>1260</v>
      </c>
      <c r="M66" s="1">
        <v>11100</v>
      </c>
      <c r="N66" s="1">
        <v>420</v>
      </c>
      <c r="O66" s="1">
        <v>88</v>
      </c>
      <c r="P66" s="1">
        <v>63.33</v>
      </c>
      <c r="Q66" s="1">
        <v>75</v>
      </c>
      <c r="R66" s="1">
        <v>5</v>
      </c>
      <c r="S66" s="1">
        <v>3</v>
      </c>
      <c r="T66" s="1">
        <v>2</v>
      </c>
      <c r="U66" s="1">
        <v>8</v>
      </c>
      <c r="V66" s="1">
        <v>53</v>
      </c>
      <c r="W66" s="1">
        <v>88</v>
      </c>
      <c r="X66" s="1">
        <v>10</v>
      </c>
      <c r="Y66" s="1">
        <v>55.83</v>
      </c>
      <c r="Z66" s="1">
        <v>90</v>
      </c>
      <c r="AA66" s="1">
        <v>10</v>
      </c>
      <c r="AB66" s="1">
        <v>50</v>
      </c>
      <c r="AC66" s="1">
        <v>85</v>
      </c>
      <c r="AD66" s="1">
        <v>53</v>
      </c>
      <c r="AE66" s="1">
        <v>55.8333333333333</v>
      </c>
      <c r="AF66" s="1">
        <v>50</v>
      </c>
      <c r="AG66" s="1">
        <v>1.55</v>
      </c>
      <c r="AH66" s="1">
        <v>1</v>
      </c>
      <c r="AI66" s="1">
        <v>2.5</v>
      </c>
      <c r="AJ66" s="1">
        <v>1.5</v>
      </c>
      <c r="AK66" s="1">
        <v>3</v>
      </c>
      <c r="AL66" s="1">
        <v>2</v>
      </c>
    </row>
    <row r="67" spans="4:72" x14ac:dyDescent="0.3">
      <c r="D67" s="1">
        <v>10</v>
      </c>
      <c r="E67" s="1">
        <v>8</v>
      </c>
      <c r="F67" s="1" t="s">
        <v>1</v>
      </c>
      <c r="G67" s="1">
        <v>6</v>
      </c>
      <c r="H67" s="1" t="s">
        <v>14</v>
      </c>
      <c r="I67" s="1">
        <v>3</v>
      </c>
      <c r="J67" s="1">
        <v>46833.999999999898</v>
      </c>
      <c r="K67" s="1">
        <v>39093.999999999898</v>
      </c>
      <c r="L67" s="1">
        <v>1890</v>
      </c>
      <c r="M67" s="1">
        <v>5460</v>
      </c>
      <c r="N67" s="1">
        <v>390</v>
      </c>
      <c r="O67" s="1">
        <v>82</v>
      </c>
      <c r="P67" s="1">
        <v>83.33</v>
      </c>
      <c r="Q67" s="1">
        <v>50</v>
      </c>
      <c r="R67" s="1">
        <v>5</v>
      </c>
      <c r="S67" s="1">
        <v>3</v>
      </c>
      <c r="T67" s="1">
        <v>2</v>
      </c>
      <c r="U67" s="1">
        <v>8</v>
      </c>
      <c r="V67" s="1">
        <v>53</v>
      </c>
      <c r="W67" s="1">
        <v>88</v>
      </c>
      <c r="X67" s="1">
        <v>10</v>
      </c>
      <c r="Y67" s="1">
        <v>55.83</v>
      </c>
      <c r="Z67" s="1">
        <v>90</v>
      </c>
      <c r="AA67" s="1">
        <v>10</v>
      </c>
      <c r="AB67" s="1">
        <v>50</v>
      </c>
      <c r="AC67" s="1">
        <v>85</v>
      </c>
      <c r="AD67" s="1">
        <v>53</v>
      </c>
      <c r="AE67" s="1">
        <v>55.8333333333333</v>
      </c>
      <c r="AF67" s="1">
        <v>50</v>
      </c>
      <c r="AG67" s="1">
        <v>1.6</v>
      </c>
      <c r="AH67" s="1">
        <v>1.4</v>
      </c>
      <c r="AI67" s="1">
        <v>1.3333333333333299</v>
      </c>
      <c r="AJ67" s="1">
        <v>2.5</v>
      </c>
      <c r="AK67" s="1">
        <v>1.3333333333333299</v>
      </c>
      <c r="AL67" s="1">
        <v>1.3333333333333299</v>
      </c>
    </row>
    <row r="68" spans="4:72" x14ac:dyDescent="0.3">
      <c r="D68" s="1">
        <v>10</v>
      </c>
      <c r="E68" s="1">
        <v>8</v>
      </c>
      <c r="F68" s="1" t="s">
        <v>1</v>
      </c>
      <c r="G68" s="1">
        <v>6</v>
      </c>
      <c r="H68" s="1" t="s">
        <v>14</v>
      </c>
      <c r="I68" s="1">
        <v>5</v>
      </c>
      <c r="J68" s="1">
        <v>62572.999999999702</v>
      </c>
      <c r="K68" s="1">
        <v>55672.999999999702</v>
      </c>
      <c r="L68" s="1">
        <v>1260</v>
      </c>
      <c r="M68" s="1">
        <v>5460</v>
      </c>
      <c r="N68" s="1">
        <v>180</v>
      </c>
      <c r="O68" s="1">
        <v>88</v>
      </c>
      <c r="P68" s="1">
        <v>83.33</v>
      </c>
      <c r="Q68" s="1">
        <v>85</v>
      </c>
      <c r="R68" s="1">
        <v>5</v>
      </c>
      <c r="S68" s="1">
        <v>3</v>
      </c>
      <c r="T68" s="1">
        <v>2</v>
      </c>
      <c r="U68" s="1">
        <v>8</v>
      </c>
      <c r="V68" s="1">
        <v>53</v>
      </c>
      <c r="W68" s="1">
        <v>88</v>
      </c>
      <c r="X68" s="1">
        <v>10</v>
      </c>
      <c r="Y68" s="1">
        <v>55.83</v>
      </c>
      <c r="Z68" s="1">
        <v>90</v>
      </c>
      <c r="AA68" s="1">
        <v>10</v>
      </c>
      <c r="AB68" s="1">
        <v>50</v>
      </c>
      <c r="AC68" s="1">
        <v>85</v>
      </c>
      <c r="AD68" s="1">
        <v>53</v>
      </c>
      <c r="AE68" s="1">
        <v>55.8333333333333</v>
      </c>
      <c r="AF68" s="1">
        <v>50</v>
      </c>
      <c r="AG68" s="1">
        <v>1.1000000000000001</v>
      </c>
      <c r="AH68" s="1">
        <v>1</v>
      </c>
      <c r="AI68" s="1">
        <v>1.3333333333333299</v>
      </c>
      <c r="AJ68" s="1">
        <v>1</v>
      </c>
      <c r="AK68" s="1">
        <v>1.3333333333333299</v>
      </c>
      <c r="AL68" s="1">
        <v>1.3333333333333299</v>
      </c>
    </row>
    <row r="69" spans="4:72" x14ac:dyDescent="0.3">
      <c r="D69" s="1">
        <v>10</v>
      </c>
      <c r="E69" s="1">
        <v>8</v>
      </c>
      <c r="F69" s="1" t="s">
        <v>1</v>
      </c>
      <c r="G69" s="1">
        <v>6</v>
      </c>
      <c r="H69" s="1" t="s">
        <v>14</v>
      </c>
      <c r="I69" s="1">
        <v>4</v>
      </c>
      <c r="J69" s="1">
        <v>39036</v>
      </c>
      <c r="K69" s="1">
        <v>26856</v>
      </c>
      <c r="L69" s="1">
        <v>2730</v>
      </c>
      <c r="M69" s="1">
        <v>9270</v>
      </c>
      <c r="N69" s="1">
        <v>180</v>
      </c>
      <c r="O69" s="1">
        <v>74</v>
      </c>
      <c r="P69" s="1">
        <v>71.67</v>
      </c>
      <c r="Q69" s="1">
        <v>85</v>
      </c>
      <c r="R69" s="1">
        <v>5</v>
      </c>
      <c r="S69" s="1">
        <v>3</v>
      </c>
      <c r="T69" s="1">
        <v>2</v>
      </c>
      <c r="U69" s="1">
        <v>8</v>
      </c>
      <c r="V69" s="1">
        <v>53</v>
      </c>
      <c r="W69" s="1">
        <v>88</v>
      </c>
      <c r="X69" s="1">
        <v>10</v>
      </c>
      <c r="Y69" s="1">
        <v>55.83</v>
      </c>
      <c r="Z69" s="1">
        <v>90</v>
      </c>
      <c r="AA69" s="1">
        <v>10</v>
      </c>
      <c r="AB69" s="1">
        <v>50</v>
      </c>
      <c r="AC69" s="1">
        <v>85</v>
      </c>
      <c r="AD69" s="1">
        <v>53</v>
      </c>
      <c r="AE69" s="1">
        <v>55.8333333333333</v>
      </c>
      <c r="AF69" s="1">
        <v>50</v>
      </c>
      <c r="AG69" s="1">
        <v>1.75</v>
      </c>
      <c r="AH69" s="1">
        <v>2</v>
      </c>
      <c r="AI69" s="1">
        <v>1.8333333333333299</v>
      </c>
      <c r="AJ69" s="1">
        <v>1</v>
      </c>
      <c r="AK69" s="1">
        <v>1.6666666666666601</v>
      </c>
      <c r="AL69" s="1">
        <v>2</v>
      </c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</row>
    <row r="70" spans="4:72" x14ac:dyDescent="0.3">
      <c r="D70" s="1">
        <v>10</v>
      </c>
      <c r="E70" s="1">
        <v>4</v>
      </c>
      <c r="F70" s="1" t="s">
        <v>1</v>
      </c>
      <c r="G70" s="1">
        <v>7</v>
      </c>
      <c r="H70" s="1" t="s">
        <v>14</v>
      </c>
      <c r="I70" s="1">
        <v>0</v>
      </c>
      <c r="J70" s="1">
        <v>28938.999999999302</v>
      </c>
      <c r="K70" s="1">
        <v>25158.999999999302</v>
      </c>
      <c r="L70" s="1">
        <v>1470</v>
      </c>
      <c r="M70" s="1">
        <v>1620</v>
      </c>
      <c r="N70" s="1">
        <v>690</v>
      </c>
      <c r="O70" s="1">
        <v>86</v>
      </c>
      <c r="P70" s="1">
        <v>81.67</v>
      </c>
      <c r="Q70" s="1">
        <v>85</v>
      </c>
      <c r="R70" s="1">
        <v>5</v>
      </c>
      <c r="S70" s="1">
        <v>3</v>
      </c>
      <c r="T70" s="1">
        <v>2</v>
      </c>
      <c r="U70" s="1">
        <v>10</v>
      </c>
      <c r="V70" s="1">
        <v>51</v>
      </c>
      <c r="W70" s="1">
        <v>90</v>
      </c>
      <c r="X70" s="1">
        <v>10</v>
      </c>
      <c r="Y70" s="1">
        <v>50.83</v>
      </c>
      <c r="Z70" s="1">
        <v>90</v>
      </c>
      <c r="AA70" s="1">
        <v>15</v>
      </c>
      <c r="AB70" s="1">
        <v>46.25</v>
      </c>
      <c r="AC70" s="1">
        <v>85</v>
      </c>
      <c r="AD70" s="1">
        <v>51</v>
      </c>
      <c r="AE70" s="1">
        <v>50.8333333333333</v>
      </c>
      <c r="AF70" s="1">
        <v>46.25</v>
      </c>
      <c r="AG70" s="1">
        <v>1.2</v>
      </c>
      <c r="AH70" s="1">
        <v>1.2</v>
      </c>
      <c r="AI70" s="1">
        <v>1.3333333333333299</v>
      </c>
      <c r="AJ70" s="1">
        <v>1</v>
      </c>
      <c r="AK70" s="1">
        <v>1</v>
      </c>
      <c r="AL70" s="1">
        <v>1.6666666666666601</v>
      </c>
    </row>
    <row r="71" spans="4:72" x14ac:dyDescent="0.3">
      <c r="D71" s="1">
        <v>10</v>
      </c>
      <c r="E71" s="1">
        <v>4</v>
      </c>
      <c r="F71" s="1" t="s">
        <v>1</v>
      </c>
      <c r="G71" s="1">
        <v>7</v>
      </c>
      <c r="H71" s="1" t="s">
        <v>14</v>
      </c>
      <c r="I71" s="1">
        <v>1</v>
      </c>
      <c r="J71" s="1">
        <v>34898</v>
      </c>
      <c r="K71" s="1">
        <v>22718</v>
      </c>
      <c r="L71" s="1">
        <v>3570</v>
      </c>
      <c r="M71" s="1">
        <v>6240</v>
      </c>
      <c r="N71" s="1">
        <v>2370</v>
      </c>
      <c r="O71" s="1">
        <v>66</v>
      </c>
      <c r="P71" s="1">
        <v>60</v>
      </c>
      <c r="Q71" s="1">
        <v>45</v>
      </c>
      <c r="R71" s="1">
        <v>5</v>
      </c>
      <c r="S71" s="1">
        <v>3</v>
      </c>
      <c r="T71" s="1">
        <v>2</v>
      </c>
      <c r="U71" s="1">
        <v>10</v>
      </c>
      <c r="V71" s="1">
        <v>51</v>
      </c>
      <c r="W71" s="1">
        <v>90</v>
      </c>
      <c r="X71" s="1">
        <v>10</v>
      </c>
      <c r="Y71" s="1">
        <v>50.83</v>
      </c>
      <c r="Z71" s="1">
        <v>90</v>
      </c>
      <c r="AA71" s="1">
        <v>15</v>
      </c>
      <c r="AB71" s="1">
        <v>46.25</v>
      </c>
      <c r="AC71" s="1">
        <v>85</v>
      </c>
      <c r="AD71" s="1">
        <v>51</v>
      </c>
      <c r="AE71" s="1">
        <v>50.8333333333333</v>
      </c>
      <c r="AF71" s="1">
        <v>46.25</v>
      </c>
      <c r="AG71" s="1">
        <v>1.55</v>
      </c>
      <c r="AH71" s="1">
        <v>1.6</v>
      </c>
      <c r="AI71" s="1">
        <v>1.5</v>
      </c>
      <c r="AJ71" s="1">
        <v>1.5</v>
      </c>
      <c r="AK71" s="1">
        <v>1.3333333333333299</v>
      </c>
      <c r="AL71" s="1">
        <v>1.6666666666666601</v>
      </c>
      <c r="AZ71" s="11"/>
      <c r="BA71" s="11"/>
      <c r="BB71" s="11"/>
      <c r="BC71" s="11"/>
      <c r="BD71" s="11"/>
      <c r="BE71" s="11"/>
      <c r="BF71" s="11"/>
      <c r="BG71" s="11"/>
      <c r="BH71" s="11"/>
      <c r="BK71" s="11"/>
      <c r="BL71" s="11"/>
      <c r="BM71" s="11"/>
      <c r="BN71" s="11"/>
      <c r="BO71" s="11"/>
      <c r="BP71" s="11"/>
      <c r="BQ71" s="11"/>
      <c r="BR71" s="11"/>
      <c r="BS71" s="11"/>
    </row>
    <row r="72" spans="4:72" x14ac:dyDescent="0.3">
      <c r="D72" s="1">
        <v>10</v>
      </c>
      <c r="E72" s="1">
        <v>4</v>
      </c>
      <c r="F72" s="1" t="s">
        <v>1</v>
      </c>
      <c r="G72" s="1">
        <v>7</v>
      </c>
      <c r="H72" s="1" t="s">
        <v>14</v>
      </c>
      <c r="I72" s="1">
        <v>2</v>
      </c>
      <c r="J72" s="1">
        <v>30335.999999999502</v>
      </c>
      <c r="K72" s="1">
        <v>26195.999999999502</v>
      </c>
      <c r="L72" s="1">
        <v>1050</v>
      </c>
      <c r="M72" s="1">
        <v>1440</v>
      </c>
      <c r="N72" s="1">
        <v>1650</v>
      </c>
      <c r="O72" s="1">
        <v>90</v>
      </c>
      <c r="P72" s="1">
        <v>86.67</v>
      </c>
      <c r="Q72" s="1">
        <v>65</v>
      </c>
      <c r="R72" s="1">
        <v>5</v>
      </c>
      <c r="S72" s="1">
        <v>3</v>
      </c>
      <c r="T72" s="1">
        <v>2</v>
      </c>
      <c r="U72" s="1">
        <v>10</v>
      </c>
      <c r="V72" s="1">
        <v>51</v>
      </c>
      <c r="W72" s="1">
        <v>90</v>
      </c>
      <c r="X72" s="1">
        <v>10</v>
      </c>
      <c r="Y72" s="1">
        <v>50.83</v>
      </c>
      <c r="Z72" s="1">
        <v>90</v>
      </c>
      <c r="AA72" s="1">
        <v>15</v>
      </c>
      <c r="AB72" s="1">
        <v>46.25</v>
      </c>
      <c r="AC72" s="1">
        <v>85</v>
      </c>
      <c r="AD72" s="1">
        <v>51</v>
      </c>
      <c r="AE72" s="1">
        <v>50.8333333333333</v>
      </c>
      <c r="AF72" s="1">
        <v>46.25</v>
      </c>
      <c r="AG72" s="1">
        <v>1.1499999999999999</v>
      </c>
      <c r="AH72" s="1">
        <v>1</v>
      </c>
      <c r="AI72" s="1">
        <v>1.1666666666666601</v>
      </c>
      <c r="AJ72" s="1">
        <v>1.5</v>
      </c>
      <c r="AK72" s="1">
        <v>1</v>
      </c>
      <c r="AL72" s="1">
        <v>1.3333333333333299</v>
      </c>
      <c r="AZ72" s="11"/>
      <c r="BA72" s="11"/>
      <c r="BB72" s="11"/>
      <c r="BC72" s="11"/>
      <c r="BD72" s="11"/>
      <c r="BE72" s="11"/>
      <c r="BF72" s="11"/>
      <c r="BG72" s="11"/>
      <c r="BH72" s="11"/>
      <c r="BK72" s="11"/>
      <c r="BL72" s="11"/>
      <c r="BM72" s="11"/>
      <c r="BN72" s="11"/>
      <c r="BO72" s="11"/>
      <c r="BP72" s="11"/>
      <c r="BQ72" s="11"/>
      <c r="BR72" s="11"/>
      <c r="BS72" s="11"/>
    </row>
    <row r="73" spans="4:72" x14ac:dyDescent="0.3">
      <c r="D73" s="1">
        <v>10</v>
      </c>
      <c r="E73" s="1">
        <v>4</v>
      </c>
      <c r="F73" s="1" t="s">
        <v>1</v>
      </c>
      <c r="G73" s="1">
        <v>7</v>
      </c>
      <c r="H73" s="1" t="s">
        <v>14</v>
      </c>
      <c r="I73" s="1">
        <v>3</v>
      </c>
      <c r="J73" s="1">
        <v>30335.9999999998</v>
      </c>
      <c r="K73" s="1">
        <v>26195.9999999998</v>
      </c>
      <c r="L73" s="1">
        <v>1050</v>
      </c>
      <c r="M73" s="1">
        <v>1440</v>
      </c>
      <c r="N73" s="1">
        <v>1650</v>
      </c>
      <c r="O73" s="1">
        <v>90</v>
      </c>
      <c r="P73" s="1">
        <v>86.67</v>
      </c>
      <c r="Q73" s="1">
        <v>65</v>
      </c>
      <c r="R73" s="1">
        <v>5</v>
      </c>
      <c r="S73" s="1">
        <v>3</v>
      </c>
      <c r="T73" s="1">
        <v>2</v>
      </c>
      <c r="U73" s="1">
        <v>10</v>
      </c>
      <c r="V73" s="1">
        <v>51</v>
      </c>
      <c r="W73" s="1">
        <v>90</v>
      </c>
      <c r="X73" s="1">
        <v>10</v>
      </c>
      <c r="Y73" s="1">
        <v>50.83</v>
      </c>
      <c r="Z73" s="1">
        <v>90</v>
      </c>
      <c r="AA73" s="1">
        <v>15</v>
      </c>
      <c r="AB73" s="1">
        <v>46.25</v>
      </c>
      <c r="AC73" s="1">
        <v>85</v>
      </c>
      <c r="AD73" s="1">
        <v>51</v>
      </c>
      <c r="AE73" s="1">
        <v>50.8333333333333</v>
      </c>
      <c r="AF73" s="1">
        <v>46.25</v>
      </c>
      <c r="AG73" s="1">
        <v>1.1499999999999999</v>
      </c>
      <c r="AH73" s="1">
        <v>1</v>
      </c>
      <c r="AI73" s="1">
        <v>1.1666666666666601</v>
      </c>
      <c r="AJ73" s="1">
        <v>1.5</v>
      </c>
      <c r="AK73" s="1">
        <v>1</v>
      </c>
      <c r="AL73" s="1">
        <v>1.3333333333333299</v>
      </c>
      <c r="AZ73" s="32"/>
      <c r="BA73" s="33"/>
      <c r="BB73" s="34"/>
      <c r="BC73" s="32"/>
      <c r="BD73" s="33"/>
      <c r="BE73" s="34"/>
      <c r="BF73" s="32"/>
      <c r="BG73" s="33"/>
      <c r="BH73" s="34"/>
    </row>
    <row r="74" spans="4:72" x14ac:dyDescent="0.3">
      <c r="D74" s="1">
        <v>10</v>
      </c>
      <c r="E74" s="1">
        <v>4</v>
      </c>
      <c r="F74" s="1" t="s">
        <v>1</v>
      </c>
      <c r="G74" s="1">
        <v>7</v>
      </c>
      <c r="H74" s="1" t="s">
        <v>14</v>
      </c>
      <c r="I74" s="1">
        <v>4</v>
      </c>
      <c r="J74" s="1">
        <v>28939</v>
      </c>
      <c r="K74" s="1">
        <v>25159</v>
      </c>
      <c r="L74" s="1">
        <v>1470</v>
      </c>
      <c r="M74" s="1">
        <v>1620</v>
      </c>
      <c r="N74" s="1">
        <v>690</v>
      </c>
      <c r="O74" s="1">
        <v>86</v>
      </c>
      <c r="P74" s="1">
        <v>81.67</v>
      </c>
      <c r="Q74" s="1">
        <v>85</v>
      </c>
      <c r="R74" s="1">
        <v>5</v>
      </c>
      <c r="S74" s="1">
        <v>3</v>
      </c>
      <c r="T74" s="1">
        <v>2</v>
      </c>
      <c r="U74" s="1">
        <v>10</v>
      </c>
      <c r="V74" s="1">
        <v>51</v>
      </c>
      <c r="W74" s="1">
        <v>90</v>
      </c>
      <c r="X74" s="1">
        <v>10</v>
      </c>
      <c r="Y74" s="1">
        <v>50.83</v>
      </c>
      <c r="Z74" s="1">
        <v>90</v>
      </c>
      <c r="AA74" s="1">
        <v>15</v>
      </c>
      <c r="AB74" s="1">
        <v>46.25</v>
      </c>
      <c r="AC74" s="1">
        <v>85</v>
      </c>
      <c r="AD74" s="1">
        <v>51</v>
      </c>
      <c r="AE74" s="1">
        <v>50.8333333333333</v>
      </c>
      <c r="AF74" s="1">
        <v>46.25</v>
      </c>
      <c r="AG74" s="1">
        <v>1.2</v>
      </c>
      <c r="AH74" s="1">
        <v>1.2</v>
      </c>
      <c r="AI74" s="1">
        <v>1.3333333333333299</v>
      </c>
      <c r="AJ74" s="1">
        <v>1</v>
      </c>
      <c r="AK74" s="1">
        <v>1</v>
      </c>
      <c r="AL74" s="1">
        <v>1.6666666666666601</v>
      </c>
      <c r="AZ74" s="35"/>
      <c r="BA74" s="19"/>
      <c r="BB74" s="36"/>
      <c r="BC74" s="35"/>
      <c r="BD74" s="19"/>
      <c r="BE74" s="36"/>
      <c r="BF74" s="35"/>
      <c r="BG74" s="19"/>
      <c r="BH74" s="36"/>
      <c r="BK74" s="19"/>
      <c r="BL74" s="19"/>
      <c r="BM74" s="19"/>
      <c r="BN74" s="19"/>
      <c r="BO74" s="19"/>
      <c r="BP74" s="19"/>
      <c r="BQ74" s="19"/>
      <c r="BR74" s="19"/>
      <c r="BS74" s="19"/>
    </row>
    <row r="75" spans="4:72" x14ac:dyDescent="0.3">
      <c r="D75" s="1">
        <v>10</v>
      </c>
      <c r="E75" s="1">
        <v>4</v>
      </c>
      <c r="F75" s="1" t="s">
        <v>1</v>
      </c>
      <c r="G75" s="1">
        <v>7</v>
      </c>
      <c r="H75" s="1" t="s">
        <v>14</v>
      </c>
      <c r="I75" s="1">
        <v>5</v>
      </c>
      <c r="J75" s="1">
        <v>30584</v>
      </c>
      <c r="K75" s="1">
        <v>27404</v>
      </c>
      <c r="L75" s="1">
        <v>1050</v>
      </c>
      <c r="M75" s="1">
        <v>1440</v>
      </c>
      <c r="N75" s="1">
        <v>690</v>
      </c>
      <c r="O75" s="1">
        <v>90</v>
      </c>
      <c r="P75" s="1">
        <v>86.67</v>
      </c>
      <c r="Q75" s="1">
        <v>85</v>
      </c>
      <c r="R75" s="1">
        <v>5</v>
      </c>
      <c r="S75" s="1">
        <v>3</v>
      </c>
      <c r="T75" s="1">
        <v>2</v>
      </c>
      <c r="U75" s="1">
        <v>10</v>
      </c>
      <c r="V75" s="1">
        <v>51</v>
      </c>
      <c r="W75" s="1">
        <v>90</v>
      </c>
      <c r="X75" s="1">
        <v>10</v>
      </c>
      <c r="Y75" s="1">
        <v>50.83</v>
      </c>
      <c r="Z75" s="1">
        <v>90</v>
      </c>
      <c r="AA75" s="1">
        <v>15</v>
      </c>
      <c r="AB75" s="1">
        <v>46.25</v>
      </c>
      <c r="AC75" s="1">
        <v>85</v>
      </c>
      <c r="AD75" s="1">
        <v>51</v>
      </c>
      <c r="AE75" s="1">
        <v>50.8333333333333</v>
      </c>
      <c r="AF75" s="1">
        <v>46.25</v>
      </c>
      <c r="AG75" s="1">
        <v>1.05</v>
      </c>
      <c r="AH75" s="1">
        <v>1</v>
      </c>
      <c r="AI75" s="1">
        <v>1.1666666666666601</v>
      </c>
      <c r="AJ75" s="1">
        <v>1</v>
      </c>
      <c r="AK75" s="1">
        <v>1</v>
      </c>
      <c r="AL75" s="1">
        <v>1.3333333333333299</v>
      </c>
      <c r="AZ75" s="35"/>
      <c r="BA75" s="19"/>
      <c r="BB75" s="36"/>
      <c r="BC75" s="35"/>
      <c r="BD75" s="19"/>
      <c r="BE75" s="36"/>
      <c r="BF75" s="35"/>
      <c r="BG75" s="19"/>
      <c r="BH75" s="36"/>
      <c r="BK75" s="19"/>
      <c r="BL75" s="19"/>
      <c r="BM75" s="19"/>
      <c r="BN75" s="19"/>
      <c r="BO75" s="19"/>
      <c r="BP75" s="19"/>
      <c r="BQ75" s="19"/>
      <c r="BR75" s="19"/>
      <c r="BS75" s="19"/>
    </row>
    <row r="76" spans="4:72" x14ac:dyDescent="0.3">
      <c r="D76" s="1">
        <v>10</v>
      </c>
      <c r="E76" s="1">
        <v>8</v>
      </c>
      <c r="F76" s="1" t="s">
        <v>1</v>
      </c>
      <c r="G76" s="1">
        <v>7</v>
      </c>
      <c r="H76" s="1" t="s">
        <v>14</v>
      </c>
      <c r="I76" s="1">
        <v>0</v>
      </c>
      <c r="J76" s="1">
        <v>31401</v>
      </c>
      <c r="K76" s="1">
        <v>24291</v>
      </c>
      <c r="L76" s="1">
        <v>1680</v>
      </c>
      <c r="M76" s="1">
        <v>2880</v>
      </c>
      <c r="N76" s="1">
        <v>2550</v>
      </c>
      <c r="O76" s="1">
        <v>84</v>
      </c>
      <c r="P76" s="1">
        <v>80</v>
      </c>
      <c r="Q76" s="1">
        <v>45</v>
      </c>
      <c r="R76" s="1">
        <v>5</v>
      </c>
      <c r="S76" s="1">
        <v>3</v>
      </c>
      <c r="T76" s="1">
        <v>2</v>
      </c>
      <c r="U76" s="1">
        <v>10</v>
      </c>
      <c r="V76" s="1">
        <v>57.5</v>
      </c>
      <c r="W76" s="1">
        <v>90</v>
      </c>
      <c r="X76" s="1">
        <v>10</v>
      </c>
      <c r="Y76" s="1">
        <v>53.33</v>
      </c>
      <c r="Z76" s="1">
        <v>86.67</v>
      </c>
      <c r="AA76" s="1">
        <v>10</v>
      </c>
      <c r="AB76" s="1">
        <v>41.25</v>
      </c>
      <c r="AC76" s="1">
        <v>70</v>
      </c>
      <c r="AD76" s="1">
        <v>57.5</v>
      </c>
      <c r="AE76" s="1">
        <v>53.3333333333333</v>
      </c>
      <c r="AF76" s="1">
        <v>41.25</v>
      </c>
      <c r="AG76" s="1">
        <v>1.85</v>
      </c>
      <c r="AH76" s="1">
        <v>1.6</v>
      </c>
      <c r="AI76" s="1">
        <v>1.5</v>
      </c>
      <c r="AJ76" s="1">
        <v>3</v>
      </c>
      <c r="AK76" s="1">
        <v>1.3333333333333299</v>
      </c>
      <c r="AL76" s="1">
        <v>1.6666666666666601</v>
      </c>
      <c r="AZ76" s="35"/>
      <c r="BA76" s="19"/>
      <c r="BB76" s="36"/>
      <c r="BC76" s="35"/>
      <c r="BD76" s="19"/>
      <c r="BE76" s="36"/>
      <c r="BF76" s="35"/>
      <c r="BG76" s="19"/>
      <c r="BH76" s="36"/>
      <c r="BK76" s="19"/>
      <c r="BL76" s="19"/>
      <c r="BM76" s="19"/>
      <c r="BN76" s="19"/>
      <c r="BO76" s="19"/>
      <c r="BP76" s="19"/>
      <c r="BQ76" s="19"/>
      <c r="BR76" s="19"/>
      <c r="BS76" s="19"/>
    </row>
    <row r="77" spans="4:72" x14ac:dyDescent="0.3">
      <c r="D77" s="1">
        <v>10</v>
      </c>
      <c r="E77" s="1">
        <v>8</v>
      </c>
      <c r="F77" s="1" t="s">
        <v>1</v>
      </c>
      <c r="G77" s="1">
        <v>7</v>
      </c>
      <c r="H77" s="1" t="s">
        <v>14</v>
      </c>
      <c r="I77" s="1">
        <v>1</v>
      </c>
      <c r="J77" s="1">
        <v>31949</v>
      </c>
      <c r="K77" s="1">
        <v>21959</v>
      </c>
      <c r="L77" s="1">
        <v>2520</v>
      </c>
      <c r="M77" s="1">
        <v>4080</v>
      </c>
      <c r="N77" s="1">
        <v>3390</v>
      </c>
      <c r="O77" s="1">
        <v>76</v>
      </c>
      <c r="P77" s="1">
        <v>73.33</v>
      </c>
      <c r="Q77" s="1">
        <v>25</v>
      </c>
      <c r="R77" s="1">
        <v>5</v>
      </c>
      <c r="S77" s="1">
        <v>3</v>
      </c>
      <c r="T77" s="1">
        <v>2</v>
      </c>
      <c r="U77" s="1">
        <v>10</v>
      </c>
      <c r="V77" s="1">
        <v>57.5</v>
      </c>
      <c r="W77" s="1">
        <v>90</v>
      </c>
      <c r="X77" s="1">
        <v>10</v>
      </c>
      <c r="Y77" s="1">
        <v>53.33</v>
      </c>
      <c r="Z77" s="1">
        <v>86.67</v>
      </c>
      <c r="AA77" s="1">
        <v>10</v>
      </c>
      <c r="AB77" s="1">
        <v>41.25</v>
      </c>
      <c r="AC77" s="1">
        <v>70</v>
      </c>
      <c r="AD77" s="1">
        <v>57.5</v>
      </c>
      <c r="AE77" s="1">
        <v>53.3333333333333</v>
      </c>
      <c r="AF77" s="1">
        <v>41.25</v>
      </c>
      <c r="AG77" s="1">
        <v>2.25</v>
      </c>
      <c r="AH77" s="1">
        <v>2</v>
      </c>
      <c r="AI77" s="1">
        <v>1.8333333333333299</v>
      </c>
      <c r="AJ77" s="1">
        <v>3.5</v>
      </c>
      <c r="AK77" s="1">
        <v>1.6666666666666601</v>
      </c>
      <c r="AL77" s="1">
        <v>2</v>
      </c>
      <c r="AZ77" s="35"/>
      <c r="BA77" s="19"/>
      <c r="BB77" s="36"/>
      <c r="BC77" s="35"/>
      <c r="BD77" s="19"/>
      <c r="BE77" s="36"/>
      <c r="BF77" s="35"/>
      <c r="BG77" s="19"/>
      <c r="BH77" s="36"/>
      <c r="BK77" s="19"/>
      <c r="BL77" s="19"/>
      <c r="BM77" s="19"/>
      <c r="BN77" s="19"/>
      <c r="BO77" s="19"/>
      <c r="BP77" s="19"/>
      <c r="BQ77" s="19"/>
      <c r="BR77" s="19"/>
      <c r="BS77" s="19"/>
    </row>
    <row r="78" spans="4:72" x14ac:dyDescent="0.3">
      <c r="D78" s="1">
        <v>10</v>
      </c>
      <c r="E78" s="1">
        <v>8</v>
      </c>
      <c r="F78" s="1" t="s">
        <v>1</v>
      </c>
      <c r="G78" s="1">
        <v>7</v>
      </c>
      <c r="H78" s="1" t="s">
        <v>14</v>
      </c>
      <c r="I78" s="1">
        <v>2</v>
      </c>
      <c r="J78" s="1">
        <v>32380.999999999902</v>
      </c>
      <c r="K78" s="1">
        <v>26320.999999999902</v>
      </c>
      <c r="L78" s="1">
        <v>1050</v>
      </c>
      <c r="M78" s="1">
        <v>2880</v>
      </c>
      <c r="N78" s="1">
        <v>2130</v>
      </c>
      <c r="O78" s="1">
        <v>90</v>
      </c>
      <c r="P78" s="1">
        <v>80</v>
      </c>
      <c r="Q78" s="1">
        <v>55</v>
      </c>
      <c r="R78" s="1">
        <v>5</v>
      </c>
      <c r="S78" s="1">
        <v>3</v>
      </c>
      <c r="T78" s="1">
        <v>2</v>
      </c>
      <c r="U78" s="1">
        <v>10</v>
      </c>
      <c r="V78" s="1">
        <v>57.5</v>
      </c>
      <c r="W78" s="1">
        <v>90</v>
      </c>
      <c r="X78" s="1">
        <v>10</v>
      </c>
      <c r="Y78" s="1">
        <v>53.33</v>
      </c>
      <c r="Z78" s="1">
        <v>86.67</v>
      </c>
      <c r="AA78" s="1">
        <v>10</v>
      </c>
      <c r="AB78" s="1">
        <v>41.25</v>
      </c>
      <c r="AC78" s="1">
        <v>70</v>
      </c>
      <c r="AD78" s="1">
        <v>57.5</v>
      </c>
      <c r="AE78" s="1">
        <v>53.3333333333333</v>
      </c>
      <c r="AF78" s="1">
        <v>41.25</v>
      </c>
      <c r="AG78" s="1">
        <v>1.45</v>
      </c>
      <c r="AH78" s="1">
        <v>1</v>
      </c>
      <c r="AI78" s="1">
        <v>1.5</v>
      </c>
      <c r="AJ78" s="1">
        <v>2.5</v>
      </c>
      <c r="AK78" s="1">
        <v>1.3333333333333299</v>
      </c>
      <c r="AL78" s="1">
        <v>1.6666666666666601</v>
      </c>
      <c r="AZ78" s="35"/>
      <c r="BA78" s="19"/>
      <c r="BB78" s="36"/>
      <c r="BC78" s="35"/>
      <c r="BD78" s="19"/>
      <c r="BE78" s="36"/>
      <c r="BF78" s="35"/>
      <c r="BG78" s="19"/>
      <c r="BH78" s="36"/>
      <c r="BK78" s="19"/>
      <c r="BL78" s="19"/>
      <c r="BM78" s="19"/>
      <c r="BN78" s="19"/>
      <c r="BO78" s="19"/>
      <c r="BP78" s="19"/>
      <c r="BQ78" s="19"/>
      <c r="BR78" s="19"/>
      <c r="BS78" s="19"/>
    </row>
    <row r="79" spans="4:72" x14ac:dyDescent="0.3">
      <c r="D79" s="1">
        <v>10</v>
      </c>
      <c r="E79" s="1">
        <v>8</v>
      </c>
      <c r="F79" s="1" t="s">
        <v>1</v>
      </c>
      <c r="G79" s="1">
        <v>7</v>
      </c>
      <c r="H79" s="1" t="s">
        <v>14</v>
      </c>
      <c r="I79" s="1">
        <v>3</v>
      </c>
      <c r="J79" s="1">
        <v>35145</v>
      </c>
      <c r="K79" s="1">
        <v>28185</v>
      </c>
      <c r="L79" s="1">
        <v>1890</v>
      </c>
      <c r="M79" s="1">
        <v>1920</v>
      </c>
      <c r="N79" s="1">
        <v>3150</v>
      </c>
      <c r="O79" s="1">
        <v>82</v>
      </c>
      <c r="P79" s="1">
        <v>86.67</v>
      </c>
      <c r="Q79" s="1">
        <v>30</v>
      </c>
      <c r="R79" s="1">
        <v>5</v>
      </c>
      <c r="S79" s="1">
        <v>3</v>
      </c>
      <c r="T79" s="1">
        <v>2</v>
      </c>
      <c r="U79" s="1">
        <v>10</v>
      </c>
      <c r="V79" s="1">
        <v>57.5</v>
      </c>
      <c r="W79" s="1">
        <v>90</v>
      </c>
      <c r="X79" s="1">
        <v>10</v>
      </c>
      <c r="Y79" s="1">
        <v>53.33</v>
      </c>
      <c r="Z79" s="1">
        <v>86.67</v>
      </c>
      <c r="AA79" s="1">
        <v>10</v>
      </c>
      <c r="AB79" s="1">
        <v>41.25</v>
      </c>
      <c r="AC79" s="1">
        <v>70</v>
      </c>
      <c r="AD79" s="1">
        <v>57.5</v>
      </c>
      <c r="AE79" s="1">
        <v>53.3333333333333</v>
      </c>
      <c r="AF79" s="1">
        <v>41.25</v>
      </c>
      <c r="AG79" s="1">
        <v>1.8</v>
      </c>
      <c r="AH79" s="1">
        <v>1.8</v>
      </c>
      <c r="AI79" s="1">
        <v>1</v>
      </c>
      <c r="AJ79" s="1">
        <v>3</v>
      </c>
      <c r="AK79" s="1">
        <v>1</v>
      </c>
      <c r="AL79" s="1">
        <v>1</v>
      </c>
      <c r="AZ79" s="37"/>
      <c r="BA79" s="38"/>
      <c r="BB79" s="39"/>
      <c r="BC79" s="37"/>
      <c r="BD79" s="38"/>
      <c r="BE79" s="39"/>
      <c r="BF79" s="37"/>
      <c r="BG79" s="38"/>
      <c r="BH79" s="39"/>
      <c r="BK79" s="19"/>
      <c r="BL79" s="19"/>
      <c r="BM79" s="19"/>
      <c r="BN79" s="19"/>
      <c r="BO79" s="19"/>
      <c r="BP79" s="19"/>
      <c r="BQ79" s="19"/>
      <c r="BR79" s="19"/>
      <c r="BS79" s="19"/>
    </row>
    <row r="80" spans="4:72" x14ac:dyDescent="0.3">
      <c r="D80" s="1">
        <v>10</v>
      </c>
      <c r="E80" s="1">
        <v>8</v>
      </c>
      <c r="F80" s="1" t="s">
        <v>1</v>
      </c>
      <c r="G80" s="1">
        <v>7</v>
      </c>
      <c r="H80" s="1" t="s">
        <v>14</v>
      </c>
      <c r="I80" s="1">
        <v>5</v>
      </c>
      <c r="J80" s="1">
        <v>38091</v>
      </c>
      <c r="K80" s="1">
        <v>33711</v>
      </c>
      <c r="L80" s="1">
        <v>1050</v>
      </c>
      <c r="M80" s="1">
        <v>1920</v>
      </c>
      <c r="N80" s="1">
        <v>1410</v>
      </c>
      <c r="O80" s="1">
        <v>90</v>
      </c>
      <c r="P80" s="1">
        <v>86.67</v>
      </c>
      <c r="Q80" s="1">
        <v>70</v>
      </c>
      <c r="R80" s="1">
        <v>5</v>
      </c>
      <c r="S80" s="1">
        <v>3</v>
      </c>
      <c r="T80" s="1">
        <v>2</v>
      </c>
      <c r="U80" s="1">
        <v>10</v>
      </c>
      <c r="V80" s="1">
        <v>57.5</v>
      </c>
      <c r="W80" s="1">
        <v>90</v>
      </c>
      <c r="X80" s="1">
        <v>10</v>
      </c>
      <c r="Y80" s="1">
        <v>53.33</v>
      </c>
      <c r="Z80" s="1">
        <v>86.67</v>
      </c>
      <c r="AA80" s="1">
        <v>10</v>
      </c>
      <c r="AB80" s="1">
        <v>41.25</v>
      </c>
      <c r="AC80" s="1">
        <v>70</v>
      </c>
      <c r="AD80" s="1">
        <v>57.5</v>
      </c>
      <c r="AE80" s="1">
        <v>53.3333333333333</v>
      </c>
      <c r="AF80" s="1">
        <v>41.25</v>
      </c>
      <c r="AG80" s="1">
        <v>1</v>
      </c>
      <c r="AH80" s="1">
        <v>1</v>
      </c>
      <c r="AI80" s="1">
        <v>1</v>
      </c>
      <c r="AJ80" s="1">
        <v>1</v>
      </c>
      <c r="AK80" s="1">
        <v>1</v>
      </c>
      <c r="AL80" s="1">
        <v>1</v>
      </c>
    </row>
    <row r="81" spans="4:71" x14ac:dyDescent="0.3">
      <c r="D81" s="1">
        <v>10</v>
      </c>
      <c r="E81" s="1">
        <v>8</v>
      </c>
      <c r="F81" s="1" t="s">
        <v>1</v>
      </c>
      <c r="G81" s="1">
        <v>7</v>
      </c>
      <c r="H81" s="1" t="s">
        <v>14</v>
      </c>
      <c r="I81" s="1">
        <v>4</v>
      </c>
      <c r="J81" s="1">
        <v>31957.999999999302</v>
      </c>
      <c r="K81" s="1">
        <v>26587.999999999302</v>
      </c>
      <c r="L81" s="1">
        <v>1260</v>
      </c>
      <c r="M81" s="1">
        <v>2700</v>
      </c>
      <c r="N81" s="1">
        <v>1410</v>
      </c>
      <c r="O81" s="1">
        <v>88</v>
      </c>
      <c r="P81" s="1">
        <v>78.33</v>
      </c>
      <c r="Q81" s="1">
        <v>70</v>
      </c>
      <c r="R81" s="1">
        <v>5</v>
      </c>
      <c r="S81" s="1">
        <v>3</v>
      </c>
      <c r="T81" s="1">
        <v>2</v>
      </c>
      <c r="U81" s="1">
        <v>10</v>
      </c>
      <c r="V81" s="1">
        <v>57.5</v>
      </c>
      <c r="W81" s="1">
        <v>90</v>
      </c>
      <c r="X81" s="1">
        <v>10</v>
      </c>
      <c r="Y81" s="1">
        <v>53.33</v>
      </c>
      <c r="Z81" s="1">
        <v>86.67</v>
      </c>
      <c r="AA81" s="1">
        <v>10</v>
      </c>
      <c r="AB81" s="1">
        <v>41.25</v>
      </c>
      <c r="AC81" s="1">
        <v>70</v>
      </c>
      <c r="AD81" s="1">
        <v>57.5</v>
      </c>
      <c r="AE81" s="1">
        <v>53.3333333333333</v>
      </c>
      <c r="AF81" s="1">
        <v>41.25</v>
      </c>
      <c r="AG81" s="1">
        <v>1.3</v>
      </c>
      <c r="AH81" s="1">
        <v>1.2</v>
      </c>
      <c r="AI81" s="1">
        <v>1.6666666666666601</v>
      </c>
      <c r="AJ81" s="1">
        <v>1</v>
      </c>
      <c r="AK81" s="1">
        <v>1</v>
      </c>
      <c r="AL81" s="1">
        <v>2.3333333333333299</v>
      </c>
    </row>
    <row r="82" spans="4:71" x14ac:dyDescent="0.3">
      <c r="D82" s="1">
        <v>10</v>
      </c>
      <c r="E82" s="1">
        <v>4</v>
      </c>
      <c r="F82" s="1" t="s">
        <v>1</v>
      </c>
      <c r="G82" s="1">
        <v>8</v>
      </c>
      <c r="H82" s="1" t="s">
        <v>14</v>
      </c>
      <c r="I82" s="1">
        <v>0</v>
      </c>
      <c r="J82" s="1">
        <v>37099</v>
      </c>
      <c r="K82" s="1">
        <v>29749</v>
      </c>
      <c r="L82" s="1">
        <v>630</v>
      </c>
      <c r="M82" s="1">
        <v>3780</v>
      </c>
      <c r="N82" s="1">
        <v>2940</v>
      </c>
      <c r="O82" s="1">
        <v>90</v>
      </c>
      <c r="P82" s="1">
        <v>87.5</v>
      </c>
      <c r="Q82" s="1">
        <v>56.67</v>
      </c>
      <c r="R82" s="1">
        <v>3</v>
      </c>
      <c r="S82" s="1">
        <v>4</v>
      </c>
      <c r="T82" s="1">
        <v>3</v>
      </c>
      <c r="U82" s="1">
        <v>10</v>
      </c>
      <c r="V82" s="1">
        <v>50</v>
      </c>
      <c r="W82" s="1">
        <v>90</v>
      </c>
      <c r="X82" s="1">
        <v>10</v>
      </c>
      <c r="Y82" s="1">
        <v>50.63</v>
      </c>
      <c r="Z82" s="1">
        <v>90</v>
      </c>
      <c r="AA82" s="1">
        <v>10</v>
      </c>
      <c r="AB82" s="1">
        <v>51.67</v>
      </c>
      <c r="AC82" s="1">
        <v>90</v>
      </c>
      <c r="AD82" s="1">
        <v>50</v>
      </c>
      <c r="AE82" s="1">
        <v>50.625</v>
      </c>
      <c r="AF82" s="1">
        <v>51.6666666666666</v>
      </c>
      <c r="AG82" s="1">
        <v>1.25</v>
      </c>
      <c r="AH82" s="1">
        <v>1</v>
      </c>
      <c r="AI82" s="1">
        <v>1.125</v>
      </c>
      <c r="AJ82" s="1">
        <v>1.6666666666666601</v>
      </c>
      <c r="AK82" s="1">
        <v>1</v>
      </c>
      <c r="AL82" s="1">
        <v>1.25</v>
      </c>
      <c r="AO82" s="11"/>
      <c r="AP82" s="11"/>
      <c r="AQ82" s="11"/>
      <c r="AR82" s="11"/>
      <c r="AS82" s="11"/>
      <c r="AT82" s="11"/>
      <c r="AU82" s="11"/>
      <c r="AV82" s="11"/>
      <c r="AW82" s="11"/>
      <c r="AZ82" s="11"/>
      <c r="BA82" s="11"/>
      <c r="BB82" s="11"/>
      <c r="BC82" s="11"/>
      <c r="BD82" s="11"/>
      <c r="BE82" s="11"/>
      <c r="BF82" s="11"/>
      <c r="BG82" s="11"/>
      <c r="BH82" s="11"/>
      <c r="BK82" s="11"/>
      <c r="BL82" s="11"/>
      <c r="BM82" s="11"/>
      <c r="BN82" s="11"/>
      <c r="BO82" s="11"/>
      <c r="BP82" s="11"/>
      <c r="BQ82" s="11"/>
      <c r="BR82" s="11"/>
      <c r="BS82" s="11"/>
    </row>
    <row r="83" spans="4:71" x14ac:dyDescent="0.3">
      <c r="D83" s="1">
        <v>10</v>
      </c>
      <c r="E83" s="1">
        <v>4</v>
      </c>
      <c r="F83" s="1" t="s">
        <v>1</v>
      </c>
      <c r="G83" s="1">
        <v>8</v>
      </c>
      <c r="H83" s="1" t="s">
        <v>14</v>
      </c>
      <c r="I83" s="1">
        <v>1</v>
      </c>
      <c r="J83" s="1">
        <v>41485.999999999898</v>
      </c>
      <c r="K83" s="1">
        <v>26425.999999999902</v>
      </c>
      <c r="L83" s="1">
        <v>2310</v>
      </c>
      <c r="M83" s="1">
        <v>9060</v>
      </c>
      <c r="N83" s="1">
        <v>3690</v>
      </c>
      <c r="O83" s="1">
        <v>63.33</v>
      </c>
      <c r="P83" s="1">
        <v>67.5</v>
      </c>
      <c r="Q83" s="1">
        <v>40</v>
      </c>
      <c r="R83" s="1">
        <v>3</v>
      </c>
      <c r="S83" s="1">
        <v>4</v>
      </c>
      <c r="T83" s="1">
        <v>3</v>
      </c>
      <c r="U83" s="1">
        <v>10</v>
      </c>
      <c r="V83" s="1">
        <v>50</v>
      </c>
      <c r="W83" s="1">
        <v>90</v>
      </c>
      <c r="X83" s="1">
        <v>10</v>
      </c>
      <c r="Y83" s="1">
        <v>50.63</v>
      </c>
      <c r="Z83" s="1">
        <v>90</v>
      </c>
      <c r="AA83" s="1">
        <v>10</v>
      </c>
      <c r="AB83" s="1">
        <v>51.67</v>
      </c>
      <c r="AC83" s="1">
        <v>90</v>
      </c>
      <c r="AD83" s="1">
        <v>50</v>
      </c>
      <c r="AE83" s="1">
        <v>50.625</v>
      </c>
      <c r="AF83" s="1">
        <v>51.6666666666666</v>
      </c>
      <c r="AG83" s="1">
        <v>1.65</v>
      </c>
      <c r="AH83" s="1">
        <v>1.3333333333333299</v>
      </c>
      <c r="AI83" s="1">
        <v>1.375</v>
      </c>
      <c r="AJ83" s="1">
        <v>2.3333333333333299</v>
      </c>
      <c r="AK83" s="1">
        <v>1.5</v>
      </c>
      <c r="AL83" s="1">
        <v>1.25</v>
      </c>
      <c r="AO83" s="11"/>
      <c r="AP83" s="11"/>
      <c r="AQ83" s="11"/>
      <c r="AR83" s="11"/>
      <c r="AS83" s="11"/>
      <c r="AT83" s="11"/>
      <c r="AU83" s="11"/>
      <c r="AV83" s="11"/>
      <c r="AW83" s="11"/>
      <c r="AZ83" s="11"/>
      <c r="BA83" s="11"/>
      <c r="BB83" s="11"/>
      <c r="BC83" s="11"/>
      <c r="BD83" s="11"/>
      <c r="BE83" s="11"/>
      <c r="BF83" s="11"/>
      <c r="BG83" s="11"/>
      <c r="BH83" s="11"/>
      <c r="BK83" s="11"/>
      <c r="BL83" s="11"/>
      <c r="BM83" s="11"/>
      <c r="BN83" s="11"/>
      <c r="BO83" s="11"/>
      <c r="BP83" s="11"/>
      <c r="BQ83" s="11"/>
      <c r="BR83" s="11"/>
      <c r="BS83" s="11"/>
    </row>
    <row r="84" spans="4:71" x14ac:dyDescent="0.3">
      <c r="D84" s="1">
        <v>10</v>
      </c>
      <c r="E84" s="1">
        <v>4</v>
      </c>
      <c r="F84" s="1" t="s">
        <v>1</v>
      </c>
      <c r="G84" s="1">
        <v>8</v>
      </c>
      <c r="H84" s="1" t="s">
        <v>14</v>
      </c>
      <c r="I84" s="1">
        <v>2</v>
      </c>
      <c r="J84" s="1">
        <v>37099</v>
      </c>
      <c r="K84" s="1">
        <v>29749</v>
      </c>
      <c r="L84" s="1">
        <v>630</v>
      </c>
      <c r="M84" s="1">
        <v>3780</v>
      </c>
      <c r="N84" s="1">
        <v>2940</v>
      </c>
      <c r="O84" s="1">
        <v>90</v>
      </c>
      <c r="P84" s="1">
        <v>87.5</v>
      </c>
      <c r="Q84" s="1">
        <v>56.67</v>
      </c>
      <c r="R84" s="1">
        <v>3</v>
      </c>
      <c r="S84" s="1">
        <v>4</v>
      </c>
      <c r="T84" s="1">
        <v>3</v>
      </c>
      <c r="U84" s="1">
        <v>10</v>
      </c>
      <c r="V84" s="1">
        <v>50</v>
      </c>
      <c r="W84" s="1">
        <v>90</v>
      </c>
      <c r="X84" s="1">
        <v>10</v>
      </c>
      <c r="Y84" s="1">
        <v>50.63</v>
      </c>
      <c r="Z84" s="1">
        <v>90</v>
      </c>
      <c r="AA84" s="1">
        <v>10</v>
      </c>
      <c r="AB84" s="1">
        <v>51.67</v>
      </c>
      <c r="AC84" s="1">
        <v>90</v>
      </c>
      <c r="AD84" s="1">
        <v>50</v>
      </c>
      <c r="AE84" s="1">
        <v>50.625</v>
      </c>
      <c r="AF84" s="1">
        <v>51.6666666666666</v>
      </c>
      <c r="AG84" s="1">
        <v>1.25</v>
      </c>
      <c r="AH84" s="1">
        <v>1</v>
      </c>
      <c r="AI84" s="1">
        <v>1.125</v>
      </c>
      <c r="AJ84" s="1">
        <v>1.6666666666666601</v>
      </c>
      <c r="AK84" s="1">
        <v>1</v>
      </c>
      <c r="AL84" s="1">
        <v>1.25</v>
      </c>
    </row>
    <row r="85" spans="4:71" x14ac:dyDescent="0.3">
      <c r="D85" s="1">
        <v>10</v>
      </c>
      <c r="E85" s="1">
        <v>4</v>
      </c>
      <c r="F85" s="1" t="s">
        <v>1</v>
      </c>
      <c r="G85" s="1">
        <v>8</v>
      </c>
      <c r="H85" s="1" t="s">
        <v>14</v>
      </c>
      <c r="I85" s="1">
        <v>3</v>
      </c>
      <c r="J85" s="1">
        <v>37098.999999999804</v>
      </c>
      <c r="K85" s="1">
        <v>29748.9999999998</v>
      </c>
      <c r="L85" s="1">
        <v>630</v>
      </c>
      <c r="M85" s="1">
        <v>3780</v>
      </c>
      <c r="N85" s="1">
        <v>2940</v>
      </c>
      <c r="O85" s="1">
        <v>90</v>
      </c>
      <c r="P85" s="1">
        <v>87.5</v>
      </c>
      <c r="Q85" s="1">
        <v>56.67</v>
      </c>
      <c r="R85" s="1">
        <v>3</v>
      </c>
      <c r="S85" s="1">
        <v>4</v>
      </c>
      <c r="T85" s="1">
        <v>3</v>
      </c>
      <c r="U85" s="1">
        <v>10</v>
      </c>
      <c r="V85" s="1">
        <v>50</v>
      </c>
      <c r="W85" s="1">
        <v>90</v>
      </c>
      <c r="X85" s="1">
        <v>10</v>
      </c>
      <c r="Y85" s="1">
        <v>50.63</v>
      </c>
      <c r="Z85" s="1">
        <v>90</v>
      </c>
      <c r="AA85" s="1">
        <v>10</v>
      </c>
      <c r="AB85" s="1">
        <v>51.67</v>
      </c>
      <c r="AC85" s="1">
        <v>90</v>
      </c>
      <c r="AD85" s="1">
        <v>50</v>
      </c>
      <c r="AE85" s="1">
        <v>50.625</v>
      </c>
      <c r="AF85" s="1">
        <v>51.6666666666666</v>
      </c>
      <c r="AG85" s="1">
        <v>1.25</v>
      </c>
      <c r="AH85" s="1">
        <v>1</v>
      </c>
      <c r="AI85" s="1">
        <v>1.125</v>
      </c>
      <c r="AJ85" s="1">
        <v>1.6666666666666601</v>
      </c>
      <c r="AK85" s="1">
        <v>1</v>
      </c>
      <c r="AL85" s="1">
        <v>1.25</v>
      </c>
      <c r="AN85" s="40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</row>
    <row r="86" spans="4:71" x14ac:dyDescent="0.3">
      <c r="D86" s="1">
        <v>10</v>
      </c>
      <c r="E86" s="1">
        <v>4</v>
      </c>
      <c r="F86" s="1" t="s">
        <v>1</v>
      </c>
      <c r="G86" s="1">
        <v>8</v>
      </c>
      <c r="H86" s="1" t="s">
        <v>14</v>
      </c>
      <c r="I86" s="1">
        <v>4</v>
      </c>
      <c r="J86" s="1">
        <v>38486</v>
      </c>
      <c r="K86" s="1">
        <v>33476</v>
      </c>
      <c r="L86" s="1">
        <v>630</v>
      </c>
      <c r="M86" s="1">
        <v>3780</v>
      </c>
      <c r="N86" s="1">
        <v>600</v>
      </c>
      <c r="O86" s="1">
        <v>90</v>
      </c>
      <c r="P86" s="1">
        <v>87.5</v>
      </c>
      <c r="Q86" s="1">
        <v>90</v>
      </c>
      <c r="R86" s="1">
        <v>3</v>
      </c>
      <c r="S86" s="1">
        <v>4</v>
      </c>
      <c r="T86" s="1">
        <v>3</v>
      </c>
      <c r="U86" s="1">
        <v>10</v>
      </c>
      <c r="V86" s="1">
        <v>50</v>
      </c>
      <c r="W86" s="1">
        <v>90</v>
      </c>
      <c r="X86" s="1">
        <v>10</v>
      </c>
      <c r="Y86" s="1">
        <v>50.63</v>
      </c>
      <c r="Z86" s="1">
        <v>90</v>
      </c>
      <c r="AA86" s="1">
        <v>10</v>
      </c>
      <c r="AB86" s="1">
        <v>51.67</v>
      </c>
      <c r="AC86" s="1">
        <v>90</v>
      </c>
      <c r="AD86" s="1">
        <v>50</v>
      </c>
      <c r="AE86" s="1">
        <v>50.625</v>
      </c>
      <c r="AF86" s="1">
        <v>51.6666666666666</v>
      </c>
      <c r="AG86" s="1">
        <v>1.05</v>
      </c>
      <c r="AH86" s="1">
        <v>1</v>
      </c>
      <c r="AI86" s="1">
        <v>1.125</v>
      </c>
      <c r="AJ86" s="1">
        <v>1</v>
      </c>
      <c r="AK86" s="1">
        <v>1</v>
      </c>
      <c r="AL86" s="1">
        <v>1.25</v>
      </c>
      <c r="AN86" s="40"/>
      <c r="AO86" s="19"/>
      <c r="AP86" s="19"/>
      <c r="AQ86" s="19"/>
      <c r="AR86" s="19"/>
      <c r="AS86" s="19"/>
      <c r="AT86" s="19"/>
      <c r="AU86" s="19"/>
      <c r="AV86" s="19"/>
      <c r="AW86" s="19"/>
      <c r="AX86" s="19"/>
    </row>
    <row r="87" spans="4:71" x14ac:dyDescent="0.3">
      <c r="D87" s="1">
        <v>10</v>
      </c>
      <c r="E87" s="1">
        <v>4</v>
      </c>
      <c r="F87" s="1" t="s">
        <v>1</v>
      </c>
      <c r="G87" s="1">
        <v>8</v>
      </c>
      <c r="H87" s="1" t="s">
        <v>14</v>
      </c>
      <c r="I87" s="1">
        <v>5</v>
      </c>
      <c r="J87" s="1">
        <v>38486</v>
      </c>
      <c r="K87" s="1">
        <v>33476</v>
      </c>
      <c r="L87" s="1">
        <v>630</v>
      </c>
      <c r="M87" s="1">
        <v>3780</v>
      </c>
      <c r="N87" s="1">
        <v>600</v>
      </c>
      <c r="O87" s="1">
        <v>90</v>
      </c>
      <c r="P87" s="1">
        <v>87.5</v>
      </c>
      <c r="Q87" s="1">
        <v>90</v>
      </c>
      <c r="R87" s="1">
        <v>3</v>
      </c>
      <c r="S87" s="1">
        <v>4</v>
      </c>
      <c r="T87" s="1">
        <v>3</v>
      </c>
      <c r="U87" s="1">
        <v>10</v>
      </c>
      <c r="V87" s="1">
        <v>50</v>
      </c>
      <c r="W87" s="1">
        <v>90</v>
      </c>
      <c r="X87" s="1">
        <v>10</v>
      </c>
      <c r="Y87" s="1">
        <v>50.63</v>
      </c>
      <c r="Z87" s="1">
        <v>90</v>
      </c>
      <c r="AA87" s="1">
        <v>10</v>
      </c>
      <c r="AB87" s="1">
        <v>51.67</v>
      </c>
      <c r="AC87" s="1">
        <v>90</v>
      </c>
      <c r="AD87" s="1">
        <v>50</v>
      </c>
      <c r="AE87" s="1">
        <v>50.625</v>
      </c>
      <c r="AF87" s="1">
        <v>51.6666666666666</v>
      </c>
      <c r="AG87" s="1">
        <v>1.05</v>
      </c>
      <c r="AH87" s="1">
        <v>1</v>
      </c>
      <c r="AI87" s="1">
        <v>1.125</v>
      </c>
      <c r="AJ87" s="1">
        <v>1</v>
      </c>
      <c r="AK87" s="1">
        <v>1</v>
      </c>
      <c r="AL87" s="1">
        <v>1.25</v>
      </c>
      <c r="AN87" s="40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4:71" x14ac:dyDescent="0.3">
      <c r="D88" s="1">
        <v>10</v>
      </c>
      <c r="E88" s="1">
        <v>8</v>
      </c>
      <c r="F88" s="1" t="s">
        <v>1</v>
      </c>
      <c r="G88" s="1">
        <v>8</v>
      </c>
      <c r="H88" s="1" t="s">
        <v>14</v>
      </c>
      <c r="I88" s="1">
        <v>0</v>
      </c>
      <c r="J88" s="1">
        <v>36314.999999997999</v>
      </c>
      <c r="K88" s="1">
        <v>26564.999999997999</v>
      </c>
      <c r="L88" s="1">
        <v>1260</v>
      </c>
      <c r="M88" s="1">
        <v>6000</v>
      </c>
      <c r="N88" s="1">
        <v>2490</v>
      </c>
      <c r="O88" s="1">
        <v>80</v>
      </c>
      <c r="P88" s="1">
        <v>80</v>
      </c>
      <c r="Q88" s="1">
        <v>60</v>
      </c>
      <c r="R88" s="1">
        <v>3</v>
      </c>
      <c r="S88" s="1">
        <v>4</v>
      </c>
      <c r="T88" s="1">
        <v>3</v>
      </c>
      <c r="U88" s="1">
        <v>10</v>
      </c>
      <c r="V88" s="1">
        <v>50</v>
      </c>
      <c r="W88" s="1">
        <v>83.33</v>
      </c>
      <c r="X88" s="1">
        <v>10</v>
      </c>
      <c r="Y88" s="1">
        <v>55.63</v>
      </c>
      <c r="Z88" s="1">
        <v>87.5</v>
      </c>
      <c r="AA88" s="1">
        <v>10</v>
      </c>
      <c r="AB88" s="1">
        <v>56.67</v>
      </c>
      <c r="AC88" s="1">
        <v>90</v>
      </c>
      <c r="AD88" s="1">
        <v>50</v>
      </c>
      <c r="AE88" s="1">
        <v>55.625</v>
      </c>
      <c r="AF88" s="1">
        <v>56.6666666666666</v>
      </c>
      <c r="AG88" s="1">
        <v>1.75</v>
      </c>
      <c r="AH88" s="1">
        <v>1.3333333333333299</v>
      </c>
      <c r="AI88" s="1">
        <v>1.375</v>
      </c>
      <c r="AJ88" s="1">
        <v>2.6666666666666599</v>
      </c>
      <c r="AK88" s="1">
        <v>1.5</v>
      </c>
      <c r="AL88" s="1">
        <v>1.25</v>
      </c>
    </row>
    <row r="89" spans="4:71" x14ac:dyDescent="0.3">
      <c r="D89" s="1">
        <v>10</v>
      </c>
      <c r="E89" s="1">
        <v>8</v>
      </c>
      <c r="F89" s="1" t="s">
        <v>1</v>
      </c>
      <c r="G89" s="1">
        <v>8</v>
      </c>
      <c r="H89" s="1" t="s">
        <v>14</v>
      </c>
      <c r="I89" s="1">
        <v>1</v>
      </c>
      <c r="J89" s="1">
        <v>38366</v>
      </c>
      <c r="K89" s="1">
        <v>25226</v>
      </c>
      <c r="L89" s="1">
        <v>1260</v>
      </c>
      <c r="M89" s="1">
        <v>8910</v>
      </c>
      <c r="N89" s="1">
        <v>2970</v>
      </c>
      <c r="O89" s="1">
        <v>80</v>
      </c>
      <c r="P89" s="1">
        <v>68.75</v>
      </c>
      <c r="Q89" s="1">
        <v>53.33</v>
      </c>
      <c r="R89" s="1">
        <v>3</v>
      </c>
      <c r="S89" s="1">
        <v>4</v>
      </c>
      <c r="T89" s="1">
        <v>3</v>
      </c>
      <c r="U89" s="1">
        <v>10</v>
      </c>
      <c r="V89" s="1">
        <v>50</v>
      </c>
      <c r="W89" s="1">
        <v>83.33</v>
      </c>
      <c r="X89" s="1">
        <v>10</v>
      </c>
      <c r="Y89" s="1">
        <v>55.63</v>
      </c>
      <c r="Z89" s="1">
        <v>87.5</v>
      </c>
      <c r="AA89" s="1">
        <v>10</v>
      </c>
      <c r="AB89" s="1">
        <v>56.67</v>
      </c>
      <c r="AC89" s="1">
        <v>90</v>
      </c>
      <c r="AD89" s="1">
        <v>50</v>
      </c>
      <c r="AE89" s="1">
        <v>55.625</v>
      </c>
      <c r="AF89" s="1">
        <v>56.6666666666666</v>
      </c>
      <c r="AG89" s="1">
        <v>2.0499999999999998</v>
      </c>
      <c r="AH89" s="1">
        <v>1.3333333333333299</v>
      </c>
      <c r="AI89" s="1">
        <v>1.875</v>
      </c>
      <c r="AJ89" s="1">
        <v>3</v>
      </c>
      <c r="AK89" s="1">
        <v>2</v>
      </c>
      <c r="AL89" s="1">
        <v>1.75</v>
      </c>
    </row>
    <row r="90" spans="4:71" x14ac:dyDescent="0.3">
      <c r="D90" s="1">
        <v>10</v>
      </c>
      <c r="E90" s="1">
        <v>8</v>
      </c>
      <c r="F90" s="1" t="s">
        <v>1</v>
      </c>
      <c r="G90" s="1">
        <v>8</v>
      </c>
      <c r="H90" s="1" t="s">
        <v>14</v>
      </c>
      <c r="I90" s="1">
        <v>2</v>
      </c>
      <c r="J90" s="1">
        <v>37197.999999999403</v>
      </c>
      <c r="K90" s="1">
        <v>28557.9999999994</v>
      </c>
      <c r="L90" s="1">
        <v>1050</v>
      </c>
      <c r="M90" s="1">
        <v>6510</v>
      </c>
      <c r="N90" s="1">
        <v>1080</v>
      </c>
      <c r="O90" s="1">
        <v>83.33</v>
      </c>
      <c r="P90" s="1">
        <v>78.75</v>
      </c>
      <c r="Q90" s="1">
        <v>83.33</v>
      </c>
      <c r="R90" s="1">
        <v>3</v>
      </c>
      <c r="S90" s="1">
        <v>4</v>
      </c>
      <c r="T90" s="1">
        <v>3</v>
      </c>
      <c r="U90" s="1">
        <v>10</v>
      </c>
      <c r="V90" s="1">
        <v>50</v>
      </c>
      <c r="W90" s="1">
        <v>83.33</v>
      </c>
      <c r="X90" s="1">
        <v>10</v>
      </c>
      <c r="Y90" s="1">
        <v>55.63</v>
      </c>
      <c r="Z90" s="1">
        <v>87.5</v>
      </c>
      <c r="AA90" s="1">
        <v>10</v>
      </c>
      <c r="AB90" s="1">
        <v>56.67</v>
      </c>
      <c r="AC90" s="1">
        <v>90</v>
      </c>
      <c r="AD90" s="1">
        <v>50</v>
      </c>
      <c r="AE90" s="1">
        <v>55.625</v>
      </c>
      <c r="AF90" s="1">
        <v>56.6666666666666</v>
      </c>
      <c r="AG90" s="1">
        <v>1.3</v>
      </c>
      <c r="AH90" s="1">
        <v>1</v>
      </c>
      <c r="AI90" s="1">
        <v>1.5</v>
      </c>
      <c r="AJ90" s="1">
        <v>1.3333333333333299</v>
      </c>
      <c r="AK90" s="1">
        <v>1.75</v>
      </c>
      <c r="AL90" s="1">
        <v>1.25</v>
      </c>
    </row>
    <row r="91" spans="4:71" x14ac:dyDescent="0.3">
      <c r="D91" s="1">
        <v>10</v>
      </c>
      <c r="E91" s="1">
        <v>8</v>
      </c>
      <c r="F91" s="1" t="s">
        <v>1</v>
      </c>
      <c r="G91" s="1">
        <v>8</v>
      </c>
      <c r="H91" s="1" t="s">
        <v>14</v>
      </c>
      <c r="I91" s="1">
        <v>3</v>
      </c>
      <c r="J91" s="1">
        <v>38403.999999999898</v>
      </c>
      <c r="K91" s="1">
        <v>30813.999999999902</v>
      </c>
      <c r="L91" s="1">
        <v>1470</v>
      </c>
      <c r="M91" s="1">
        <v>4080</v>
      </c>
      <c r="N91" s="1">
        <v>2040</v>
      </c>
      <c r="O91" s="1">
        <v>76.67</v>
      </c>
      <c r="P91" s="1">
        <v>87.5</v>
      </c>
      <c r="Q91" s="1">
        <v>70</v>
      </c>
      <c r="R91" s="1">
        <v>3</v>
      </c>
      <c r="S91" s="1">
        <v>4</v>
      </c>
      <c r="T91" s="1">
        <v>3</v>
      </c>
      <c r="U91" s="1">
        <v>10</v>
      </c>
      <c r="V91" s="1">
        <v>50</v>
      </c>
      <c r="W91" s="1">
        <v>83.33</v>
      </c>
      <c r="X91" s="1">
        <v>10</v>
      </c>
      <c r="Y91" s="1">
        <v>55.63</v>
      </c>
      <c r="Z91" s="1">
        <v>87.5</v>
      </c>
      <c r="AA91" s="1">
        <v>10</v>
      </c>
      <c r="AB91" s="1">
        <v>56.67</v>
      </c>
      <c r="AC91" s="1">
        <v>90</v>
      </c>
      <c r="AD91" s="1">
        <v>50</v>
      </c>
      <c r="AE91" s="1">
        <v>55.625</v>
      </c>
      <c r="AF91" s="1">
        <v>56.6666666666666</v>
      </c>
      <c r="AG91" s="1">
        <v>1.4</v>
      </c>
      <c r="AH91" s="1">
        <v>1.6666666666666601</v>
      </c>
      <c r="AI91" s="1">
        <v>1</v>
      </c>
      <c r="AJ91" s="1">
        <v>1.6666666666666601</v>
      </c>
      <c r="AK91" s="1">
        <v>1</v>
      </c>
      <c r="AL91" s="1">
        <v>1</v>
      </c>
    </row>
    <row r="92" spans="4:71" x14ac:dyDescent="0.3">
      <c r="D92" s="1">
        <v>10</v>
      </c>
      <c r="E92" s="1">
        <v>8</v>
      </c>
      <c r="F92" s="1" t="s">
        <v>1</v>
      </c>
      <c r="G92" s="1">
        <v>8</v>
      </c>
      <c r="H92" s="1" t="s">
        <v>14</v>
      </c>
      <c r="I92" s="1">
        <v>5</v>
      </c>
      <c r="J92" s="1">
        <v>43666.9999999996</v>
      </c>
      <c r="K92" s="1">
        <v>37936.9999999996</v>
      </c>
      <c r="L92" s="1">
        <v>1050</v>
      </c>
      <c r="M92" s="1">
        <v>4080</v>
      </c>
      <c r="N92" s="1">
        <v>600</v>
      </c>
      <c r="O92" s="1">
        <v>83.33</v>
      </c>
      <c r="P92" s="1">
        <v>87.5</v>
      </c>
      <c r="Q92" s="1">
        <v>90</v>
      </c>
      <c r="R92" s="1">
        <v>3</v>
      </c>
      <c r="S92" s="1">
        <v>4</v>
      </c>
      <c r="T92" s="1">
        <v>3</v>
      </c>
      <c r="U92" s="1">
        <v>10</v>
      </c>
      <c r="V92" s="1">
        <v>50</v>
      </c>
      <c r="W92" s="1">
        <v>83.33</v>
      </c>
      <c r="X92" s="1">
        <v>10</v>
      </c>
      <c r="Y92" s="1">
        <v>55.63</v>
      </c>
      <c r="Z92" s="1">
        <v>87.5</v>
      </c>
      <c r="AA92" s="1">
        <v>10</v>
      </c>
      <c r="AB92" s="1">
        <v>56.67</v>
      </c>
      <c r="AC92" s="1">
        <v>90</v>
      </c>
      <c r="AD92" s="1">
        <v>50</v>
      </c>
      <c r="AE92" s="1">
        <v>55.625</v>
      </c>
      <c r="AF92" s="1">
        <v>56.6666666666666</v>
      </c>
      <c r="AG92" s="1">
        <v>1</v>
      </c>
      <c r="AH92" s="1">
        <v>1</v>
      </c>
      <c r="AI92" s="1">
        <v>1</v>
      </c>
      <c r="AJ92" s="1">
        <v>1</v>
      </c>
      <c r="AK92" s="1">
        <v>1</v>
      </c>
      <c r="AL92" s="1">
        <v>1</v>
      </c>
    </row>
    <row r="93" spans="4:71" x14ac:dyDescent="0.3">
      <c r="D93" s="1">
        <v>10</v>
      </c>
      <c r="E93" s="1">
        <v>8</v>
      </c>
      <c r="F93" s="1" t="s">
        <v>1</v>
      </c>
      <c r="G93" s="1">
        <v>8</v>
      </c>
      <c r="H93" s="1" t="s">
        <v>14</v>
      </c>
      <c r="I93" s="1">
        <v>4</v>
      </c>
      <c r="J93" s="1">
        <v>37684</v>
      </c>
      <c r="K93" s="1">
        <v>29104</v>
      </c>
      <c r="L93" s="1">
        <v>1260</v>
      </c>
      <c r="M93" s="1">
        <v>6720</v>
      </c>
      <c r="N93" s="1">
        <v>600</v>
      </c>
      <c r="O93" s="1">
        <v>80</v>
      </c>
      <c r="P93" s="1">
        <v>77.5</v>
      </c>
      <c r="Q93" s="1">
        <v>90</v>
      </c>
      <c r="R93" s="1">
        <v>3</v>
      </c>
      <c r="S93" s="1">
        <v>4</v>
      </c>
      <c r="T93" s="1">
        <v>3</v>
      </c>
      <c r="U93" s="1">
        <v>10</v>
      </c>
      <c r="V93" s="1">
        <v>50</v>
      </c>
      <c r="W93" s="1">
        <v>83.33</v>
      </c>
      <c r="X93" s="1">
        <v>10</v>
      </c>
      <c r="Y93" s="1">
        <v>55.63</v>
      </c>
      <c r="Z93" s="1">
        <v>87.5</v>
      </c>
      <c r="AA93" s="1">
        <v>10</v>
      </c>
      <c r="AB93" s="1">
        <v>56.67</v>
      </c>
      <c r="AC93" s="1">
        <v>90</v>
      </c>
      <c r="AD93" s="1">
        <v>50</v>
      </c>
      <c r="AE93" s="1">
        <v>55.625</v>
      </c>
      <c r="AF93" s="1">
        <v>56.6666666666666</v>
      </c>
      <c r="AG93" s="1">
        <v>1.3</v>
      </c>
      <c r="AH93" s="1">
        <v>1.3333333333333299</v>
      </c>
      <c r="AI93" s="1">
        <v>1.5</v>
      </c>
      <c r="AJ93" s="1">
        <v>1</v>
      </c>
      <c r="AK93" s="1">
        <v>2</v>
      </c>
      <c r="AL93" s="1">
        <v>1</v>
      </c>
    </row>
    <row r="94" spans="4:71" x14ac:dyDescent="0.3">
      <c r="D94" s="1">
        <v>10</v>
      </c>
      <c r="E94" s="1">
        <v>4</v>
      </c>
      <c r="F94" s="1" t="s">
        <v>1</v>
      </c>
      <c r="G94" s="1">
        <v>9</v>
      </c>
      <c r="H94" s="1" t="s">
        <v>14</v>
      </c>
      <c r="I94" s="1">
        <v>0</v>
      </c>
      <c r="J94" s="1">
        <v>51335</v>
      </c>
      <c r="K94" s="1">
        <v>33305</v>
      </c>
      <c r="L94" s="1">
        <v>4620</v>
      </c>
      <c r="M94" s="1">
        <v>12210</v>
      </c>
      <c r="N94" s="1">
        <v>1200</v>
      </c>
      <c r="O94" s="1">
        <v>45</v>
      </c>
      <c r="P94" s="1">
        <v>75</v>
      </c>
      <c r="Q94" s="1">
        <v>73.33</v>
      </c>
      <c r="R94" s="1">
        <v>4</v>
      </c>
      <c r="S94" s="1">
        <v>3</v>
      </c>
      <c r="T94" s="1">
        <v>3</v>
      </c>
      <c r="U94" s="1">
        <v>10</v>
      </c>
      <c r="V94" s="1">
        <v>51.88</v>
      </c>
      <c r="W94" s="1">
        <v>90</v>
      </c>
      <c r="X94" s="1">
        <v>16.670000000000002</v>
      </c>
      <c r="Y94" s="1">
        <v>50.83</v>
      </c>
      <c r="Z94" s="1">
        <v>83.33</v>
      </c>
      <c r="AA94" s="1">
        <v>10</v>
      </c>
      <c r="AB94" s="1">
        <v>50.83</v>
      </c>
      <c r="AC94" s="1">
        <v>90</v>
      </c>
      <c r="AD94" s="1">
        <v>51.875</v>
      </c>
      <c r="AE94" s="1">
        <v>50.8333333333333</v>
      </c>
      <c r="AF94" s="1">
        <v>50.8333333333333</v>
      </c>
      <c r="AG94" s="1">
        <v>2.0499999999999998</v>
      </c>
      <c r="AH94" s="1">
        <v>2.75</v>
      </c>
      <c r="AI94" s="1">
        <v>1.5</v>
      </c>
      <c r="AJ94" s="1">
        <v>1.6666666666666601</v>
      </c>
      <c r="AK94" s="1">
        <v>1</v>
      </c>
      <c r="AL94" s="1">
        <v>2</v>
      </c>
    </row>
    <row r="95" spans="4:71" x14ac:dyDescent="0.3">
      <c r="D95" s="1">
        <v>10</v>
      </c>
      <c r="E95" s="1">
        <v>4</v>
      </c>
      <c r="F95" s="1" t="s">
        <v>1</v>
      </c>
      <c r="G95" s="1">
        <v>9</v>
      </c>
      <c r="H95" s="1" t="s">
        <v>14</v>
      </c>
      <c r="I95" s="1">
        <v>1</v>
      </c>
      <c r="J95" s="1">
        <v>58027.999999999898</v>
      </c>
      <c r="K95" s="1">
        <v>25357.999999999902</v>
      </c>
      <c r="L95" s="1">
        <v>5250</v>
      </c>
      <c r="M95" s="1">
        <v>26220</v>
      </c>
      <c r="N95" s="1">
        <v>1200</v>
      </c>
      <c r="O95" s="1">
        <v>37.5</v>
      </c>
      <c r="P95" s="1">
        <v>46.67</v>
      </c>
      <c r="Q95" s="1">
        <v>73.33</v>
      </c>
      <c r="R95" s="1">
        <v>4</v>
      </c>
      <c r="S95" s="1">
        <v>3</v>
      </c>
      <c r="T95" s="1">
        <v>3</v>
      </c>
      <c r="U95" s="1">
        <v>10</v>
      </c>
      <c r="V95" s="1">
        <v>51.88</v>
      </c>
      <c r="W95" s="1">
        <v>90</v>
      </c>
      <c r="X95" s="1">
        <v>16.670000000000002</v>
      </c>
      <c r="Y95" s="1">
        <v>50.83</v>
      </c>
      <c r="Z95" s="1">
        <v>83.33</v>
      </c>
      <c r="AA95" s="1">
        <v>10</v>
      </c>
      <c r="AB95" s="1">
        <v>50.83</v>
      </c>
      <c r="AC95" s="1">
        <v>90</v>
      </c>
      <c r="AD95" s="1">
        <v>51.875</v>
      </c>
      <c r="AE95" s="1">
        <v>50.8333333333333</v>
      </c>
      <c r="AF95" s="1">
        <v>50.8333333333333</v>
      </c>
      <c r="AG95" s="1">
        <v>2.4500000000000002</v>
      </c>
      <c r="AH95" s="1">
        <v>3</v>
      </c>
      <c r="AI95" s="1">
        <v>2.5</v>
      </c>
      <c r="AJ95" s="1">
        <v>1.6666666666666601</v>
      </c>
      <c r="AK95" s="1">
        <v>2.3333333333333299</v>
      </c>
      <c r="AL95" s="1">
        <v>2.6666666666666599</v>
      </c>
    </row>
    <row r="96" spans="4:71" x14ac:dyDescent="0.3">
      <c r="D96" s="1">
        <v>10</v>
      </c>
      <c r="E96" s="1">
        <v>4</v>
      </c>
      <c r="F96" s="1" t="s">
        <v>1</v>
      </c>
      <c r="G96" s="1">
        <v>9</v>
      </c>
      <c r="H96" s="1" t="s">
        <v>14</v>
      </c>
      <c r="I96" s="1">
        <v>2</v>
      </c>
      <c r="J96" s="1">
        <v>77595.999999999505</v>
      </c>
      <c r="K96" s="1">
        <v>56625.999999999498</v>
      </c>
      <c r="L96" s="1">
        <v>840</v>
      </c>
      <c r="M96" s="1">
        <v>18930</v>
      </c>
      <c r="N96" s="1">
        <v>1200</v>
      </c>
      <c r="O96" s="1">
        <v>90</v>
      </c>
      <c r="P96" s="1">
        <v>61.67</v>
      </c>
      <c r="Q96" s="1">
        <v>73.33</v>
      </c>
      <c r="R96" s="1">
        <v>4</v>
      </c>
      <c r="S96" s="1">
        <v>3</v>
      </c>
      <c r="T96" s="1">
        <v>3</v>
      </c>
      <c r="U96" s="1">
        <v>10</v>
      </c>
      <c r="V96" s="1">
        <v>51.88</v>
      </c>
      <c r="W96" s="1">
        <v>90</v>
      </c>
      <c r="X96" s="1">
        <v>16.670000000000002</v>
      </c>
      <c r="Y96" s="1">
        <v>50.83</v>
      </c>
      <c r="Z96" s="1">
        <v>83.33</v>
      </c>
      <c r="AA96" s="1">
        <v>10</v>
      </c>
      <c r="AB96" s="1">
        <v>50.83</v>
      </c>
      <c r="AC96" s="1">
        <v>90</v>
      </c>
      <c r="AD96" s="1">
        <v>51.875</v>
      </c>
      <c r="AE96" s="1">
        <v>50.8333333333333</v>
      </c>
      <c r="AF96" s="1">
        <v>50.8333333333333</v>
      </c>
      <c r="AG96" s="1">
        <v>1.4</v>
      </c>
      <c r="AH96" s="1">
        <v>1</v>
      </c>
      <c r="AI96" s="1">
        <v>1.6666666666666601</v>
      </c>
      <c r="AJ96" s="1">
        <v>1.6666666666666601</v>
      </c>
      <c r="AK96" s="1">
        <v>1.3333333333333299</v>
      </c>
      <c r="AL96" s="1">
        <v>2</v>
      </c>
    </row>
    <row r="97" spans="4:38" x14ac:dyDescent="0.3">
      <c r="D97" s="1">
        <v>10</v>
      </c>
      <c r="E97" s="1">
        <v>4</v>
      </c>
      <c r="F97" s="1" t="s">
        <v>1</v>
      </c>
      <c r="G97" s="1">
        <v>9</v>
      </c>
      <c r="H97" s="1" t="s">
        <v>14</v>
      </c>
      <c r="I97" s="1">
        <v>3</v>
      </c>
      <c r="J97" s="1">
        <v>58313</v>
      </c>
      <c r="K97" s="1">
        <v>43793</v>
      </c>
      <c r="L97" s="1">
        <v>2730</v>
      </c>
      <c r="M97" s="1">
        <v>10590</v>
      </c>
      <c r="N97" s="1">
        <v>1200</v>
      </c>
      <c r="O97" s="1">
        <v>67.5</v>
      </c>
      <c r="P97" s="1">
        <v>78.33</v>
      </c>
      <c r="Q97" s="1">
        <v>73.33</v>
      </c>
      <c r="R97" s="1">
        <v>4</v>
      </c>
      <c r="S97" s="1">
        <v>3</v>
      </c>
      <c r="T97" s="1">
        <v>3</v>
      </c>
      <c r="U97" s="1">
        <v>10</v>
      </c>
      <c r="V97" s="1">
        <v>51.88</v>
      </c>
      <c r="W97" s="1">
        <v>90</v>
      </c>
      <c r="X97" s="1">
        <v>16.670000000000002</v>
      </c>
      <c r="Y97" s="1">
        <v>50.83</v>
      </c>
      <c r="Z97" s="1">
        <v>83.33</v>
      </c>
      <c r="AA97" s="1">
        <v>10</v>
      </c>
      <c r="AB97" s="1">
        <v>50.83</v>
      </c>
      <c r="AC97" s="1">
        <v>90</v>
      </c>
      <c r="AD97" s="1">
        <v>51.875</v>
      </c>
      <c r="AE97" s="1">
        <v>50.8333333333333</v>
      </c>
      <c r="AF97" s="1">
        <v>50.8333333333333</v>
      </c>
      <c r="AG97" s="1">
        <v>1.7</v>
      </c>
      <c r="AH97" s="1">
        <v>2</v>
      </c>
      <c r="AI97" s="1">
        <v>1.3333333333333299</v>
      </c>
      <c r="AJ97" s="1">
        <v>1.6666666666666601</v>
      </c>
      <c r="AK97" s="1">
        <v>1</v>
      </c>
      <c r="AL97" s="1">
        <v>1.6666666666666601</v>
      </c>
    </row>
    <row r="98" spans="4:38" x14ac:dyDescent="0.3">
      <c r="D98" s="1">
        <v>10</v>
      </c>
      <c r="E98" s="1">
        <v>4</v>
      </c>
      <c r="F98" s="1" t="s">
        <v>1</v>
      </c>
      <c r="G98" s="1">
        <v>9</v>
      </c>
      <c r="H98" s="1" t="s">
        <v>14</v>
      </c>
      <c r="I98" s="1">
        <v>4</v>
      </c>
      <c r="J98" s="1">
        <v>53013</v>
      </c>
      <c r="K98" s="1">
        <v>30123</v>
      </c>
      <c r="L98" s="1">
        <v>2310</v>
      </c>
      <c r="M98" s="1">
        <v>19740</v>
      </c>
      <c r="N98" s="1">
        <v>840</v>
      </c>
      <c r="O98" s="1">
        <v>72.5</v>
      </c>
      <c r="P98" s="1">
        <v>60</v>
      </c>
      <c r="Q98" s="1">
        <v>83.33</v>
      </c>
      <c r="R98" s="1">
        <v>4</v>
      </c>
      <c r="S98" s="1">
        <v>3</v>
      </c>
      <c r="T98" s="1">
        <v>3</v>
      </c>
      <c r="U98" s="1">
        <v>10</v>
      </c>
      <c r="V98" s="1">
        <v>51.88</v>
      </c>
      <c r="W98" s="1">
        <v>90</v>
      </c>
      <c r="X98" s="1">
        <v>16.670000000000002</v>
      </c>
      <c r="Y98" s="1">
        <v>50.83</v>
      </c>
      <c r="Z98" s="1">
        <v>83.33</v>
      </c>
      <c r="AA98" s="1">
        <v>10</v>
      </c>
      <c r="AB98" s="1">
        <v>50.83</v>
      </c>
      <c r="AC98" s="1">
        <v>90</v>
      </c>
      <c r="AD98" s="1">
        <v>51.875</v>
      </c>
      <c r="AE98" s="1">
        <v>50.8333333333333</v>
      </c>
      <c r="AF98" s="1">
        <v>50.8333333333333</v>
      </c>
      <c r="AG98" s="1">
        <v>1.65</v>
      </c>
      <c r="AH98" s="1">
        <v>1.75</v>
      </c>
      <c r="AI98" s="1">
        <v>1.8333333333333299</v>
      </c>
      <c r="AJ98" s="1">
        <v>1.3333333333333299</v>
      </c>
      <c r="AK98" s="1">
        <v>1</v>
      </c>
      <c r="AL98" s="1">
        <v>2.6666666666666599</v>
      </c>
    </row>
    <row r="99" spans="4:38" x14ac:dyDescent="0.3">
      <c r="D99" s="1">
        <v>10</v>
      </c>
      <c r="E99" s="1">
        <v>4</v>
      </c>
      <c r="F99" s="1" t="s">
        <v>1</v>
      </c>
      <c r="G99" s="1">
        <v>9</v>
      </c>
      <c r="H99" s="1" t="s">
        <v>14</v>
      </c>
      <c r="I99" s="1">
        <v>5</v>
      </c>
      <c r="J99" s="1">
        <v>64343.9999999996</v>
      </c>
      <c r="K99" s="1">
        <v>50813.9999999996</v>
      </c>
      <c r="L99" s="1">
        <v>2100</v>
      </c>
      <c r="M99" s="1">
        <v>10590</v>
      </c>
      <c r="N99" s="1">
        <v>840</v>
      </c>
      <c r="O99" s="1">
        <v>75</v>
      </c>
      <c r="P99" s="1">
        <v>78.33</v>
      </c>
      <c r="Q99" s="1">
        <v>83.33</v>
      </c>
      <c r="R99" s="1">
        <v>4</v>
      </c>
      <c r="S99" s="1">
        <v>3</v>
      </c>
      <c r="T99" s="1">
        <v>3</v>
      </c>
      <c r="U99" s="1">
        <v>10</v>
      </c>
      <c r="V99" s="1">
        <v>51.88</v>
      </c>
      <c r="W99" s="1">
        <v>90</v>
      </c>
      <c r="X99" s="1">
        <v>16.670000000000002</v>
      </c>
      <c r="Y99" s="1">
        <v>50.83</v>
      </c>
      <c r="Z99" s="1">
        <v>83.33</v>
      </c>
      <c r="AA99" s="1">
        <v>10</v>
      </c>
      <c r="AB99" s="1">
        <v>50.83</v>
      </c>
      <c r="AC99" s="1">
        <v>90</v>
      </c>
      <c r="AD99" s="1">
        <v>51.875</v>
      </c>
      <c r="AE99" s="1">
        <v>50.8333333333333</v>
      </c>
      <c r="AF99" s="1">
        <v>50.8333333333333</v>
      </c>
      <c r="AG99" s="1">
        <v>1.5</v>
      </c>
      <c r="AH99" s="1">
        <v>1.75</v>
      </c>
      <c r="AI99" s="1">
        <v>1.3333333333333299</v>
      </c>
      <c r="AJ99" s="1">
        <v>1.3333333333333299</v>
      </c>
      <c r="AK99" s="1">
        <v>1</v>
      </c>
      <c r="AL99" s="1">
        <v>1.6666666666666601</v>
      </c>
    </row>
    <row r="100" spans="4:38" x14ac:dyDescent="0.3">
      <c r="D100" s="1">
        <v>10</v>
      </c>
      <c r="E100" s="1">
        <v>8</v>
      </c>
      <c r="F100" s="1" t="s">
        <v>1</v>
      </c>
      <c r="G100" s="1">
        <v>9</v>
      </c>
      <c r="H100" s="1" t="s">
        <v>14</v>
      </c>
      <c r="I100" s="1">
        <v>0</v>
      </c>
      <c r="J100" s="1">
        <v>43083</v>
      </c>
      <c r="K100" s="1">
        <v>28023</v>
      </c>
      <c r="L100" s="1">
        <v>3570</v>
      </c>
      <c r="M100" s="1">
        <v>10650</v>
      </c>
      <c r="N100" s="1">
        <v>840</v>
      </c>
      <c r="O100" s="1">
        <v>57.5</v>
      </c>
      <c r="P100" s="1">
        <v>78.33</v>
      </c>
      <c r="Q100" s="1">
        <v>83.33</v>
      </c>
      <c r="R100" s="1">
        <v>4</v>
      </c>
      <c r="S100" s="1">
        <v>3</v>
      </c>
      <c r="T100" s="1">
        <v>3</v>
      </c>
      <c r="U100" s="1">
        <v>10</v>
      </c>
      <c r="V100" s="1">
        <v>57.5</v>
      </c>
      <c r="W100" s="1">
        <v>87.5</v>
      </c>
      <c r="X100" s="1">
        <v>20</v>
      </c>
      <c r="Y100" s="1">
        <v>60.42</v>
      </c>
      <c r="Z100" s="1">
        <v>90</v>
      </c>
      <c r="AA100" s="1">
        <v>10</v>
      </c>
      <c r="AB100" s="1">
        <v>55.83</v>
      </c>
      <c r="AC100" s="1">
        <v>90</v>
      </c>
      <c r="AD100" s="1">
        <v>57.5</v>
      </c>
      <c r="AE100" s="1">
        <v>60.4166666666666</v>
      </c>
      <c r="AF100" s="1">
        <v>55.8333333333333</v>
      </c>
      <c r="AG100" s="1">
        <v>2.5499999999999998</v>
      </c>
      <c r="AH100" s="1">
        <v>3.75</v>
      </c>
      <c r="AI100" s="1">
        <v>1.8333333333333299</v>
      </c>
      <c r="AJ100" s="1">
        <v>1.6666666666666601</v>
      </c>
      <c r="AK100" s="1">
        <v>1.3333333333333299</v>
      </c>
      <c r="AL100" s="1">
        <v>2.3333333333333299</v>
      </c>
    </row>
    <row r="101" spans="4:38" x14ac:dyDescent="0.3">
      <c r="D101" s="1">
        <v>10</v>
      </c>
      <c r="E101" s="1">
        <v>8</v>
      </c>
      <c r="F101" s="1" t="s">
        <v>1</v>
      </c>
      <c r="G101" s="1">
        <v>9</v>
      </c>
      <c r="H101" s="1" t="s">
        <v>14</v>
      </c>
      <c r="I101" s="1">
        <v>1</v>
      </c>
      <c r="J101" s="1">
        <v>50141</v>
      </c>
      <c r="K101" s="1">
        <v>25091</v>
      </c>
      <c r="L101" s="1">
        <v>4830</v>
      </c>
      <c r="M101" s="1">
        <v>18180</v>
      </c>
      <c r="N101" s="1">
        <v>2040</v>
      </c>
      <c r="O101" s="1">
        <v>42.5</v>
      </c>
      <c r="P101" s="1">
        <v>63.33</v>
      </c>
      <c r="Q101" s="1">
        <v>63.33</v>
      </c>
      <c r="R101" s="1">
        <v>4</v>
      </c>
      <c r="S101" s="1">
        <v>3</v>
      </c>
      <c r="T101" s="1">
        <v>3</v>
      </c>
      <c r="U101" s="1">
        <v>10</v>
      </c>
      <c r="V101" s="1">
        <v>57.5</v>
      </c>
      <c r="W101" s="1">
        <v>87.5</v>
      </c>
      <c r="X101" s="1">
        <v>20</v>
      </c>
      <c r="Y101" s="1">
        <v>60.42</v>
      </c>
      <c r="Z101" s="1">
        <v>90</v>
      </c>
      <c r="AA101" s="1">
        <v>10</v>
      </c>
      <c r="AB101" s="1">
        <v>55.83</v>
      </c>
      <c r="AC101" s="1">
        <v>90</v>
      </c>
      <c r="AD101" s="1">
        <v>57.5</v>
      </c>
      <c r="AE101" s="1">
        <v>60.4166666666666</v>
      </c>
      <c r="AF101" s="1">
        <v>55.8333333333333</v>
      </c>
      <c r="AG101" s="1">
        <v>3.55</v>
      </c>
      <c r="AH101" s="1">
        <v>4.75</v>
      </c>
      <c r="AI101" s="1">
        <v>2.5</v>
      </c>
      <c r="AJ101" s="1">
        <v>3</v>
      </c>
      <c r="AK101" s="1">
        <v>3</v>
      </c>
      <c r="AL101" s="1">
        <v>2</v>
      </c>
    </row>
    <row r="102" spans="4:38" x14ac:dyDescent="0.3">
      <c r="D102" s="1">
        <v>10</v>
      </c>
      <c r="E102" s="1">
        <v>8</v>
      </c>
      <c r="F102" s="1" t="s">
        <v>1</v>
      </c>
      <c r="G102" s="1">
        <v>9</v>
      </c>
      <c r="H102" s="1" t="s">
        <v>14</v>
      </c>
      <c r="I102" s="1">
        <v>2</v>
      </c>
      <c r="J102" s="1">
        <v>72376</v>
      </c>
      <c r="K102" s="1">
        <v>56626</v>
      </c>
      <c r="L102" s="1">
        <v>1050</v>
      </c>
      <c r="M102" s="1">
        <v>13140</v>
      </c>
      <c r="N102" s="1">
        <v>1560</v>
      </c>
      <c r="O102" s="1">
        <v>87.5</v>
      </c>
      <c r="P102" s="1">
        <v>73.33</v>
      </c>
      <c r="Q102" s="1">
        <v>70</v>
      </c>
      <c r="R102" s="1">
        <v>4</v>
      </c>
      <c r="S102" s="1">
        <v>3</v>
      </c>
      <c r="T102" s="1">
        <v>3</v>
      </c>
      <c r="U102" s="1">
        <v>10</v>
      </c>
      <c r="V102" s="1">
        <v>57.5</v>
      </c>
      <c r="W102" s="1">
        <v>87.5</v>
      </c>
      <c r="X102" s="1">
        <v>20</v>
      </c>
      <c r="Y102" s="1">
        <v>60.42</v>
      </c>
      <c r="Z102" s="1">
        <v>90</v>
      </c>
      <c r="AA102" s="1">
        <v>10</v>
      </c>
      <c r="AB102" s="1">
        <v>55.83</v>
      </c>
      <c r="AC102" s="1">
        <v>90</v>
      </c>
      <c r="AD102" s="1">
        <v>57.5</v>
      </c>
      <c r="AE102" s="1">
        <v>60.4166666666666</v>
      </c>
      <c r="AF102" s="1">
        <v>55.8333333333333</v>
      </c>
      <c r="AG102" s="1">
        <v>1.8</v>
      </c>
      <c r="AH102" s="1">
        <v>1</v>
      </c>
      <c r="AI102" s="1">
        <v>2</v>
      </c>
      <c r="AJ102" s="1">
        <v>2.6666666666666599</v>
      </c>
      <c r="AK102" s="1">
        <v>2.6666666666666599</v>
      </c>
      <c r="AL102" s="1">
        <v>1.3333333333333299</v>
      </c>
    </row>
    <row r="103" spans="4:38" x14ac:dyDescent="0.3">
      <c r="D103" s="1">
        <v>10</v>
      </c>
      <c r="E103" s="1">
        <v>8</v>
      </c>
      <c r="F103" s="1" t="s">
        <v>1</v>
      </c>
      <c r="G103" s="1">
        <v>9</v>
      </c>
      <c r="H103" s="1" t="s">
        <v>14</v>
      </c>
      <c r="I103" s="1">
        <v>3</v>
      </c>
      <c r="J103" s="1">
        <v>47587</v>
      </c>
      <c r="K103" s="1">
        <v>34447</v>
      </c>
      <c r="L103" s="1">
        <v>4830</v>
      </c>
      <c r="M103" s="1">
        <v>7350</v>
      </c>
      <c r="N103" s="1">
        <v>960</v>
      </c>
      <c r="O103" s="1">
        <v>42.5</v>
      </c>
      <c r="P103" s="1">
        <v>85</v>
      </c>
      <c r="Q103" s="1">
        <v>80</v>
      </c>
      <c r="R103" s="1">
        <v>4</v>
      </c>
      <c r="S103" s="1">
        <v>3</v>
      </c>
      <c r="T103" s="1">
        <v>3</v>
      </c>
      <c r="U103" s="1">
        <v>10</v>
      </c>
      <c r="V103" s="1">
        <v>57.5</v>
      </c>
      <c r="W103" s="1">
        <v>87.5</v>
      </c>
      <c r="X103" s="1">
        <v>20</v>
      </c>
      <c r="Y103" s="1">
        <v>60.42</v>
      </c>
      <c r="Z103" s="1">
        <v>90</v>
      </c>
      <c r="AA103" s="1">
        <v>10</v>
      </c>
      <c r="AB103" s="1">
        <v>55.83</v>
      </c>
      <c r="AC103" s="1">
        <v>90</v>
      </c>
      <c r="AD103" s="1">
        <v>57.5</v>
      </c>
      <c r="AE103" s="1">
        <v>60.4166666666666</v>
      </c>
      <c r="AF103" s="1">
        <v>55.8333333333333</v>
      </c>
      <c r="AG103" s="1">
        <v>2.8</v>
      </c>
      <c r="AH103" s="1">
        <v>4.5</v>
      </c>
      <c r="AI103" s="1">
        <v>1.3333333333333299</v>
      </c>
      <c r="AJ103" s="1">
        <v>2</v>
      </c>
      <c r="AK103" s="1">
        <v>1.3333333333333299</v>
      </c>
      <c r="AL103" s="1">
        <v>1.3333333333333299</v>
      </c>
    </row>
    <row r="104" spans="4:38" x14ac:dyDescent="0.3">
      <c r="D104" s="1">
        <v>10</v>
      </c>
      <c r="E104" s="1">
        <v>8</v>
      </c>
      <c r="F104" s="1" t="s">
        <v>1</v>
      </c>
      <c r="G104" s="1">
        <v>9</v>
      </c>
      <c r="H104" s="1" t="s">
        <v>14</v>
      </c>
      <c r="I104" s="1">
        <v>5</v>
      </c>
      <c r="J104" s="1">
        <v>56053</v>
      </c>
      <c r="K104" s="1">
        <v>46093</v>
      </c>
      <c r="L104" s="1">
        <v>1890</v>
      </c>
      <c r="M104" s="1">
        <v>7350</v>
      </c>
      <c r="N104" s="1">
        <v>720</v>
      </c>
      <c r="O104" s="1">
        <v>77.5</v>
      </c>
      <c r="P104" s="1">
        <v>85</v>
      </c>
      <c r="Q104" s="1">
        <v>86.67</v>
      </c>
      <c r="R104" s="1">
        <v>4</v>
      </c>
      <c r="S104" s="1">
        <v>3</v>
      </c>
      <c r="T104" s="1">
        <v>3</v>
      </c>
      <c r="U104" s="1">
        <v>10</v>
      </c>
      <c r="V104" s="1">
        <v>57.5</v>
      </c>
      <c r="W104" s="1">
        <v>87.5</v>
      </c>
      <c r="X104" s="1">
        <v>20</v>
      </c>
      <c r="Y104" s="1">
        <v>60.42</v>
      </c>
      <c r="Z104" s="1">
        <v>90</v>
      </c>
      <c r="AA104" s="1">
        <v>10</v>
      </c>
      <c r="AB104" s="1">
        <v>55.83</v>
      </c>
      <c r="AC104" s="1">
        <v>90</v>
      </c>
      <c r="AD104" s="1">
        <v>57.5</v>
      </c>
      <c r="AE104" s="1">
        <v>60.4166666666666</v>
      </c>
      <c r="AF104" s="1">
        <v>55.8333333333333</v>
      </c>
      <c r="AG104" s="1">
        <v>1.6</v>
      </c>
      <c r="AH104" s="1">
        <v>2</v>
      </c>
      <c r="AI104" s="1">
        <v>1.3333333333333299</v>
      </c>
      <c r="AJ104" s="1">
        <v>1.3333333333333299</v>
      </c>
      <c r="AK104" s="1">
        <v>1.3333333333333299</v>
      </c>
      <c r="AL104" s="1">
        <v>1.3333333333333299</v>
      </c>
    </row>
    <row r="105" spans="4:38" x14ac:dyDescent="0.3">
      <c r="D105" s="1">
        <v>10</v>
      </c>
      <c r="E105" s="1">
        <v>8</v>
      </c>
      <c r="F105" s="1" t="s">
        <v>1</v>
      </c>
      <c r="G105" s="1">
        <v>9</v>
      </c>
      <c r="H105" s="1" t="s">
        <v>14</v>
      </c>
      <c r="I105" s="1">
        <v>4</v>
      </c>
      <c r="J105" s="1">
        <v>43715</v>
      </c>
      <c r="K105" s="1">
        <v>31025</v>
      </c>
      <c r="L105" s="1">
        <v>2940</v>
      </c>
      <c r="M105" s="1">
        <v>9030</v>
      </c>
      <c r="N105" s="1">
        <v>720</v>
      </c>
      <c r="O105" s="1">
        <v>65</v>
      </c>
      <c r="P105" s="1">
        <v>81.67</v>
      </c>
      <c r="Q105" s="1">
        <v>86.67</v>
      </c>
      <c r="R105" s="1">
        <v>4</v>
      </c>
      <c r="S105" s="1">
        <v>3</v>
      </c>
      <c r="T105" s="1">
        <v>3</v>
      </c>
      <c r="U105" s="1">
        <v>10</v>
      </c>
      <c r="V105" s="1">
        <v>57.5</v>
      </c>
      <c r="W105" s="1">
        <v>87.5</v>
      </c>
      <c r="X105" s="1">
        <v>20</v>
      </c>
      <c r="Y105" s="1">
        <v>60.42</v>
      </c>
      <c r="Z105" s="1">
        <v>90</v>
      </c>
      <c r="AA105" s="1">
        <v>10</v>
      </c>
      <c r="AB105" s="1">
        <v>55.83</v>
      </c>
      <c r="AC105" s="1">
        <v>90</v>
      </c>
      <c r="AD105" s="1">
        <v>57.5</v>
      </c>
      <c r="AE105" s="1">
        <v>60.4166666666666</v>
      </c>
      <c r="AF105" s="1">
        <v>55.8333333333333</v>
      </c>
      <c r="AG105" s="1">
        <v>2.15</v>
      </c>
      <c r="AH105" s="1">
        <v>3.25</v>
      </c>
      <c r="AI105" s="1">
        <v>1.5</v>
      </c>
      <c r="AJ105" s="1">
        <v>1.3333333333333299</v>
      </c>
      <c r="AK105" s="1">
        <v>1.3333333333333299</v>
      </c>
      <c r="AL105" s="1">
        <v>1.6666666666666601</v>
      </c>
    </row>
    <row r="106" spans="4:38" x14ac:dyDescent="0.3">
      <c r="D106" s="1">
        <v>10</v>
      </c>
      <c r="E106" s="1">
        <v>4</v>
      </c>
      <c r="F106" s="1" t="s">
        <v>1</v>
      </c>
      <c r="G106" s="1">
        <v>10</v>
      </c>
      <c r="H106" s="1" t="s">
        <v>14</v>
      </c>
      <c r="I106" s="1">
        <v>0</v>
      </c>
      <c r="J106" s="1">
        <v>33020.999999999898</v>
      </c>
      <c r="K106" s="1">
        <v>25910.999999999902</v>
      </c>
      <c r="L106" s="1">
        <v>2730</v>
      </c>
      <c r="M106" s="1">
        <v>3420</v>
      </c>
      <c r="N106" s="1">
        <v>960</v>
      </c>
      <c r="O106" s="1">
        <v>74</v>
      </c>
      <c r="P106" s="1">
        <v>83.33</v>
      </c>
      <c r="Q106" s="1">
        <v>80</v>
      </c>
      <c r="R106" s="1">
        <v>5</v>
      </c>
      <c r="S106" s="1">
        <v>3</v>
      </c>
      <c r="T106" s="1">
        <v>2</v>
      </c>
      <c r="U106" s="1">
        <v>10</v>
      </c>
      <c r="V106" s="1">
        <v>50.5</v>
      </c>
      <c r="W106" s="1">
        <v>90</v>
      </c>
      <c r="X106" s="1">
        <v>10</v>
      </c>
      <c r="Y106" s="1">
        <v>51.67</v>
      </c>
      <c r="Z106" s="1">
        <v>90</v>
      </c>
      <c r="AA106" s="1">
        <v>10</v>
      </c>
      <c r="AB106" s="1">
        <v>51.25</v>
      </c>
      <c r="AC106" s="1">
        <v>90</v>
      </c>
      <c r="AD106" s="1">
        <v>50.5</v>
      </c>
      <c r="AE106" s="1">
        <v>51.6666666666666</v>
      </c>
      <c r="AF106" s="1">
        <v>51.25</v>
      </c>
      <c r="AG106" s="1">
        <v>1.5</v>
      </c>
      <c r="AH106" s="1">
        <v>1.6</v>
      </c>
      <c r="AI106" s="1">
        <v>1.3333333333333299</v>
      </c>
      <c r="AJ106" s="1">
        <v>1.5</v>
      </c>
      <c r="AK106" s="1">
        <v>1</v>
      </c>
      <c r="AL106" s="1">
        <v>1.6666666666666601</v>
      </c>
    </row>
    <row r="107" spans="4:38" x14ac:dyDescent="0.3">
      <c r="D107" s="1">
        <v>10</v>
      </c>
      <c r="E107" s="1">
        <v>4</v>
      </c>
      <c r="F107" s="1" t="s">
        <v>1</v>
      </c>
      <c r="G107" s="1">
        <v>10</v>
      </c>
      <c r="H107" s="1" t="s">
        <v>14</v>
      </c>
      <c r="I107" s="1">
        <v>1</v>
      </c>
      <c r="J107" s="1">
        <v>41511</v>
      </c>
      <c r="K107" s="1">
        <v>24801</v>
      </c>
      <c r="L107" s="1">
        <v>7770</v>
      </c>
      <c r="M107" s="1">
        <v>7980</v>
      </c>
      <c r="N107" s="1">
        <v>960</v>
      </c>
      <c r="O107" s="1">
        <v>26</v>
      </c>
      <c r="P107" s="1">
        <v>70</v>
      </c>
      <c r="Q107" s="1">
        <v>80</v>
      </c>
      <c r="R107" s="1">
        <v>5</v>
      </c>
      <c r="S107" s="1">
        <v>3</v>
      </c>
      <c r="T107" s="1">
        <v>2</v>
      </c>
      <c r="U107" s="1">
        <v>10</v>
      </c>
      <c r="V107" s="1">
        <v>50.5</v>
      </c>
      <c r="W107" s="1">
        <v>90</v>
      </c>
      <c r="X107" s="1">
        <v>10</v>
      </c>
      <c r="Y107" s="1">
        <v>51.67</v>
      </c>
      <c r="Z107" s="1">
        <v>90</v>
      </c>
      <c r="AA107" s="1">
        <v>10</v>
      </c>
      <c r="AB107" s="1">
        <v>51.25</v>
      </c>
      <c r="AC107" s="1">
        <v>90</v>
      </c>
      <c r="AD107" s="1">
        <v>50.5</v>
      </c>
      <c r="AE107" s="1">
        <v>51.6666666666666</v>
      </c>
      <c r="AF107" s="1">
        <v>51.25</v>
      </c>
      <c r="AG107" s="1">
        <v>1.85</v>
      </c>
      <c r="AH107" s="1">
        <v>2.2000000000000002</v>
      </c>
      <c r="AI107" s="1">
        <v>1.5</v>
      </c>
      <c r="AJ107" s="1">
        <v>1.5</v>
      </c>
      <c r="AK107" s="1">
        <v>1.3333333333333299</v>
      </c>
      <c r="AL107" s="1">
        <v>1.6666666666666601</v>
      </c>
    </row>
    <row r="108" spans="4:38" x14ac:dyDescent="0.3">
      <c r="D108" s="1">
        <v>10</v>
      </c>
      <c r="E108" s="1">
        <v>4</v>
      </c>
      <c r="F108" s="1" t="s">
        <v>1</v>
      </c>
      <c r="G108" s="1">
        <v>10</v>
      </c>
      <c r="H108" s="1" t="s">
        <v>14</v>
      </c>
      <c r="I108" s="1">
        <v>2</v>
      </c>
      <c r="J108" s="1">
        <v>33308.999999999098</v>
      </c>
      <c r="K108" s="1">
        <v>27158.999999999101</v>
      </c>
      <c r="L108" s="1">
        <v>1050</v>
      </c>
      <c r="M108" s="1">
        <v>3420</v>
      </c>
      <c r="N108" s="1">
        <v>1680</v>
      </c>
      <c r="O108" s="1">
        <v>90</v>
      </c>
      <c r="P108" s="1">
        <v>83.33</v>
      </c>
      <c r="Q108" s="1">
        <v>65</v>
      </c>
      <c r="R108" s="1">
        <v>5</v>
      </c>
      <c r="S108" s="1">
        <v>3</v>
      </c>
      <c r="T108" s="1">
        <v>2</v>
      </c>
      <c r="U108" s="1">
        <v>10</v>
      </c>
      <c r="V108" s="1">
        <v>50.5</v>
      </c>
      <c r="W108" s="1">
        <v>90</v>
      </c>
      <c r="X108" s="1">
        <v>10</v>
      </c>
      <c r="Y108" s="1">
        <v>51.67</v>
      </c>
      <c r="Z108" s="1">
        <v>90</v>
      </c>
      <c r="AA108" s="1">
        <v>10</v>
      </c>
      <c r="AB108" s="1">
        <v>51.25</v>
      </c>
      <c r="AC108" s="1">
        <v>90</v>
      </c>
      <c r="AD108" s="1">
        <v>50.5</v>
      </c>
      <c r="AE108" s="1">
        <v>51.6666666666666</v>
      </c>
      <c r="AF108" s="1">
        <v>51.25</v>
      </c>
      <c r="AG108" s="1">
        <v>1.3</v>
      </c>
      <c r="AH108" s="1">
        <v>1</v>
      </c>
      <c r="AI108" s="1">
        <v>1.3333333333333299</v>
      </c>
      <c r="AJ108" s="1">
        <v>2</v>
      </c>
      <c r="AK108" s="1">
        <v>1</v>
      </c>
      <c r="AL108" s="1">
        <v>1.6666666666666601</v>
      </c>
    </row>
    <row r="109" spans="4:38" x14ac:dyDescent="0.3">
      <c r="D109" s="1">
        <v>10</v>
      </c>
      <c r="E109" s="1">
        <v>4</v>
      </c>
      <c r="F109" s="1" t="s">
        <v>1</v>
      </c>
      <c r="G109" s="1">
        <v>10</v>
      </c>
      <c r="H109" s="1" t="s">
        <v>14</v>
      </c>
      <c r="I109" s="1">
        <v>3</v>
      </c>
      <c r="J109" s="1">
        <v>33020.999999999898</v>
      </c>
      <c r="K109" s="1">
        <v>25910.999999999902</v>
      </c>
      <c r="L109" s="1">
        <v>2730</v>
      </c>
      <c r="M109" s="1">
        <v>3420</v>
      </c>
      <c r="N109" s="1">
        <v>960</v>
      </c>
      <c r="O109" s="1">
        <v>74</v>
      </c>
      <c r="P109" s="1">
        <v>83.33</v>
      </c>
      <c r="Q109" s="1">
        <v>80</v>
      </c>
      <c r="R109" s="1">
        <v>5</v>
      </c>
      <c r="S109" s="1">
        <v>3</v>
      </c>
      <c r="T109" s="1">
        <v>2</v>
      </c>
      <c r="U109" s="1">
        <v>10</v>
      </c>
      <c r="V109" s="1">
        <v>50.5</v>
      </c>
      <c r="W109" s="1">
        <v>90</v>
      </c>
      <c r="X109" s="1">
        <v>10</v>
      </c>
      <c r="Y109" s="1">
        <v>51.67</v>
      </c>
      <c r="Z109" s="1">
        <v>90</v>
      </c>
      <c r="AA109" s="1">
        <v>10</v>
      </c>
      <c r="AB109" s="1">
        <v>51.25</v>
      </c>
      <c r="AC109" s="1">
        <v>90</v>
      </c>
      <c r="AD109" s="1">
        <v>50.5</v>
      </c>
      <c r="AE109" s="1">
        <v>51.6666666666666</v>
      </c>
      <c r="AF109" s="1">
        <v>51.25</v>
      </c>
      <c r="AG109" s="1">
        <v>1.5</v>
      </c>
      <c r="AH109" s="1">
        <v>1.6</v>
      </c>
      <c r="AI109" s="1">
        <v>1.3333333333333299</v>
      </c>
      <c r="AJ109" s="1">
        <v>1.5</v>
      </c>
      <c r="AK109" s="1">
        <v>1</v>
      </c>
      <c r="AL109" s="1">
        <v>1.6666666666666601</v>
      </c>
    </row>
    <row r="110" spans="4:38" x14ac:dyDescent="0.3">
      <c r="D110" s="1">
        <v>10</v>
      </c>
      <c r="E110" s="1">
        <v>4</v>
      </c>
      <c r="F110" s="1" t="s">
        <v>1</v>
      </c>
      <c r="G110" s="1">
        <v>10</v>
      </c>
      <c r="H110" s="1" t="s">
        <v>14</v>
      </c>
      <c r="I110" s="1">
        <v>4</v>
      </c>
      <c r="J110" s="1">
        <v>34084.999999998501</v>
      </c>
      <c r="K110" s="1">
        <v>27454.999999998501</v>
      </c>
      <c r="L110" s="1">
        <v>2730</v>
      </c>
      <c r="M110" s="1">
        <v>3420</v>
      </c>
      <c r="N110" s="1">
        <v>480</v>
      </c>
      <c r="O110" s="1">
        <v>74</v>
      </c>
      <c r="P110" s="1">
        <v>83.33</v>
      </c>
      <c r="Q110" s="1">
        <v>90</v>
      </c>
      <c r="R110" s="1">
        <v>5</v>
      </c>
      <c r="S110" s="1">
        <v>3</v>
      </c>
      <c r="T110" s="1">
        <v>2</v>
      </c>
      <c r="U110" s="1">
        <v>10</v>
      </c>
      <c r="V110" s="1">
        <v>50.5</v>
      </c>
      <c r="W110" s="1">
        <v>90</v>
      </c>
      <c r="X110" s="1">
        <v>10</v>
      </c>
      <c r="Y110" s="1">
        <v>51.67</v>
      </c>
      <c r="Z110" s="1">
        <v>90</v>
      </c>
      <c r="AA110" s="1">
        <v>10</v>
      </c>
      <c r="AB110" s="1">
        <v>51.25</v>
      </c>
      <c r="AC110" s="1">
        <v>90</v>
      </c>
      <c r="AD110" s="1">
        <v>50.5</v>
      </c>
      <c r="AE110" s="1">
        <v>51.6666666666666</v>
      </c>
      <c r="AF110" s="1">
        <v>51.25</v>
      </c>
      <c r="AG110" s="1">
        <v>1.4</v>
      </c>
      <c r="AH110" s="1">
        <v>1.6</v>
      </c>
      <c r="AI110" s="1">
        <v>1.3333333333333299</v>
      </c>
      <c r="AJ110" s="1">
        <v>1</v>
      </c>
      <c r="AK110" s="1">
        <v>1</v>
      </c>
      <c r="AL110" s="1">
        <v>1.6666666666666601</v>
      </c>
    </row>
    <row r="111" spans="4:38" x14ac:dyDescent="0.3">
      <c r="D111" s="1">
        <v>10</v>
      </c>
      <c r="E111" s="1">
        <v>4</v>
      </c>
      <c r="F111" s="1" t="s">
        <v>1</v>
      </c>
      <c r="G111" s="1">
        <v>10</v>
      </c>
      <c r="H111" s="1" t="s">
        <v>14</v>
      </c>
      <c r="I111" s="1">
        <v>5</v>
      </c>
      <c r="J111" s="1">
        <v>40011</v>
      </c>
      <c r="K111" s="1">
        <v>35061</v>
      </c>
      <c r="L111" s="1">
        <v>1050</v>
      </c>
      <c r="M111" s="1">
        <v>3420</v>
      </c>
      <c r="N111" s="1">
        <v>480</v>
      </c>
      <c r="O111" s="1">
        <v>90</v>
      </c>
      <c r="P111" s="1">
        <v>83.33</v>
      </c>
      <c r="Q111" s="1">
        <v>90</v>
      </c>
      <c r="R111" s="1">
        <v>5</v>
      </c>
      <c r="S111" s="1">
        <v>3</v>
      </c>
      <c r="T111" s="1">
        <v>2</v>
      </c>
      <c r="U111" s="1">
        <v>10</v>
      </c>
      <c r="V111" s="1">
        <v>50.5</v>
      </c>
      <c r="W111" s="1">
        <v>90</v>
      </c>
      <c r="X111" s="1">
        <v>10</v>
      </c>
      <c r="Y111" s="1">
        <v>51.67</v>
      </c>
      <c r="Z111" s="1">
        <v>90</v>
      </c>
      <c r="AA111" s="1">
        <v>10</v>
      </c>
      <c r="AB111" s="1">
        <v>51.25</v>
      </c>
      <c r="AC111" s="1">
        <v>90</v>
      </c>
      <c r="AD111" s="1">
        <v>50.5</v>
      </c>
      <c r="AE111" s="1">
        <v>51.6666666666666</v>
      </c>
      <c r="AF111" s="1">
        <v>51.25</v>
      </c>
      <c r="AG111" s="1">
        <v>1.1000000000000001</v>
      </c>
      <c r="AH111" s="1">
        <v>1</v>
      </c>
      <c r="AI111" s="1">
        <v>1.3333333333333299</v>
      </c>
      <c r="AJ111" s="1">
        <v>1</v>
      </c>
      <c r="AK111" s="1">
        <v>1</v>
      </c>
      <c r="AL111" s="1">
        <v>1.6666666666666601</v>
      </c>
    </row>
    <row r="112" spans="4:38" x14ac:dyDescent="0.3">
      <c r="D112" s="1">
        <v>10</v>
      </c>
      <c r="E112" s="1">
        <v>8</v>
      </c>
      <c r="F112" s="1" t="s">
        <v>1</v>
      </c>
      <c r="G112" s="1">
        <v>10</v>
      </c>
      <c r="H112" s="1" t="s">
        <v>14</v>
      </c>
      <c r="I112" s="1">
        <v>0</v>
      </c>
      <c r="J112" s="1">
        <v>33271.999999999898</v>
      </c>
      <c r="K112" s="1">
        <v>25951.999999999902</v>
      </c>
      <c r="L112" s="1">
        <v>2310</v>
      </c>
      <c r="M112" s="1">
        <v>3810</v>
      </c>
      <c r="N112" s="1">
        <v>1200</v>
      </c>
      <c r="O112" s="1">
        <v>78</v>
      </c>
      <c r="P112" s="1">
        <v>85</v>
      </c>
      <c r="Q112" s="1">
        <v>75</v>
      </c>
      <c r="R112" s="1">
        <v>5</v>
      </c>
      <c r="S112" s="1">
        <v>3</v>
      </c>
      <c r="T112" s="1">
        <v>2</v>
      </c>
      <c r="U112" s="1">
        <v>10</v>
      </c>
      <c r="V112" s="1">
        <v>56</v>
      </c>
      <c r="W112" s="1">
        <v>88</v>
      </c>
      <c r="X112" s="1">
        <v>10</v>
      </c>
      <c r="Y112" s="1">
        <v>56.67</v>
      </c>
      <c r="Z112" s="1">
        <v>86.67</v>
      </c>
      <c r="AA112" s="1">
        <v>10</v>
      </c>
      <c r="AB112" s="1">
        <v>58.75</v>
      </c>
      <c r="AC112" s="1">
        <v>90</v>
      </c>
      <c r="AD112" s="1">
        <v>56</v>
      </c>
      <c r="AE112" s="1">
        <v>56.6666666666666</v>
      </c>
      <c r="AF112" s="1">
        <v>58.75</v>
      </c>
      <c r="AG112" s="1">
        <v>1.65</v>
      </c>
      <c r="AH112" s="1">
        <v>1.6</v>
      </c>
      <c r="AI112" s="1">
        <v>1.1666666666666601</v>
      </c>
      <c r="AJ112" s="1">
        <v>2.5</v>
      </c>
      <c r="AK112" s="1">
        <v>1</v>
      </c>
      <c r="AL112" s="1">
        <v>1.3333333333333299</v>
      </c>
    </row>
    <row r="113" spans="4:38" x14ac:dyDescent="0.3">
      <c r="D113" s="1">
        <v>10</v>
      </c>
      <c r="E113" s="1">
        <v>8</v>
      </c>
      <c r="F113" s="1" t="s">
        <v>1</v>
      </c>
      <c r="G113" s="1">
        <v>10</v>
      </c>
      <c r="H113" s="1" t="s">
        <v>14</v>
      </c>
      <c r="I113" s="1">
        <v>1</v>
      </c>
      <c r="J113" s="1">
        <v>36058</v>
      </c>
      <c r="K113" s="1">
        <v>24118</v>
      </c>
      <c r="L113" s="1">
        <v>5670</v>
      </c>
      <c r="M113" s="1">
        <v>4590</v>
      </c>
      <c r="N113" s="1">
        <v>1680</v>
      </c>
      <c r="O113" s="1">
        <v>46</v>
      </c>
      <c r="P113" s="1">
        <v>81.67</v>
      </c>
      <c r="Q113" s="1">
        <v>65</v>
      </c>
      <c r="R113" s="1">
        <v>5</v>
      </c>
      <c r="S113" s="1">
        <v>3</v>
      </c>
      <c r="T113" s="1">
        <v>2</v>
      </c>
      <c r="U113" s="1">
        <v>10</v>
      </c>
      <c r="V113" s="1">
        <v>56</v>
      </c>
      <c r="W113" s="1">
        <v>88</v>
      </c>
      <c r="X113" s="1">
        <v>10</v>
      </c>
      <c r="Y113" s="1">
        <v>56.67</v>
      </c>
      <c r="Z113" s="1">
        <v>86.67</v>
      </c>
      <c r="AA113" s="1">
        <v>10</v>
      </c>
      <c r="AB113" s="1">
        <v>58.75</v>
      </c>
      <c r="AC113" s="1">
        <v>90</v>
      </c>
      <c r="AD113" s="1">
        <v>56</v>
      </c>
      <c r="AE113" s="1">
        <v>56.6666666666666</v>
      </c>
      <c r="AF113" s="1">
        <v>58.75</v>
      </c>
      <c r="AG113" s="1">
        <v>2.65</v>
      </c>
      <c r="AH113" s="1">
        <v>3.4</v>
      </c>
      <c r="AI113" s="1">
        <v>1.5</v>
      </c>
      <c r="AJ113" s="1">
        <v>2.5</v>
      </c>
      <c r="AK113" s="1">
        <v>1.3333333333333299</v>
      </c>
      <c r="AL113" s="1">
        <v>1.6666666666666601</v>
      </c>
    </row>
    <row r="114" spans="4:38" x14ac:dyDescent="0.3">
      <c r="D114" s="1">
        <v>10</v>
      </c>
      <c r="E114" s="1">
        <v>8</v>
      </c>
      <c r="F114" s="1" t="s">
        <v>1</v>
      </c>
      <c r="G114" s="1">
        <v>10</v>
      </c>
      <c r="H114" s="1" t="s">
        <v>14</v>
      </c>
      <c r="I114" s="1">
        <v>2</v>
      </c>
      <c r="J114" s="1">
        <v>34405.999999998799</v>
      </c>
      <c r="K114" s="1">
        <v>27175.999999998799</v>
      </c>
      <c r="L114" s="1">
        <v>1260</v>
      </c>
      <c r="M114" s="1">
        <v>3810</v>
      </c>
      <c r="N114" s="1">
        <v>2160</v>
      </c>
      <c r="O114" s="1">
        <v>88</v>
      </c>
      <c r="P114" s="1">
        <v>85</v>
      </c>
      <c r="Q114" s="1">
        <v>55</v>
      </c>
      <c r="R114" s="1">
        <v>5</v>
      </c>
      <c r="S114" s="1">
        <v>3</v>
      </c>
      <c r="T114" s="1">
        <v>2</v>
      </c>
      <c r="U114" s="1">
        <v>10</v>
      </c>
      <c r="V114" s="1">
        <v>56</v>
      </c>
      <c r="W114" s="1">
        <v>88</v>
      </c>
      <c r="X114" s="1">
        <v>10</v>
      </c>
      <c r="Y114" s="1">
        <v>56.67</v>
      </c>
      <c r="Z114" s="1">
        <v>86.67</v>
      </c>
      <c r="AA114" s="1">
        <v>10</v>
      </c>
      <c r="AB114" s="1">
        <v>58.75</v>
      </c>
      <c r="AC114" s="1">
        <v>90</v>
      </c>
      <c r="AD114" s="1">
        <v>56</v>
      </c>
      <c r="AE114" s="1">
        <v>56.6666666666666</v>
      </c>
      <c r="AF114" s="1">
        <v>58.75</v>
      </c>
      <c r="AG114" s="1">
        <v>1.55</v>
      </c>
      <c r="AH114" s="1">
        <v>1</v>
      </c>
      <c r="AI114" s="1">
        <v>1.1666666666666601</v>
      </c>
      <c r="AJ114" s="1">
        <v>3.5</v>
      </c>
      <c r="AK114" s="1">
        <v>1</v>
      </c>
      <c r="AL114" s="1">
        <v>1.3333333333333299</v>
      </c>
    </row>
    <row r="115" spans="4:38" x14ac:dyDescent="0.3">
      <c r="D115" s="1">
        <v>10</v>
      </c>
      <c r="E115" s="1">
        <v>8</v>
      </c>
      <c r="F115" s="1" t="s">
        <v>1</v>
      </c>
      <c r="G115" s="1">
        <v>10</v>
      </c>
      <c r="H115" s="1" t="s">
        <v>14</v>
      </c>
      <c r="I115" s="1">
        <v>3</v>
      </c>
      <c r="J115" s="1">
        <v>33367.999999999898</v>
      </c>
      <c r="K115" s="1">
        <v>26287.999999999902</v>
      </c>
      <c r="L115" s="1">
        <v>2940</v>
      </c>
      <c r="M115" s="1">
        <v>3420</v>
      </c>
      <c r="N115" s="1">
        <v>720</v>
      </c>
      <c r="O115" s="1">
        <v>72</v>
      </c>
      <c r="P115" s="1">
        <v>86.67</v>
      </c>
      <c r="Q115" s="1">
        <v>85</v>
      </c>
      <c r="R115" s="1">
        <v>5</v>
      </c>
      <c r="S115" s="1">
        <v>3</v>
      </c>
      <c r="T115" s="1">
        <v>2</v>
      </c>
      <c r="U115" s="1">
        <v>10</v>
      </c>
      <c r="V115" s="1">
        <v>56</v>
      </c>
      <c r="W115" s="1">
        <v>88</v>
      </c>
      <c r="X115" s="1">
        <v>10</v>
      </c>
      <c r="Y115" s="1">
        <v>56.67</v>
      </c>
      <c r="Z115" s="1">
        <v>86.67</v>
      </c>
      <c r="AA115" s="1">
        <v>10</v>
      </c>
      <c r="AB115" s="1">
        <v>58.75</v>
      </c>
      <c r="AC115" s="1">
        <v>90</v>
      </c>
      <c r="AD115" s="1">
        <v>56</v>
      </c>
      <c r="AE115" s="1">
        <v>56.6666666666666</v>
      </c>
      <c r="AF115" s="1">
        <v>58.75</v>
      </c>
      <c r="AG115" s="1">
        <v>1.7</v>
      </c>
      <c r="AH115" s="1">
        <v>2.2000000000000002</v>
      </c>
      <c r="AI115" s="1">
        <v>1</v>
      </c>
      <c r="AJ115" s="1">
        <v>1.5</v>
      </c>
      <c r="AK115" s="1">
        <v>1</v>
      </c>
      <c r="AL115" s="1">
        <v>1</v>
      </c>
    </row>
    <row r="116" spans="4:38" x14ac:dyDescent="0.3">
      <c r="D116" s="1">
        <v>10</v>
      </c>
      <c r="E116" s="1">
        <v>8</v>
      </c>
      <c r="F116" s="1" t="s">
        <v>1</v>
      </c>
      <c r="G116" s="1">
        <v>10</v>
      </c>
      <c r="H116" s="1" t="s">
        <v>14</v>
      </c>
      <c r="I116" s="1">
        <v>5</v>
      </c>
      <c r="J116" s="1">
        <v>40221</v>
      </c>
      <c r="K116" s="1">
        <v>35061</v>
      </c>
      <c r="L116" s="1">
        <v>1260</v>
      </c>
      <c r="M116" s="1">
        <v>3420</v>
      </c>
      <c r="N116" s="1">
        <v>480</v>
      </c>
      <c r="O116" s="1">
        <v>88</v>
      </c>
      <c r="P116" s="1">
        <v>86.67</v>
      </c>
      <c r="Q116" s="1">
        <v>90</v>
      </c>
      <c r="R116" s="1">
        <v>5</v>
      </c>
      <c r="S116" s="1">
        <v>3</v>
      </c>
      <c r="T116" s="1">
        <v>2</v>
      </c>
      <c r="U116" s="1">
        <v>10</v>
      </c>
      <c r="V116" s="1">
        <v>56</v>
      </c>
      <c r="W116" s="1">
        <v>88</v>
      </c>
      <c r="X116" s="1">
        <v>10</v>
      </c>
      <c r="Y116" s="1">
        <v>56.67</v>
      </c>
      <c r="Z116" s="1">
        <v>86.67</v>
      </c>
      <c r="AA116" s="1">
        <v>10</v>
      </c>
      <c r="AB116" s="1">
        <v>58.75</v>
      </c>
      <c r="AC116" s="1">
        <v>90</v>
      </c>
      <c r="AD116" s="1">
        <v>56</v>
      </c>
      <c r="AE116" s="1">
        <v>56.6666666666666</v>
      </c>
      <c r="AF116" s="1">
        <v>58.75</v>
      </c>
      <c r="AG116" s="1">
        <v>1</v>
      </c>
      <c r="AH116" s="1">
        <v>1</v>
      </c>
      <c r="AI116" s="1">
        <v>1</v>
      </c>
      <c r="AJ116" s="1">
        <v>1</v>
      </c>
      <c r="AK116" s="1">
        <v>1</v>
      </c>
      <c r="AL116" s="1">
        <v>1</v>
      </c>
    </row>
    <row r="117" spans="4:38" x14ac:dyDescent="0.3">
      <c r="D117" s="1">
        <v>10</v>
      </c>
      <c r="E117" s="1">
        <v>8</v>
      </c>
      <c r="F117" s="1" t="s">
        <v>1</v>
      </c>
      <c r="G117" s="1">
        <v>10</v>
      </c>
      <c r="H117" s="1" t="s">
        <v>14</v>
      </c>
      <c r="I117" s="1">
        <v>4</v>
      </c>
      <c r="J117" s="1">
        <v>33862</v>
      </c>
      <c r="K117" s="1">
        <v>27022</v>
      </c>
      <c r="L117" s="1">
        <v>2940</v>
      </c>
      <c r="M117" s="1">
        <v>3420</v>
      </c>
      <c r="N117" s="1">
        <v>480</v>
      </c>
      <c r="O117" s="1">
        <v>72</v>
      </c>
      <c r="P117" s="1">
        <v>86.67</v>
      </c>
      <c r="Q117" s="1">
        <v>90</v>
      </c>
      <c r="R117" s="1">
        <v>5</v>
      </c>
      <c r="S117" s="1">
        <v>3</v>
      </c>
      <c r="T117" s="1">
        <v>2</v>
      </c>
      <c r="U117" s="1">
        <v>10</v>
      </c>
      <c r="V117" s="1">
        <v>56</v>
      </c>
      <c r="W117" s="1">
        <v>88</v>
      </c>
      <c r="X117" s="1">
        <v>10</v>
      </c>
      <c r="Y117" s="1">
        <v>56.67</v>
      </c>
      <c r="Z117" s="1">
        <v>86.67</v>
      </c>
      <c r="AA117" s="1">
        <v>10</v>
      </c>
      <c r="AB117" s="1">
        <v>58.75</v>
      </c>
      <c r="AC117" s="1">
        <v>90</v>
      </c>
      <c r="AD117" s="1">
        <v>56</v>
      </c>
      <c r="AE117" s="1">
        <v>56.6666666666666</v>
      </c>
      <c r="AF117" s="1">
        <v>58.75</v>
      </c>
      <c r="AG117" s="1">
        <v>1.6</v>
      </c>
      <c r="AH117" s="1">
        <v>2.2000000000000002</v>
      </c>
      <c r="AI117" s="1">
        <v>1</v>
      </c>
      <c r="AJ117" s="1">
        <v>1</v>
      </c>
      <c r="AK117" s="1">
        <v>1</v>
      </c>
      <c r="AL117" s="1">
        <v>1</v>
      </c>
    </row>
    <row r="118" spans="4:38" x14ac:dyDescent="0.3">
      <c r="D118" s="1">
        <v>10</v>
      </c>
      <c r="E118" s="1">
        <v>4</v>
      </c>
      <c r="F118" s="1" t="s">
        <v>1</v>
      </c>
      <c r="G118" s="1">
        <v>11</v>
      </c>
      <c r="H118" s="1" t="s">
        <v>14</v>
      </c>
      <c r="I118" s="1">
        <v>0</v>
      </c>
      <c r="J118" s="1">
        <v>46405</v>
      </c>
      <c r="K118" s="1">
        <v>33685</v>
      </c>
      <c r="L118" s="1">
        <v>1050</v>
      </c>
      <c r="M118" s="1">
        <v>9270</v>
      </c>
      <c r="N118" s="1">
        <v>2400</v>
      </c>
      <c r="O118" s="1">
        <v>75</v>
      </c>
      <c r="P118" s="1">
        <v>78.75</v>
      </c>
      <c r="Q118" s="1">
        <v>60</v>
      </c>
      <c r="R118" s="1">
        <v>2</v>
      </c>
      <c r="S118" s="1">
        <v>4</v>
      </c>
      <c r="T118" s="1">
        <v>4</v>
      </c>
      <c r="U118" s="1">
        <v>5</v>
      </c>
      <c r="V118" s="1">
        <v>37.5</v>
      </c>
      <c r="W118" s="1">
        <v>75</v>
      </c>
      <c r="X118" s="1">
        <v>10</v>
      </c>
      <c r="Y118" s="1">
        <v>51.25</v>
      </c>
      <c r="Z118" s="1">
        <v>90</v>
      </c>
      <c r="AA118" s="1">
        <v>10</v>
      </c>
      <c r="AB118" s="1">
        <v>51.25</v>
      </c>
      <c r="AC118" s="1">
        <v>90</v>
      </c>
      <c r="AD118" s="1">
        <v>37.5</v>
      </c>
      <c r="AE118" s="1">
        <v>51.25</v>
      </c>
      <c r="AF118" s="1">
        <v>51.25</v>
      </c>
      <c r="AG118" s="1">
        <v>1.5</v>
      </c>
      <c r="AH118" s="1">
        <v>1</v>
      </c>
      <c r="AI118" s="1">
        <v>1.5</v>
      </c>
      <c r="AJ118" s="1">
        <v>1.75</v>
      </c>
      <c r="AK118" s="1">
        <v>1.5</v>
      </c>
      <c r="AL118" s="1">
        <v>1.5</v>
      </c>
    </row>
    <row r="119" spans="4:38" x14ac:dyDescent="0.3">
      <c r="D119" s="1">
        <v>10</v>
      </c>
      <c r="E119" s="1">
        <v>4</v>
      </c>
      <c r="F119" s="1" t="s">
        <v>1</v>
      </c>
      <c r="G119" s="1">
        <v>11</v>
      </c>
      <c r="H119" s="1" t="s">
        <v>14</v>
      </c>
      <c r="I119" s="1">
        <v>1</v>
      </c>
      <c r="J119" s="1">
        <v>57099.999999999898</v>
      </c>
      <c r="K119" s="1">
        <v>25299.999999999902</v>
      </c>
      <c r="L119" s="1">
        <v>2730</v>
      </c>
      <c r="M119" s="1">
        <v>23970</v>
      </c>
      <c r="N119" s="1">
        <v>5100</v>
      </c>
      <c r="O119" s="1">
        <v>35</v>
      </c>
      <c r="P119" s="1">
        <v>45</v>
      </c>
      <c r="Q119" s="1">
        <v>30</v>
      </c>
      <c r="R119" s="1">
        <v>2</v>
      </c>
      <c r="S119" s="1">
        <v>4</v>
      </c>
      <c r="T119" s="1">
        <v>4</v>
      </c>
      <c r="U119" s="1">
        <v>5</v>
      </c>
      <c r="V119" s="1">
        <v>37.5</v>
      </c>
      <c r="W119" s="1">
        <v>75</v>
      </c>
      <c r="X119" s="1">
        <v>10</v>
      </c>
      <c r="Y119" s="1">
        <v>51.25</v>
      </c>
      <c r="Z119" s="1">
        <v>90</v>
      </c>
      <c r="AA119" s="1">
        <v>10</v>
      </c>
      <c r="AB119" s="1">
        <v>51.25</v>
      </c>
      <c r="AC119" s="1">
        <v>90</v>
      </c>
      <c r="AD119" s="1">
        <v>37.5</v>
      </c>
      <c r="AE119" s="1">
        <v>51.25</v>
      </c>
      <c r="AF119" s="1">
        <v>51.25</v>
      </c>
      <c r="AG119" s="1">
        <v>2.2999999999999998</v>
      </c>
      <c r="AH119" s="1">
        <v>1.5</v>
      </c>
      <c r="AI119" s="1">
        <v>2.25</v>
      </c>
      <c r="AJ119" s="1">
        <v>2.75</v>
      </c>
      <c r="AK119" s="1">
        <v>2.25</v>
      </c>
      <c r="AL119" s="1">
        <v>2.25</v>
      </c>
    </row>
    <row r="120" spans="4:38" x14ac:dyDescent="0.3">
      <c r="D120" s="1">
        <v>10</v>
      </c>
      <c r="E120" s="1">
        <v>4</v>
      </c>
      <c r="F120" s="1" t="s">
        <v>1</v>
      </c>
      <c r="G120" s="1">
        <v>11</v>
      </c>
      <c r="H120" s="1" t="s">
        <v>14</v>
      </c>
      <c r="I120" s="1">
        <v>2</v>
      </c>
      <c r="J120" s="1">
        <v>46404.999999999804</v>
      </c>
      <c r="K120" s="1">
        <v>33684.999999999804</v>
      </c>
      <c r="L120" s="1">
        <v>1050</v>
      </c>
      <c r="M120" s="1">
        <v>9270</v>
      </c>
      <c r="N120" s="1">
        <v>2400</v>
      </c>
      <c r="O120" s="1">
        <v>75</v>
      </c>
      <c r="P120" s="1">
        <v>78.75</v>
      </c>
      <c r="Q120" s="1">
        <v>60</v>
      </c>
      <c r="R120" s="1">
        <v>2</v>
      </c>
      <c r="S120" s="1">
        <v>4</v>
      </c>
      <c r="T120" s="1">
        <v>4</v>
      </c>
      <c r="U120" s="1">
        <v>5</v>
      </c>
      <c r="V120" s="1">
        <v>37.5</v>
      </c>
      <c r="W120" s="1">
        <v>75</v>
      </c>
      <c r="X120" s="1">
        <v>10</v>
      </c>
      <c r="Y120" s="1">
        <v>51.25</v>
      </c>
      <c r="Z120" s="1">
        <v>90</v>
      </c>
      <c r="AA120" s="1">
        <v>10</v>
      </c>
      <c r="AB120" s="1">
        <v>51.25</v>
      </c>
      <c r="AC120" s="1">
        <v>90</v>
      </c>
      <c r="AD120" s="1">
        <v>37.5</v>
      </c>
      <c r="AE120" s="1">
        <v>51.25</v>
      </c>
      <c r="AF120" s="1">
        <v>51.25</v>
      </c>
      <c r="AG120" s="1">
        <v>1.5</v>
      </c>
      <c r="AH120" s="1">
        <v>1</v>
      </c>
      <c r="AI120" s="1">
        <v>1.5</v>
      </c>
      <c r="AJ120" s="1">
        <v>1.75</v>
      </c>
      <c r="AK120" s="1">
        <v>1.5</v>
      </c>
      <c r="AL120" s="1">
        <v>1.5</v>
      </c>
    </row>
    <row r="121" spans="4:38" x14ac:dyDescent="0.3">
      <c r="D121" s="1">
        <v>10</v>
      </c>
      <c r="E121" s="1">
        <v>4</v>
      </c>
      <c r="F121" s="1" t="s">
        <v>1</v>
      </c>
      <c r="G121" s="1">
        <v>11</v>
      </c>
      <c r="H121" s="1" t="s">
        <v>14</v>
      </c>
      <c r="I121" s="1">
        <v>3</v>
      </c>
      <c r="J121" s="1">
        <v>49069.999999999804</v>
      </c>
      <c r="K121" s="1">
        <v>37759.999999999804</v>
      </c>
      <c r="L121" s="1">
        <v>1050</v>
      </c>
      <c r="M121" s="1">
        <v>6420</v>
      </c>
      <c r="N121" s="1">
        <v>3840</v>
      </c>
      <c r="O121" s="1">
        <v>75</v>
      </c>
      <c r="P121" s="1">
        <v>85</v>
      </c>
      <c r="Q121" s="1">
        <v>45</v>
      </c>
      <c r="R121" s="1">
        <v>2</v>
      </c>
      <c r="S121" s="1">
        <v>4</v>
      </c>
      <c r="T121" s="1">
        <v>4</v>
      </c>
      <c r="U121" s="1">
        <v>5</v>
      </c>
      <c r="V121" s="1">
        <v>37.5</v>
      </c>
      <c r="W121" s="1">
        <v>75</v>
      </c>
      <c r="X121" s="1">
        <v>10</v>
      </c>
      <c r="Y121" s="1">
        <v>51.25</v>
      </c>
      <c r="Z121" s="1">
        <v>90</v>
      </c>
      <c r="AA121" s="1">
        <v>10</v>
      </c>
      <c r="AB121" s="1">
        <v>51.25</v>
      </c>
      <c r="AC121" s="1">
        <v>90</v>
      </c>
      <c r="AD121" s="1">
        <v>37.5</v>
      </c>
      <c r="AE121" s="1">
        <v>51.25</v>
      </c>
      <c r="AF121" s="1">
        <v>51.25</v>
      </c>
      <c r="AG121" s="1">
        <v>1.6</v>
      </c>
      <c r="AH121" s="1">
        <v>1</v>
      </c>
      <c r="AI121" s="1">
        <v>1.25</v>
      </c>
      <c r="AJ121" s="1">
        <v>2.25</v>
      </c>
      <c r="AK121" s="1">
        <v>1.25</v>
      </c>
      <c r="AL121" s="1">
        <v>1.25</v>
      </c>
    </row>
    <row r="122" spans="4:38" x14ac:dyDescent="0.3">
      <c r="D122" s="1">
        <v>10</v>
      </c>
      <c r="E122" s="1">
        <v>4</v>
      </c>
      <c r="F122" s="1" t="s">
        <v>1</v>
      </c>
      <c r="G122" s="1">
        <v>11</v>
      </c>
      <c r="H122" s="1" t="s">
        <v>14</v>
      </c>
      <c r="I122" s="1">
        <v>4</v>
      </c>
      <c r="J122" s="1">
        <v>57539</v>
      </c>
      <c r="K122" s="1">
        <v>41399</v>
      </c>
      <c r="L122" s="1">
        <v>1050</v>
      </c>
      <c r="M122" s="1">
        <v>14310</v>
      </c>
      <c r="N122" s="1">
        <v>780</v>
      </c>
      <c r="O122" s="1">
        <v>75</v>
      </c>
      <c r="P122" s="1">
        <v>68.75</v>
      </c>
      <c r="Q122" s="1">
        <v>90</v>
      </c>
      <c r="R122" s="1">
        <v>2</v>
      </c>
      <c r="S122" s="1">
        <v>4</v>
      </c>
      <c r="T122" s="1">
        <v>4</v>
      </c>
      <c r="U122" s="1">
        <v>5</v>
      </c>
      <c r="V122" s="1">
        <v>37.5</v>
      </c>
      <c r="W122" s="1">
        <v>75</v>
      </c>
      <c r="X122" s="1">
        <v>10</v>
      </c>
      <c r="Y122" s="1">
        <v>51.25</v>
      </c>
      <c r="Z122" s="1">
        <v>90</v>
      </c>
      <c r="AA122" s="1">
        <v>10</v>
      </c>
      <c r="AB122" s="1">
        <v>51.25</v>
      </c>
      <c r="AC122" s="1">
        <v>90</v>
      </c>
      <c r="AD122" s="1">
        <v>37.5</v>
      </c>
      <c r="AE122" s="1">
        <v>51.25</v>
      </c>
      <c r="AF122" s="1">
        <v>51.25</v>
      </c>
      <c r="AG122" s="1">
        <v>1.25</v>
      </c>
      <c r="AH122" s="1">
        <v>1</v>
      </c>
      <c r="AI122" s="1">
        <v>1.625</v>
      </c>
      <c r="AJ122" s="1">
        <v>1</v>
      </c>
      <c r="AK122" s="1">
        <v>1.75</v>
      </c>
      <c r="AL122" s="1">
        <v>1.5</v>
      </c>
    </row>
    <row r="123" spans="4:38" x14ac:dyDescent="0.3">
      <c r="D123" s="1">
        <v>10</v>
      </c>
      <c r="E123" s="1">
        <v>4</v>
      </c>
      <c r="F123" s="1" t="s">
        <v>1</v>
      </c>
      <c r="G123" s="1">
        <v>11</v>
      </c>
      <c r="H123" s="1" t="s">
        <v>14</v>
      </c>
      <c r="I123" s="1">
        <v>5</v>
      </c>
      <c r="J123" s="1">
        <v>52837</v>
      </c>
      <c r="K123" s="1">
        <v>43687</v>
      </c>
      <c r="L123" s="1">
        <v>1050</v>
      </c>
      <c r="M123" s="1">
        <v>6420</v>
      </c>
      <c r="N123" s="1">
        <v>1680</v>
      </c>
      <c r="O123" s="1">
        <v>75</v>
      </c>
      <c r="P123" s="1">
        <v>85</v>
      </c>
      <c r="Q123" s="1">
        <v>80</v>
      </c>
      <c r="R123" s="1">
        <v>2</v>
      </c>
      <c r="S123" s="1">
        <v>4</v>
      </c>
      <c r="T123" s="1">
        <v>4</v>
      </c>
      <c r="U123" s="1">
        <v>5</v>
      </c>
      <c r="V123" s="1">
        <v>37.5</v>
      </c>
      <c r="W123" s="1">
        <v>75</v>
      </c>
      <c r="X123" s="1">
        <v>10</v>
      </c>
      <c r="Y123" s="1">
        <v>51.25</v>
      </c>
      <c r="Z123" s="1">
        <v>90</v>
      </c>
      <c r="AA123" s="1">
        <v>10</v>
      </c>
      <c r="AB123" s="1">
        <v>51.25</v>
      </c>
      <c r="AC123" s="1">
        <v>90</v>
      </c>
      <c r="AD123" s="1">
        <v>37.5</v>
      </c>
      <c r="AE123" s="1">
        <v>51.25</v>
      </c>
      <c r="AF123" s="1">
        <v>51.25</v>
      </c>
      <c r="AG123" s="1">
        <v>1.3</v>
      </c>
      <c r="AH123" s="1">
        <v>1</v>
      </c>
      <c r="AI123" s="1">
        <v>1.25</v>
      </c>
      <c r="AJ123" s="1">
        <v>1.5</v>
      </c>
      <c r="AK123" s="1">
        <v>1.25</v>
      </c>
      <c r="AL123" s="1">
        <v>1.25</v>
      </c>
    </row>
    <row r="124" spans="4:38" x14ac:dyDescent="0.3">
      <c r="D124" s="1">
        <v>10</v>
      </c>
      <c r="E124" s="1">
        <v>8</v>
      </c>
      <c r="F124" s="1" t="s">
        <v>1</v>
      </c>
      <c r="G124" s="1">
        <v>11</v>
      </c>
      <c r="H124" s="1" t="s">
        <v>14</v>
      </c>
      <c r="I124" s="1">
        <v>0</v>
      </c>
      <c r="J124" s="1">
        <v>42342</v>
      </c>
      <c r="K124" s="1">
        <v>29442</v>
      </c>
      <c r="L124" s="1">
        <v>1470</v>
      </c>
      <c r="M124" s="1">
        <v>8550</v>
      </c>
      <c r="N124" s="1">
        <v>2880</v>
      </c>
      <c r="O124" s="1">
        <v>65</v>
      </c>
      <c r="P124" s="1">
        <v>81.25</v>
      </c>
      <c r="Q124" s="1">
        <v>67.5</v>
      </c>
      <c r="R124" s="1">
        <v>2</v>
      </c>
      <c r="S124" s="1">
        <v>4</v>
      </c>
      <c r="T124" s="1">
        <v>4</v>
      </c>
      <c r="U124" s="1">
        <v>15</v>
      </c>
      <c r="V124" s="1">
        <v>53.13</v>
      </c>
      <c r="W124" s="1">
        <v>80</v>
      </c>
      <c r="X124" s="1">
        <v>10</v>
      </c>
      <c r="Y124" s="1">
        <v>58.13</v>
      </c>
      <c r="Z124" s="1">
        <v>90</v>
      </c>
      <c r="AA124" s="1">
        <v>10</v>
      </c>
      <c r="AB124" s="1">
        <v>57.5</v>
      </c>
      <c r="AC124" s="1">
        <v>90</v>
      </c>
      <c r="AD124" s="1">
        <v>53.125</v>
      </c>
      <c r="AE124" s="1">
        <v>58.125</v>
      </c>
      <c r="AF124" s="1">
        <v>57.5</v>
      </c>
      <c r="AG124" s="1">
        <v>2.15</v>
      </c>
      <c r="AH124" s="1">
        <v>2</v>
      </c>
      <c r="AI124" s="1">
        <v>1.625</v>
      </c>
      <c r="AJ124" s="1">
        <v>2.75</v>
      </c>
      <c r="AK124" s="1">
        <v>2</v>
      </c>
      <c r="AL124" s="1">
        <v>1.25</v>
      </c>
    </row>
    <row r="125" spans="4:38" x14ac:dyDescent="0.3">
      <c r="D125" s="1">
        <v>10</v>
      </c>
      <c r="E125" s="1">
        <v>8</v>
      </c>
      <c r="F125" s="1" t="s">
        <v>1</v>
      </c>
      <c r="G125" s="1">
        <v>11</v>
      </c>
      <c r="H125" s="1" t="s">
        <v>14</v>
      </c>
      <c r="I125" s="1">
        <v>1</v>
      </c>
      <c r="J125" s="1">
        <v>49335</v>
      </c>
      <c r="K125" s="1">
        <v>24735</v>
      </c>
      <c r="L125" s="1">
        <v>2520</v>
      </c>
      <c r="M125" s="1">
        <v>17070</v>
      </c>
      <c r="N125" s="1">
        <v>5010</v>
      </c>
      <c r="O125" s="1">
        <v>40</v>
      </c>
      <c r="P125" s="1">
        <v>60</v>
      </c>
      <c r="Q125" s="1">
        <v>32.5</v>
      </c>
      <c r="R125" s="1">
        <v>2</v>
      </c>
      <c r="S125" s="1">
        <v>4</v>
      </c>
      <c r="T125" s="1">
        <v>4</v>
      </c>
      <c r="U125" s="1">
        <v>15</v>
      </c>
      <c r="V125" s="1">
        <v>53.13</v>
      </c>
      <c r="W125" s="1">
        <v>80</v>
      </c>
      <c r="X125" s="1">
        <v>10</v>
      </c>
      <c r="Y125" s="1">
        <v>58.13</v>
      </c>
      <c r="Z125" s="1">
        <v>90</v>
      </c>
      <c r="AA125" s="1">
        <v>10</v>
      </c>
      <c r="AB125" s="1">
        <v>57.5</v>
      </c>
      <c r="AC125" s="1">
        <v>90</v>
      </c>
      <c r="AD125" s="1">
        <v>53.125</v>
      </c>
      <c r="AE125" s="1">
        <v>58.125</v>
      </c>
      <c r="AF125" s="1">
        <v>57.5</v>
      </c>
      <c r="AG125" s="1">
        <v>3.55</v>
      </c>
      <c r="AH125" s="1">
        <v>3</v>
      </c>
      <c r="AI125" s="1">
        <v>2.875</v>
      </c>
      <c r="AJ125" s="1">
        <v>4.5</v>
      </c>
      <c r="AK125" s="1">
        <v>3.25</v>
      </c>
      <c r="AL125" s="1">
        <v>2.5</v>
      </c>
    </row>
    <row r="126" spans="4:38" x14ac:dyDescent="0.3">
      <c r="D126" s="1">
        <v>10</v>
      </c>
      <c r="E126" s="1">
        <v>8</v>
      </c>
      <c r="F126" s="1" t="s">
        <v>1</v>
      </c>
      <c r="G126" s="1">
        <v>11</v>
      </c>
      <c r="H126" s="1" t="s">
        <v>14</v>
      </c>
      <c r="I126" s="1">
        <v>2</v>
      </c>
      <c r="J126" s="1">
        <v>42813</v>
      </c>
      <c r="K126" s="1">
        <v>31713</v>
      </c>
      <c r="L126" s="1">
        <v>1050</v>
      </c>
      <c r="M126" s="1">
        <v>7410</v>
      </c>
      <c r="N126" s="1">
        <v>2640</v>
      </c>
      <c r="O126" s="1">
        <v>75</v>
      </c>
      <c r="P126" s="1">
        <v>83.75</v>
      </c>
      <c r="Q126" s="1">
        <v>57.5</v>
      </c>
      <c r="R126" s="1">
        <v>2</v>
      </c>
      <c r="S126" s="1">
        <v>4</v>
      </c>
      <c r="T126" s="1">
        <v>4</v>
      </c>
      <c r="U126" s="1">
        <v>15</v>
      </c>
      <c r="V126" s="1">
        <v>53.13</v>
      </c>
      <c r="W126" s="1">
        <v>80</v>
      </c>
      <c r="X126" s="1">
        <v>10</v>
      </c>
      <c r="Y126" s="1">
        <v>58.13</v>
      </c>
      <c r="Z126" s="1">
        <v>90</v>
      </c>
      <c r="AA126" s="1">
        <v>10</v>
      </c>
      <c r="AB126" s="1">
        <v>57.5</v>
      </c>
      <c r="AC126" s="1">
        <v>90</v>
      </c>
      <c r="AD126" s="1">
        <v>53.125</v>
      </c>
      <c r="AE126" s="1">
        <v>58.125</v>
      </c>
      <c r="AF126" s="1">
        <v>57.5</v>
      </c>
      <c r="AG126" s="1">
        <v>2.0499999999999998</v>
      </c>
      <c r="AH126" s="1">
        <v>1.5</v>
      </c>
      <c r="AI126" s="1">
        <v>1.375</v>
      </c>
      <c r="AJ126" s="1">
        <v>3</v>
      </c>
      <c r="AK126" s="1">
        <v>1.75</v>
      </c>
      <c r="AL126" s="1">
        <v>1</v>
      </c>
    </row>
    <row r="127" spans="4:38" x14ac:dyDescent="0.3">
      <c r="D127" s="1">
        <v>10</v>
      </c>
      <c r="E127" s="1">
        <v>8</v>
      </c>
      <c r="F127" s="1" t="s">
        <v>1</v>
      </c>
      <c r="G127" s="1">
        <v>11</v>
      </c>
      <c r="H127" s="1" t="s">
        <v>14</v>
      </c>
      <c r="I127" s="1">
        <v>3</v>
      </c>
      <c r="J127" s="1">
        <v>47329.999999999702</v>
      </c>
      <c r="K127" s="1">
        <v>37759.999999999702</v>
      </c>
      <c r="L127" s="1">
        <v>1050</v>
      </c>
      <c r="M127" s="1">
        <v>4890</v>
      </c>
      <c r="N127" s="1">
        <v>3630</v>
      </c>
      <c r="O127" s="1">
        <v>75</v>
      </c>
      <c r="P127" s="1">
        <v>88.75</v>
      </c>
      <c r="Q127" s="1">
        <v>47.5</v>
      </c>
      <c r="R127" s="1">
        <v>2</v>
      </c>
      <c r="S127" s="1">
        <v>4</v>
      </c>
      <c r="T127" s="1">
        <v>4</v>
      </c>
      <c r="U127" s="1">
        <v>15</v>
      </c>
      <c r="V127" s="1">
        <v>53.13</v>
      </c>
      <c r="W127" s="1">
        <v>80</v>
      </c>
      <c r="X127" s="1">
        <v>10</v>
      </c>
      <c r="Y127" s="1">
        <v>58.13</v>
      </c>
      <c r="Z127" s="1">
        <v>90</v>
      </c>
      <c r="AA127" s="1">
        <v>10</v>
      </c>
      <c r="AB127" s="1">
        <v>57.5</v>
      </c>
      <c r="AC127" s="1">
        <v>90</v>
      </c>
      <c r="AD127" s="1">
        <v>53.125</v>
      </c>
      <c r="AE127" s="1">
        <v>58.125</v>
      </c>
      <c r="AF127" s="1">
        <v>57.5</v>
      </c>
      <c r="AG127" s="1">
        <v>2.15</v>
      </c>
      <c r="AH127" s="1">
        <v>1.5</v>
      </c>
      <c r="AI127" s="1">
        <v>1.125</v>
      </c>
      <c r="AJ127" s="1">
        <v>3.5</v>
      </c>
      <c r="AK127" s="1">
        <v>1.25</v>
      </c>
      <c r="AL127" s="1">
        <v>1</v>
      </c>
    </row>
    <row r="128" spans="4:38" x14ac:dyDescent="0.3">
      <c r="D128" s="1">
        <v>10</v>
      </c>
      <c r="E128" s="1">
        <v>8</v>
      </c>
      <c r="F128" s="1" t="s">
        <v>1</v>
      </c>
      <c r="G128" s="1">
        <v>11</v>
      </c>
      <c r="H128" s="1" t="s">
        <v>14</v>
      </c>
      <c r="I128" s="1">
        <v>5</v>
      </c>
      <c r="J128" s="1">
        <v>52915.9999999996</v>
      </c>
      <c r="K128" s="1">
        <v>45745.9999999996</v>
      </c>
      <c r="L128" s="1">
        <v>1050</v>
      </c>
      <c r="M128" s="1">
        <v>4890</v>
      </c>
      <c r="N128" s="1">
        <v>1230</v>
      </c>
      <c r="O128" s="1">
        <v>75</v>
      </c>
      <c r="P128" s="1">
        <v>88.75</v>
      </c>
      <c r="Q128" s="1">
        <v>85</v>
      </c>
      <c r="R128" s="1">
        <v>2</v>
      </c>
      <c r="S128" s="1">
        <v>4</v>
      </c>
      <c r="T128" s="1">
        <v>4</v>
      </c>
      <c r="U128" s="1">
        <v>15</v>
      </c>
      <c r="V128" s="1">
        <v>53.13</v>
      </c>
      <c r="W128" s="1">
        <v>80</v>
      </c>
      <c r="X128" s="1">
        <v>10</v>
      </c>
      <c r="Y128" s="1">
        <v>58.13</v>
      </c>
      <c r="Z128" s="1">
        <v>90</v>
      </c>
      <c r="AA128" s="1">
        <v>10</v>
      </c>
      <c r="AB128" s="1">
        <v>57.5</v>
      </c>
      <c r="AC128" s="1">
        <v>90</v>
      </c>
      <c r="AD128" s="1">
        <v>53.125</v>
      </c>
      <c r="AE128" s="1">
        <v>58.125</v>
      </c>
      <c r="AF128" s="1">
        <v>57.5</v>
      </c>
      <c r="AG128" s="1">
        <v>1.35</v>
      </c>
      <c r="AH128" s="1">
        <v>1.5</v>
      </c>
      <c r="AI128" s="1">
        <v>1.125</v>
      </c>
      <c r="AJ128" s="1">
        <v>1.5</v>
      </c>
      <c r="AK128" s="1">
        <v>1.25</v>
      </c>
      <c r="AL128" s="1">
        <v>1</v>
      </c>
    </row>
    <row r="129" spans="4:38" x14ac:dyDescent="0.3">
      <c r="D129" s="1">
        <v>10</v>
      </c>
      <c r="E129" s="1">
        <v>8</v>
      </c>
      <c r="F129" s="1" t="s">
        <v>1</v>
      </c>
      <c r="G129" s="1">
        <v>11</v>
      </c>
      <c r="H129" s="1" t="s">
        <v>14</v>
      </c>
      <c r="I129" s="1">
        <v>4</v>
      </c>
      <c r="J129" s="1">
        <v>53857</v>
      </c>
      <c r="K129" s="1">
        <v>43267</v>
      </c>
      <c r="L129" s="1">
        <v>2520</v>
      </c>
      <c r="M129" s="1">
        <v>7290</v>
      </c>
      <c r="N129" s="1">
        <v>780</v>
      </c>
      <c r="O129" s="1">
        <v>40</v>
      </c>
      <c r="P129" s="1">
        <v>83.75</v>
      </c>
      <c r="Q129" s="1">
        <v>90</v>
      </c>
      <c r="R129" s="1">
        <v>2</v>
      </c>
      <c r="S129" s="1">
        <v>4</v>
      </c>
      <c r="T129" s="1">
        <v>4</v>
      </c>
      <c r="U129" s="1">
        <v>15</v>
      </c>
      <c r="V129" s="1">
        <v>53.13</v>
      </c>
      <c r="W129" s="1">
        <v>80</v>
      </c>
      <c r="X129" s="1">
        <v>10</v>
      </c>
      <c r="Y129" s="1">
        <v>58.13</v>
      </c>
      <c r="Z129" s="1">
        <v>90</v>
      </c>
      <c r="AA129" s="1">
        <v>10</v>
      </c>
      <c r="AB129" s="1">
        <v>57.5</v>
      </c>
      <c r="AC129" s="1">
        <v>90</v>
      </c>
      <c r="AD129" s="1">
        <v>53.125</v>
      </c>
      <c r="AE129" s="1">
        <v>58.125</v>
      </c>
      <c r="AF129" s="1">
        <v>57.5</v>
      </c>
      <c r="AG129" s="1">
        <v>1.6</v>
      </c>
      <c r="AH129" s="1">
        <v>3</v>
      </c>
      <c r="AI129" s="1">
        <v>1.5</v>
      </c>
      <c r="AJ129" s="1">
        <v>1</v>
      </c>
      <c r="AK129" s="1">
        <v>1.5</v>
      </c>
      <c r="AL129" s="1">
        <v>1.5</v>
      </c>
    </row>
    <row r="130" spans="4:38" x14ac:dyDescent="0.3">
      <c r="D130" s="1">
        <v>10</v>
      </c>
      <c r="E130" s="1">
        <v>4</v>
      </c>
      <c r="F130" s="1" t="s">
        <v>1</v>
      </c>
      <c r="G130" s="1">
        <v>12</v>
      </c>
      <c r="H130" s="1" t="s">
        <v>14</v>
      </c>
      <c r="I130" s="1">
        <v>0</v>
      </c>
      <c r="J130" s="1">
        <v>46465</v>
      </c>
      <c r="K130" s="1">
        <v>31345</v>
      </c>
      <c r="L130" s="1">
        <v>630</v>
      </c>
      <c r="M130" s="1">
        <v>12960</v>
      </c>
      <c r="N130" s="1">
        <v>1530</v>
      </c>
      <c r="O130" s="1">
        <v>90</v>
      </c>
      <c r="P130" s="1">
        <v>61.67</v>
      </c>
      <c r="Q130" s="1">
        <v>77.5</v>
      </c>
      <c r="R130" s="1">
        <v>3</v>
      </c>
      <c r="S130" s="1">
        <v>3</v>
      </c>
      <c r="T130" s="1">
        <v>4</v>
      </c>
      <c r="U130" s="1">
        <v>10</v>
      </c>
      <c r="V130" s="1">
        <v>50</v>
      </c>
      <c r="W130" s="1">
        <v>90</v>
      </c>
      <c r="X130" s="1">
        <v>10</v>
      </c>
      <c r="Y130" s="1">
        <v>51.67</v>
      </c>
      <c r="Z130" s="1">
        <v>90</v>
      </c>
      <c r="AA130" s="1">
        <v>10</v>
      </c>
      <c r="AB130" s="1">
        <v>50.63</v>
      </c>
      <c r="AC130" s="1">
        <v>90</v>
      </c>
      <c r="AD130" s="1">
        <v>50</v>
      </c>
      <c r="AE130" s="1">
        <v>51.6666666666666</v>
      </c>
      <c r="AF130" s="1">
        <v>50.625</v>
      </c>
      <c r="AG130" s="1">
        <v>1.45</v>
      </c>
      <c r="AH130" s="1">
        <v>1</v>
      </c>
      <c r="AI130" s="1">
        <v>1.8333333333333299</v>
      </c>
      <c r="AJ130" s="1">
        <v>1.5</v>
      </c>
      <c r="AK130" s="1">
        <v>1.6666666666666601</v>
      </c>
      <c r="AL130" s="1">
        <v>2</v>
      </c>
    </row>
    <row r="131" spans="4:38" x14ac:dyDescent="0.3">
      <c r="D131" s="1">
        <v>10</v>
      </c>
      <c r="E131" s="1">
        <v>4</v>
      </c>
      <c r="F131" s="1" t="s">
        <v>1</v>
      </c>
      <c r="G131" s="1">
        <v>12</v>
      </c>
      <c r="H131" s="1" t="s">
        <v>14</v>
      </c>
      <c r="I131" s="1">
        <v>1</v>
      </c>
      <c r="J131" s="1">
        <v>56300.999999998901</v>
      </c>
      <c r="K131" s="1">
        <v>30350.999999998901</v>
      </c>
      <c r="L131" s="1">
        <v>5670</v>
      </c>
      <c r="M131" s="1">
        <v>17310</v>
      </c>
      <c r="N131" s="1">
        <v>2970</v>
      </c>
      <c r="O131" s="1">
        <v>10</v>
      </c>
      <c r="P131" s="1">
        <v>53.33</v>
      </c>
      <c r="Q131" s="1">
        <v>37.5</v>
      </c>
      <c r="R131" s="1">
        <v>3</v>
      </c>
      <c r="S131" s="1">
        <v>3</v>
      </c>
      <c r="T131" s="1">
        <v>4</v>
      </c>
      <c r="U131" s="1">
        <v>10</v>
      </c>
      <c r="V131" s="1">
        <v>50</v>
      </c>
      <c r="W131" s="1">
        <v>90</v>
      </c>
      <c r="X131" s="1">
        <v>10</v>
      </c>
      <c r="Y131" s="1">
        <v>51.67</v>
      </c>
      <c r="Z131" s="1">
        <v>90</v>
      </c>
      <c r="AA131" s="1">
        <v>10</v>
      </c>
      <c r="AB131" s="1">
        <v>50.63</v>
      </c>
      <c r="AC131" s="1">
        <v>90</v>
      </c>
      <c r="AD131" s="1">
        <v>50</v>
      </c>
      <c r="AE131" s="1">
        <v>51.6666666666666</v>
      </c>
      <c r="AF131" s="1">
        <v>50.625</v>
      </c>
      <c r="AG131" s="1">
        <v>2.0499999999999998</v>
      </c>
      <c r="AH131" s="1">
        <v>2</v>
      </c>
      <c r="AI131" s="1">
        <v>2.1666666666666599</v>
      </c>
      <c r="AJ131" s="1">
        <v>2</v>
      </c>
      <c r="AK131" s="1">
        <v>2</v>
      </c>
      <c r="AL131" s="1">
        <v>2.3333333333333299</v>
      </c>
    </row>
    <row r="132" spans="4:38" x14ac:dyDescent="0.3">
      <c r="D132" s="1">
        <v>10</v>
      </c>
      <c r="E132" s="1">
        <v>4</v>
      </c>
      <c r="F132" s="1" t="s">
        <v>1</v>
      </c>
      <c r="G132" s="1">
        <v>12</v>
      </c>
      <c r="H132" s="1" t="s">
        <v>14</v>
      </c>
      <c r="I132" s="1">
        <v>2</v>
      </c>
      <c r="J132" s="1">
        <v>46465</v>
      </c>
      <c r="K132" s="1">
        <v>31345</v>
      </c>
      <c r="L132" s="1">
        <v>630</v>
      </c>
      <c r="M132" s="1">
        <v>12960</v>
      </c>
      <c r="N132" s="1">
        <v>1530</v>
      </c>
      <c r="O132" s="1">
        <v>90</v>
      </c>
      <c r="P132" s="1">
        <v>61.67</v>
      </c>
      <c r="Q132" s="1">
        <v>77.5</v>
      </c>
      <c r="R132" s="1">
        <v>3</v>
      </c>
      <c r="S132" s="1">
        <v>3</v>
      </c>
      <c r="T132" s="1">
        <v>4</v>
      </c>
      <c r="U132" s="1">
        <v>10</v>
      </c>
      <c r="V132" s="1">
        <v>50</v>
      </c>
      <c r="W132" s="1">
        <v>90</v>
      </c>
      <c r="X132" s="1">
        <v>10</v>
      </c>
      <c r="Y132" s="1">
        <v>51.67</v>
      </c>
      <c r="Z132" s="1">
        <v>90</v>
      </c>
      <c r="AA132" s="1">
        <v>10</v>
      </c>
      <c r="AB132" s="1">
        <v>50.63</v>
      </c>
      <c r="AC132" s="1">
        <v>90</v>
      </c>
      <c r="AD132" s="1">
        <v>50</v>
      </c>
      <c r="AE132" s="1">
        <v>51.6666666666666</v>
      </c>
      <c r="AF132" s="1">
        <v>50.625</v>
      </c>
      <c r="AG132" s="1">
        <v>1.45</v>
      </c>
      <c r="AH132" s="1">
        <v>1</v>
      </c>
      <c r="AI132" s="1">
        <v>1.8333333333333299</v>
      </c>
      <c r="AJ132" s="1">
        <v>1.5</v>
      </c>
      <c r="AK132" s="1">
        <v>1.6666666666666601</v>
      </c>
      <c r="AL132" s="1">
        <v>2</v>
      </c>
    </row>
    <row r="133" spans="4:38" x14ac:dyDescent="0.3">
      <c r="D133" s="1">
        <v>10</v>
      </c>
      <c r="E133" s="1">
        <v>4</v>
      </c>
      <c r="F133" s="1" t="s">
        <v>1</v>
      </c>
      <c r="G133" s="1">
        <v>12</v>
      </c>
      <c r="H133" s="1" t="s">
        <v>14</v>
      </c>
      <c r="I133" s="1">
        <v>3</v>
      </c>
      <c r="J133" s="1">
        <v>48891</v>
      </c>
      <c r="K133" s="1">
        <v>34011</v>
      </c>
      <c r="L133" s="1">
        <v>630</v>
      </c>
      <c r="M133" s="1">
        <v>12720</v>
      </c>
      <c r="N133" s="1">
        <v>1530</v>
      </c>
      <c r="O133" s="1">
        <v>90</v>
      </c>
      <c r="P133" s="1">
        <v>75</v>
      </c>
      <c r="Q133" s="1">
        <v>77.5</v>
      </c>
      <c r="R133" s="1">
        <v>3</v>
      </c>
      <c r="S133" s="1">
        <v>3</v>
      </c>
      <c r="T133" s="1">
        <v>4</v>
      </c>
      <c r="U133" s="1">
        <v>10</v>
      </c>
      <c r="V133" s="1">
        <v>50</v>
      </c>
      <c r="W133" s="1">
        <v>90</v>
      </c>
      <c r="X133" s="1">
        <v>10</v>
      </c>
      <c r="Y133" s="1">
        <v>51.67</v>
      </c>
      <c r="Z133" s="1">
        <v>90</v>
      </c>
      <c r="AA133" s="1">
        <v>10</v>
      </c>
      <c r="AB133" s="1">
        <v>50.63</v>
      </c>
      <c r="AC133" s="1">
        <v>90</v>
      </c>
      <c r="AD133" s="1">
        <v>50</v>
      </c>
      <c r="AE133" s="1">
        <v>51.6666666666666</v>
      </c>
      <c r="AF133" s="1">
        <v>50.625</v>
      </c>
      <c r="AG133" s="1">
        <v>1.4</v>
      </c>
      <c r="AH133" s="1">
        <v>1</v>
      </c>
      <c r="AI133" s="1">
        <v>1.6666666666666601</v>
      </c>
      <c r="AJ133" s="1">
        <v>1.5</v>
      </c>
      <c r="AK133" s="1">
        <v>1.6666666666666601</v>
      </c>
      <c r="AL133" s="1">
        <v>1.6666666666666601</v>
      </c>
    </row>
    <row r="134" spans="4:38" x14ac:dyDescent="0.3">
      <c r="D134" s="1">
        <v>10</v>
      </c>
      <c r="E134" s="1">
        <v>4</v>
      </c>
      <c r="F134" s="1" t="s">
        <v>1</v>
      </c>
      <c r="G134" s="1">
        <v>12</v>
      </c>
      <c r="H134" s="1" t="s">
        <v>14</v>
      </c>
      <c r="I134" s="1">
        <v>4</v>
      </c>
      <c r="J134" s="1">
        <v>46728</v>
      </c>
      <c r="K134" s="1">
        <v>32238</v>
      </c>
      <c r="L134" s="1">
        <v>630</v>
      </c>
      <c r="M134" s="1">
        <v>12960</v>
      </c>
      <c r="N134" s="1">
        <v>900</v>
      </c>
      <c r="O134" s="1">
        <v>90</v>
      </c>
      <c r="P134" s="1">
        <v>61.67</v>
      </c>
      <c r="Q134" s="1">
        <v>85</v>
      </c>
      <c r="R134" s="1">
        <v>3</v>
      </c>
      <c r="S134" s="1">
        <v>3</v>
      </c>
      <c r="T134" s="1">
        <v>4</v>
      </c>
      <c r="U134" s="1">
        <v>10</v>
      </c>
      <c r="V134" s="1">
        <v>50</v>
      </c>
      <c r="W134" s="1">
        <v>90</v>
      </c>
      <c r="X134" s="1">
        <v>10</v>
      </c>
      <c r="Y134" s="1">
        <v>51.67</v>
      </c>
      <c r="Z134" s="1">
        <v>90</v>
      </c>
      <c r="AA134" s="1">
        <v>10</v>
      </c>
      <c r="AB134" s="1">
        <v>50.63</v>
      </c>
      <c r="AC134" s="1">
        <v>90</v>
      </c>
      <c r="AD134" s="1">
        <v>50</v>
      </c>
      <c r="AE134" s="1">
        <v>51.6666666666666</v>
      </c>
      <c r="AF134" s="1">
        <v>50.625</v>
      </c>
      <c r="AG134" s="1">
        <v>1.35</v>
      </c>
      <c r="AH134" s="1">
        <v>1</v>
      </c>
      <c r="AI134" s="1">
        <v>1.8333333333333299</v>
      </c>
      <c r="AJ134" s="1">
        <v>1.25</v>
      </c>
      <c r="AK134" s="1">
        <v>1.6666666666666601</v>
      </c>
      <c r="AL134" s="1">
        <v>2</v>
      </c>
    </row>
    <row r="135" spans="4:38" x14ac:dyDescent="0.3">
      <c r="D135" s="1">
        <v>10</v>
      </c>
      <c r="E135" s="1">
        <v>4</v>
      </c>
      <c r="F135" s="1" t="s">
        <v>1</v>
      </c>
      <c r="G135" s="1">
        <v>12</v>
      </c>
      <c r="H135" s="1" t="s">
        <v>14</v>
      </c>
      <c r="I135" s="1">
        <v>5</v>
      </c>
      <c r="J135" s="1">
        <v>49446</v>
      </c>
      <c r="K135" s="1">
        <v>35196</v>
      </c>
      <c r="L135" s="1">
        <v>630</v>
      </c>
      <c r="M135" s="1">
        <v>12720</v>
      </c>
      <c r="N135" s="1">
        <v>900</v>
      </c>
      <c r="O135" s="1">
        <v>90</v>
      </c>
      <c r="P135" s="1">
        <v>75</v>
      </c>
      <c r="Q135" s="1">
        <v>85</v>
      </c>
      <c r="R135" s="1">
        <v>3</v>
      </c>
      <c r="S135" s="1">
        <v>3</v>
      </c>
      <c r="T135" s="1">
        <v>4</v>
      </c>
      <c r="U135" s="1">
        <v>10</v>
      </c>
      <c r="V135" s="1">
        <v>50</v>
      </c>
      <c r="W135" s="1">
        <v>90</v>
      </c>
      <c r="X135" s="1">
        <v>10</v>
      </c>
      <c r="Y135" s="1">
        <v>51.67</v>
      </c>
      <c r="Z135" s="1">
        <v>90</v>
      </c>
      <c r="AA135" s="1">
        <v>10</v>
      </c>
      <c r="AB135" s="1">
        <v>50.63</v>
      </c>
      <c r="AC135" s="1">
        <v>90</v>
      </c>
      <c r="AD135" s="1">
        <v>50</v>
      </c>
      <c r="AE135" s="1">
        <v>51.6666666666666</v>
      </c>
      <c r="AF135" s="1">
        <v>50.625</v>
      </c>
      <c r="AG135" s="1">
        <v>1.3</v>
      </c>
      <c r="AH135" s="1">
        <v>1</v>
      </c>
      <c r="AI135" s="1">
        <v>1.6666666666666601</v>
      </c>
      <c r="AJ135" s="1">
        <v>1.25</v>
      </c>
      <c r="AK135" s="1">
        <v>1.6666666666666601</v>
      </c>
      <c r="AL135" s="1">
        <v>1.6666666666666601</v>
      </c>
    </row>
    <row r="136" spans="4:38" x14ac:dyDescent="0.3">
      <c r="D136" s="1">
        <v>10</v>
      </c>
      <c r="E136" s="1">
        <v>8</v>
      </c>
      <c r="F136" s="1" t="s">
        <v>1</v>
      </c>
      <c r="G136" s="1">
        <v>12</v>
      </c>
      <c r="H136" s="1" t="s">
        <v>14</v>
      </c>
      <c r="I136" s="1">
        <v>0</v>
      </c>
      <c r="J136" s="1">
        <v>42758.999999999898</v>
      </c>
      <c r="K136" s="1">
        <v>31688.999999999902</v>
      </c>
      <c r="L136" s="1">
        <v>1680</v>
      </c>
      <c r="M136" s="1">
        <v>7830</v>
      </c>
      <c r="N136" s="1">
        <v>1560</v>
      </c>
      <c r="O136" s="1">
        <v>73.33</v>
      </c>
      <c r="P136" s="1">
        <v>80</v>
      </c>
      <c r="Q136" s="1">
        <v>60</v>
      </c>
      <c r="R136" s="1">
        <v>3</v>
      </c>
      <c r="S136" s="1">
        <v>3</v>
      </c>
      <c r="T136" s="1">
        <v>4</v>
      </c>
      <c r="U136" s="1">
        <v>10</v>
      </c>
      <c r="V136" s="1">
        <v>51.67</v>
      </c>
      <c r="W136" s="1">
        <v>86.67</v>
      </c>
      <c r="X136" s="1">
        <v>10</v>
      </c>
      <c r="Y136" s="1">
        <v>56.67</v>
      </c>
      <c r="Z136" s="1">
        <v>90</v>
      </c>
      <c r="AA136" s="1">
        <v>10</v>
      </c>
      <c r="AB136" s="1">
        <v>54.38</v>
      </c>
      <c r="AC136" s="1">
        <v>90</v>
      </c>
      <c r="AD136" s="1">
        <v>51.6666666666666</v>
      </c>
      <c r="AE136" s="1">
        <v>56.6666666666666</v>
      </c>
      <c r="AF136" s="1">
        <v>54.375</v>
      </c>
      <c r="AG136" s="1">
        <v>2.0499999999999998</v>
      </c>
      <c r="AH136" s="1">
        <v>1.6666666666666601</v>
      </c>
      <c r="AI136" s="1">
        <v>1.8333333333333299</v>
      </c>
      <c r="AJ136" s="1">
        <v>2.5</v>
      </c>
      <c r="AK136" s="1">
        <v>1.6666666666666601</v>
      </c>
      <c r="AL136" s="1">
        <v>2</v>
      </c>
    </row>
    <row r="137" spans="4:38" x14ac:dyDescent="0.3">
      <c r="D137" s="1">
        <v>10</v>
      </c>
      <c r="E137" s="1">
        <v>8</v>
      </c>
      <c r="F137" s="1" t="s">
        <v>1</v>
      </c>
      <c r="G137" s="1">
        <v>12</v>
      </c>
      <c r="H137" s="1" t="s">
        <v>14</v>
      </c>
      <c r="I137" s="1">
        <v>1</v>
      </c>
      <c r="J137" s="1">
        <v>44310.999999999804</v>
      </c>
      <c r="K137" s="1">
        <v>28620.9999999998</v>
      </c>
      <c r="L137" s="1">
        <v>2520</v>
      </c>
      <c r="M137" s="1">
        <v>11610</v>
      </c>
      <c r="N137" s="1">
        <v>1560</v>
      </c>
      <c r="O137" s="1">
        <v>60</v>
      </c>
      <c r="P137" s="1">
        <v>73.33</v>
      </c>
      <c r="Q137" s="1">
        <v>65</v>
      </c>
      <c r="R137" s="1">
        <v>3</v>
      </c>
      <c r="S137" s="1">
        <v>3</v>
      </c>
      <c r="T137" s="1">
        <v>4</v>
      </c>
      <c r="U137" s="1">
        <v>10</v>
      </c>
      <c r="V137" s="1">
        <v>51.67</v>
      </c>
      <c r="W137" s="1">
        <v>86.67</v>
      </c>
      <c r="X137" s="1">
        <v>10</v>
      </c>
      <c r="Y137" s="1">
        <v>56.67</v>
      </c>
      <c r="Z137" s="1">
        <v>90</v>
      </c>
      <c r="AA137" s="1">
        <v>10</v>
      </c>
      <c r="AB137" s="1">
        <v>54.38</v>
      </c>
      <c r="AC137" s="1">
        <v>90</v>
      </c>
      <c r="AD137" s="1">
        <v>51.6666666666666</v>
      </c>
      <c r="AE137" s="1">
        <v>56.6666666666666</v>
      </c>
      <c r="AF137" s="1">
        <v>54.375</v>
      </c>
      <c r="AG137" s="1">
        <v>2.35</v>
      </c>
      <c r="AH137" s="1">
        <v>2.3333333333333299</v>
      </c>
      <c r="AI137" s="1">
        <v>2.5</v>
      </c>
      <c r="AJ137" s="1">
        <v>2.25</v>
      </c>
      <c r="AK137" s="1">
        <v>2.3333333333333299</v>
      </c>
      <c r="AL137" s="1">
        <v>2.6666666666666599</v>
      </c>
    </row>
    <row r="138" spans="4:38" x14ac:dyDescent="0.3">
      <c r="D138" s="1">
        <v>10</v>
      </c>
      <c r="E138" s="1">
        <v>8</v>
      </c>
      <c r="F138" s="1" t="s">
        <v>1</v>
      </c>
      <c r="G138" s="1">
        <v>12</v>
      </c>
      <c r="H138" s="1" t="s">
        <v>14</v>
      </c>
      <c r="I138" s="1">
        <v>2</v>
      </c>
      <c r="J138" s="1">
        <v>43143</v>
      </c>
      <c r="K138" s="1">
        <v>31023</v>
      </c>
      <c r="L138" s="1">
        <v>840</v>
      </c>
      <c r="M138" s="1">
        <v>9870</v>
      </c>
      <c r="N138" s="1">
        <v>1410</v>
      </c>
      <c r="O138" s="1">
        <v>86.67</v>
      </c>
      <c r="P138" s="1">
        <v>76.67</v>
      </c>
      <c r="Q138" s="1">
        <v>72.5</v>
      </c>
      <c r="R138" s="1">
        <v>3</v>
      </c>
      <c r="S138" s="1">
        <v>3</v>
      </c>
      <c r="T138" s="1">
        <v>4</v>
      </c>
      <c r="U138" s="1">
        <v>10</v>
      </c>
      <c r="V138" s="1">
        <v>51.67</v>
      </c>
      <c r="W138" s="1">
        <v>86.67</v>
      </c>
      <c r="X138" s="1">
        <v>10</v>
      </c>
      <c r="Y138" s="1">
        <v>56.67</v>
      </c>
      <c r="Z138" s="1">
        <v>90</v>
      </c>
      <c r="AA138" s="1">
        <v>10</v>
      </c>
      <c r="AB138" s="1">
        <v>54.38</v>
      </c>
      <c r="AC138" s="1">
        <v>90</v>
      </c>
      <c r="AD138" s="1">
        <v>51.6666666666666</v>
      </c>
      <c r="AE138" s="1">
        <v>56.6666666666666</v>
      </c>
      <c r="AF138" s="1">
        <v>54.375</v>
      </c>
      <c r="AG138" s="1">
        <v>1.85</v>
      </c>
      <c r="AH138" s="1">
        <v>1</v>
      </c>
      <c r="AI138" s="1">
        <v>2.1666666666666599</v>
      </c>
      <c r="AJ138" s="1">
        <v>2.25</v>
      </c>
      <c r="AK138" s="1">
        <v>2</v>
      </c>
      <c r="AL138" s="1">
        <v>2.3333333333333299</v>
      </c>
    </row>
    <row r="139" spans="4:38" x14ac:dyDescent="0.3">
      <c r="D139" s="1">
        <v>10</v>
      </c>
      <c r="E139" s="1">
        <v>8</v>
      </c>
      <c r="F139" s="1" t="s">
        <v>1</v>
      </c>
      <c r="G139" s="1">
        <v>12</v>
      </c>
      <c r="H139" s="1" t="s">
        <v>14</v>
      </c>
      <c r="I139" s="1">
        <v>3</v>
      </c>
      <c r="J139" s="1">
        <v>46809</v>
      </c>
      <c r="K139" s="1">
        <v>35019</v>
      </c>
      <c r="L139" s="1">
        <v>2310</v>
      </c>
      <c r="M139" s="1">
        <v>7770</v>
      </c>
      <c r="N139" s="1">
        <v>1710</v>
      </c>
      <c r="O139" s="1">
        <v>63.33</v>
      </c>
      <c r="P139" s="1">
        <v>83.33</v>
      </c>
      <c r="Q139" s="1">
        <v>67.5</v>
      </c>
      <c r="R139" s="1">
        <v>3</v>
      </c>
      <c r="S139" s="1">
        <v>3</v>
      </c>
      <c r="T139" s="1">
        <v>4</v>
      </c>
      <c r="U139" s="1">
        <v>10</v>
      </c>
      <c r="V139" s="1">
        <v>51.67</v>
      </c>
      <c r="W139" s="1">
        <v>86.67</v>
      </c>
      <c r="X139" s="1">
        <v>10</v>
      </c>
      <c r="Y139" s="1">
        <v>56.67</v>
      </c>
      <c r="Z139" s="1">
        <v>90</v>
      </c>
      <c r="AA139" s="1">
        <v>10</v>
      </c>
      <c r="AB139" s="1">
        <v>54.38</v>
      </c>
      <c r="AC139" s="1">
        <v>90</v>
      </c>
      <c r="AD139" s="1">
        <v>51.6666666666666</v>
      </c>
      <c r="AE139" s="1">
        <v>56.6666666666666</v>
      </c>
      <c r="AF139" s="1">
        <v>54.375</v>
      </c>
      <c r="AG139" s="1">
        <v>2.2000000000000002</v>
      </c>
      <c r="AH139" s="1">
        <v>2.3333333333333299</v>
      </c>
      <c r="AI139" s="1">
        <v>1.6666666666666601</v>
      </c>
      <c r="AJ139" s="1">
        <v>2.5</v>
      </c>
      <c r="AK139" s="1">
        <v>1.6666666666666601</v>
      </c>
      <c r="AL139" s="1">
        <v>1.6666666666666601</v>
      </c>
    </row>
    <row r="140" spans="4:38" x14ac:dyDescent="0.3">
      <c r="D140" s="1">
        <v>10</v>
      </c>
      <c r="E140" s="1">
        <v>8</v>
      </c>
      <c r="F140" s="1" t="s">
        <v>1</v>
      </c>
      <c r="G140" s="1">
        <v>12</v>
      </c>
      <c r="H140" s="1" t="s">
        <v>14</v>
      </c>
      <c r="I140" s="1">
        <v>5</v>
      </c>
      <c r="J140" s="1">
        <v>51274.999999999403</v>
      </c>
      <c r="K140" s="1">
        <v>41854.999999999403</v>
      </c>
      <c r="L140" s="1">
        <v>840</v>
      </c>
      <c r="M140" s="1">
        <v>7770</v>
      </c>
      <c r="N140" s="1">
        <v>810</v>
      </c>
      <c r="O140" s="1">
        <v>86.67</v>
      </c>
      <c r="P140" s="1">
        <v>83.33</v>
      </c>
      <c r="Q140" s="1">
        <v>82.5</v>
      </c>
      <c r="R140" s="1">
        <v>3</v>
      </c>
      <c r="S140" s="1">
        <v>3</v>
      </c>
      <c r="T140" s="1">
        <v>4</v>
      </c>
      <c r="U140" s="1">
        <v>10</v>
      </c>
      <c r="V140" s="1">
        <v>51.67</v>
      </c>
      <c r="W140" s="1">
        <v>86.67</v>
      </c>
      <c r="X140" s="1">
        <v>10</v>
      </c>
      <c r="Y140" s="1">
        <v>56.67</v>
      </c>
      <c r="Z140" s="1">
        <v>90</v>
      </c>
      <c r="AA140" s="1">
        <v>10</v>
      </c>
      <c r="AB140" s="1">
        <v>54.38</v>
      </c>
      <c r="AC140" s="1">
        <v>90</v>
      </c>
      <c r="AD140" s="1">
        <v>51.6666666666666</v>
      </c>
      <c r="AE140" s="1">
        <v>56.6666666666666</v>
      </c>
      <c r="AF140" s="1">
        <v>54.375</v>
      </c>
      <c r="AG140" s="1">
        <v>1.4</v>
      </c>
      <c r="AH140" s="1">
        <v>1</v>
      </c>
      <c r="AI140" s="1">
        <v>1.6666666666666601</v>
      </c>
      <c r="AJ140" s="1">
        <v>1.5</v>
      </c>
      <c r="AK140" s="1">
        <v>1.6666666666666601</v>
      </c>
      <c r="AL140" s="1">
        <v>1.6666666666666601</v>
      </c>
    </row>
    <row r="141" spans="4:38" x14ac:dyDescent="0.3">
      <c r="D141" s="1">
        <v>10</v>
      </c>
      <c r="E141" s="1">
        <v>8</v>
      </c>
      <c r="F141" s="1" t="s">
        <v>1</v>
      </c>
      <c r="G141" s="1">
        <v>12</v>
      </c>
      <c r="H141" s="1" t="s">
        <v>14</v>
      </c>
      <c r="I141" s="1">
        <v>4</v>
      </c>
      <c r="J141" s="1">
        <v>45772</v>
      </c>
      <c r="K141" s="1">
        <v>34252</v>
      </c>
      <c r="L141" s="1">
        <v>840</v>
      </c>
      <c r="M141" s="1">
        <v>9870</v>
      </c>
      <c r="N141" s="1">
        <v>810</v>
      </c>
      <c r="O141" s="1">
        <v>86.67</v>
      </c>
      <c r="P141" s="1">
        <v>76.67</v>
      </c>
      <c r="Q141" s="1">
        <v>82.5</v>
      </c>
      <c r="R141" s="1">
        <v>3</v>
      </c>
      <c r="S141" s="1">
        <v>3</v>
      </c>
      <c r="T141" s="1">
        <v>4</v>
      </c>
      <c r="U141" s="1">
        <v>10</v>
      </c>
      <c r="V141" s="1">
        <v>51.67</v>
      </c>
      <c r="W141" s="1">
        <v>86.67</v>
      </c>
      <c r="X141" s="1">
        <v>10</v>
      </c>
      <c r="Y141" s="1">
        <v>56.67</v>
      </c>
      <c r="Z141" s="1">
        <v>90</v>
      </c>
      <c r="AA141" s="1">
        <v>10</v>
      </c>
      <c r="AB141" s="1">
        <v>54.38</v>
      </c>
      <c r="AC141" s="1">
        <v>90</v>
      </c>
      <c r="AD141" s="1">
        <v>51.6666666666666</v>
      </c>
      <c r="AE141" s="1">
        <v>56.6666666666666</v>
      </c>
      <c r="AF141" s="1">
        <v>54.375</v>
      </c>
      <c r="AG141" s="1">
        <v>1.55</v>
      </c>
      <c r="AH141" s="1">
        <v>1</v>
      </c>
      <c r="AI141" s="1">
        <v>2.1666666666666599</v>
      </c>
      <c r="AJ141" s="1">
        <v>1.5</v>
      </c>
      <c r="AK141" s="1">
        <v>2</v>
      </c>
      <c r="AL141" s="1">
        <v>2.3333333333333299</v>
      </c>
    </row>
    <row r="142" spans="4:38" x14ac:dyDescent="0.3">
      <c r="D142" s="1">
        <v>10</v>
      </c>
      <c r="E142" s="1">
        <v>4</v>
      </c>
      <c r="F142" s="1" t="s">
        <v>1</v>
      </c>
      <c r="G142" s="1">
        <v>13</v>
      </c>
      <c r="H142" s="1" t="s">
        <v>14</v>
      </c>
      <c r="I142" s="1">
        <v>0</v>
      </c>
      <c r="J142" s="1">
        <v>44781</v>
      </c>
      <c r="K142" s="1">
        <v>28791</v>
      </c>
      <c r="L142" s="1">
        <v>1260</v>
      </c>
      <c r="M142" s="1">
        <v>12270</v>
      </c>
      <c r="N142" s="1">
        <v>2460</v>
      </c>
      <c r="O142" s="1">
        <v>85</v>
      </c>
      <c r="P142" s="1">
        <v>71.67</v>
      </c>
      <c r="Q142" s="1">
        <v>63.33</v>
      </c>
      <c r="R142" s="1">
        <v>4</v>
      </c>
      <c r="S142" s="1">
        <v>3</v>
      </c>
      <c r="T142" s="1">
        <v>3</v>
      </c>
      <c r="U142" s="1">
        <v>10</v>
      </c>
      <c r="V142" s="1">
        <v>50.63</v>
      </c>
      <c r="W142" s="1">
        <v>90</v>
      </c>
      <c r="X142" s="1">
        <v>6.67</v>
      </c>
      <c r="Y142" s="1">
        <v>46.67</v>
      </c>
      <c r="Z142" s="1">
        <v>86.67</v>
      </c>
      <c r="AA142" s="1">
        <v>10</v>
      </c>
      <c r="AB142" s="1">
        <v>50</v>
      </c>
      <c r="AC142" s="1">
        <v>90</v>
      </c>
      <c r="AD142" s="1">
        <v>50.625</v>
      </c>
      <c r="AE142" s="1">
        <v>46.6666666666666</v>
      </c>
      <c r="AF142" s="1">
        <v>50</v>
      </c>
      <c r="AG142" s="1">
        <v>1.4</v>
      </c>
      <c r="AH142" s="1">
        <v>1.25</v>
      </c>
      <c r="AI142" s="1">
        <v>1.6666666666666601</v>
      </c>
      <c r="AJ142" s="1">
        <v>1.3333333333333299</v>
      </c>
      <c r="AK142" s="1">
        <v>1.6666666666666601</v>
      </c>
      <c r="AL142" s="1">
        <v>1.6666666666666601</v>
      </c>
    </row>
    <row r="143" spans="4:38" x14ac:dyDescent="0.3">
      <c r="D143" s="1">
        <v>10</v>
      </c>
      <c r="E143" s="1">
        <v>4</v>
      </c>
      <c r="F143" s="1" t="s">
        <v>1</v>
      </c>
      <c r="G143" s="1">
        <v>13</v>
      </c>
      <c r="H143" s="1" t="s">
        <v>14</v>
      </c>
      <c r="I143" s="1">
        <v>1</v>
      </c>
      <c r="J143" s="1">
        <v>58592</v>
      </c>
      <c r="K143" s="1">
        <v>25262</v>
      </c>
      <c r="L143" s="1">
        <v>7560</v>
      </c>
      <c r="M143" s="1">
        <v>20910</v>
      </c>
      <c r="N143" s="1">
        <v>4860</v>
      </c>
      <c r="O143" s="1">
        <v>10</v>
      </c>
      <c r="P143" s="1">
        <v>45</v>
      </c>
      <c r="Q143" s="1">
        <v>10</v>
      </c>
      <c r="R143" s="1">
        <v>4</v>
      </c>
      <c r="S143" s="1">
        <v>3</v>
      </c>
      <c r="T143" s="1">
        <v>3</v>
      </c>
      <c r="U143" s="1">
        <v>10</v>
      </c>
      <c r="V143" s="1">
        <v>50.63</v>
      </c>
      <c r="W143" s="1">
        <v>90</v>
      </c>
      <c r="X143" s="1">
        <v>6.67</v>
      </c>
      <c r="Y143" s="1">
        <v>46.67</v>
      </c>
      <c r="Z143" s="1">
        <v>86.67</v>
      </c>
      <c r="AA143" s="1">
        <v>10</v>
      </c>
      <c r="AB143" s="1">
        <v>50</v>
      </c>
      <c r="AC143" s="1">
        <v>90</v>
      </c>
      <c r="AD143" s="1">
        <v>50.625</v>
      </c>
      <c r="AE143" s="1">
        <v>46.6666666666666</v>
      </c>
      <c r="AF143" s="1">
        <v>50</v>
      </c>
      <c r="AG143" s="1">
        <v>2.2999999999999998</v>
      </c>
      <c r="AH143" s="1">
        <v>2.5</v>
      </c>
      <c r="AI143" s="1">
        <v>2.3333333333333299</v>
      </c>
      <c r="AJ143" s="1">
        <v>2</v>
      </c>
      <c r="AK143" s="1">
        <v>2.3333333333333299</v>
      </c>
      <c r="AL143" s="1">
        <v>2.3333333333333299</v>
      </c>
    </row>
    <row r="144" spans="4:38" x14ac:dyDescent="0.3">
      <c r="D144" s="1">
        <v>10</v>
      </c>
      <c r="E144" s="1">
        <v>4</v>
      </c>
      <c r="F144" s="1" t="s">
        <v>1</v>
      </c>
      <c r="G144" s="1">
        <v>13</v>
      </c>
      <c r="H144" s="1" t="s">
        <v>14</v>
      </c>
      <c r="I144" s="1">
        <v>2</v>
      </c>
      <c r="J144" s="1">
        <v>45102.999999999898</v>
      </c>
      <c r="K144" s="1">
        <v>29532.999999999902</v>
      </c>
      <c r="L144" s="1">
        <v>840</v>
      </c>
      <c r="M144" s="1">
        <v>12270</v>
      </c>
      <c r="N144" s="1">
        <v>2460</v>
      </c>
      <c r="O144" s="1">
        <v>90</v>
      </c>
      <c r="P144" s="1">
        <v>71.67</v>
      </c>
      <c r="Q144" s="1">
        <v>63.33</v>
      </c>
      <c r="R144" s="1">
        <v>4</v>
      </c>
      <c r="S144" s="1">
        <v>3</v>
      </c>
      <c r="T144" s="1">
        <v>3</v>
      </c>
      <c r="U144" s="1">
        <v>10</v>
      </c>
      <c r="V144" s="1">
        <v>50.63</v>
      </c>
      <c r="W144" s="1">
        <v>90</v>
      </c>
      <c r="X144" s="1">
        <v>6.67</v>
      </c>
      <c r="Y144" s="1">
        <v>46.67</v>
      </c>
      <c r="Z144" s="1">
        <v>86.67</v>
      </c>
      <c r="AA144" s="1">
        <v>10</v>
      </c>
      <c r="AB144" s="1">
        <v>50</v>
      </c>
      <c r="AC144" s="1">
        <v>90</v>
      </c>
      <c r="AD144" s="1">
        <v>50.625</v>
      </c>
      <c r="AE144" s="1">
        <v>46.6666666666666</v>
      </c>
      <c r="AF144" s="1">
        <v>50</v>
      </c>
      <c r="AG144" s="1">
        <v>1.3</v>
      </c>
      <c r="AH144" s="1">
        <v>1</v>
      </c>
      <c r="AI144" s="1">
        <v>1.6666666666666601</v>
      </c>
      <c r="AJ144" s="1">
        <v>1.3333333333333299</v>
      </c>
      <c r="AK144" s="1">
        <v>1.6666666666666601</v>
      </c>
      <c r="AL144" s="1">
        <v>1.6666666666666601</v>
      </c>
    </row>
    <row r="145" spans="4:38" x14ac:dyDescent="0.3">
      <c r="D145" s="1">
        <v>10</v>
      </c>
      <c r="E145" s="1">
        <v>4</v>
      </c>
      <c r="F145" s="1" t="s">
        <v>1</v>
      </c>
      <c r="G145" s="1">
        <v>13</v>
      </c>
      <c r="H145" s="1" t="s">
        <v>14</v>
      </c>
      <c r="I145" s="1">
        <v>3</v>
      </c>
      <c r="J145" s="1">
        <v>45608</v>
      </c>
      <c r="K145" s="1">
        <v>33668</v>
      </c>
      <c r="L145" s="1">
        <v>2520</v>
      </c>
      <c r="M145" s="1">
        <v>7920</v>
      </c>
      <c r="N145" s="1">
        <v>1500</v>
      </c>
      <c r="O145" s="1">
        <v>70</v>
      </c>
      <c r="P145" s="1">
        <v>80</v>
      </c>
      <c r="Q145" s="1">
        <v>63.33</v>
      </c>
      <c r="R145" s="1">
        <v>4</v>
      </c>
      <c r="S145" s="1">
        <v>3</v>
      </c>
      <c r="T145" s="1">
        <v>3</v>
      </c>
      <c r="U145" s="1">
        <v>10</v>
      </c>
      <c r="V145" s="1">
        <v>50.63</v>
      </c>
      <c r="W145" s="1">
        <v>90</v>
      </c>
      <c r="X145" s="1">
        <v>6.67</v>
      </c>
      <c r="Y145" s="1">
        <v>46.67</v>
      </c>
      <c r="Z145" s="1">
        <v>86.67</v>
      </c>
      <c r="AA145" s="1">
        <v>10</v>
      </c>
      <c r="AB145" s="1">
        <v>50</v>
      </c>
      <c r="AC145" s="1">
        <v>90</v>
      </c>
      <c r="AD145" s="1">
        <v>50.625</v>
      </c>
      <c r="AE145" s="1">
        <v>46.6666666666666</v>
      </c>
      <c r="AF145" s="1">
        <v>50</v>
      </c>
      <c r="AG145" s="1">
        <v>1.5</v>
      </c>
      <c r="AH145" s="1">
        <v>1.75</v>
      </c>
      <c r="AI145" s="1">
        <v>1.3333333333333299</v>
      </c>
      <c r="AJ145" s="1">
        <v>1.3333333333333299</v>
      </c>
      <c r="AK145" s="1">
        <v>1.3333333333333299</v>
      </c>
      <c r="AL145" s="1">
        <v>1.3333333333333299</v>
      </c>
    </row>
    <row r="146" spans="4:38" x14ac:dyDescent="0.3">
      <c r="D146" s="1">
        <v>10</v>
      </c>
      <c r="E146" s="1">
        <v>4</v>
      </c>
      <c r="F146" s="1" t="s">
        <v>1</v>
      </c>
      <c r="G146" s="1">
        <v>13</v>
      </c>
      <c r="H146" s="1" t="s">
        <v>14</v>
      </c>
      <c r="I146" s="1">
        <v>4</v>
      </c>
      <c r="J146" s="1">
        <v>45007</v>
      </c>
      <c r="K146" s="1">
        <v>30937</v>
      </c>
      <c r="L146" s="1">
        <v>1260</v>
      </c>
      <c r="M146" s="1">
        <v>12270</v>
      </c>
      <c r="N146" s="1">
        <v>540</v>
      </c>
      <c r="O146" s="1">
        <v>85</v>
      </c>
      <c r="P146" s="1">
        <v>71.67</v>
      </c>
      <c r="Q146" s="1">
        <v>90</v>
      </c>
      <c r="R146" s="1">
        <v>4</v>
      </c>
      <c r="S146" s="1">
        <v>3</v>
      </c>
      <c r="T146" s="1">
        <v>3</v>
      </c>
      <c r="U146" s="1">
        <v>10</v>
      </c>
      <c r="V146" s="1">
        <v>50.63</v>
      </c>
      <c r="W146" s="1">
        <v>90</v>
      </c>
      <c r="X146" s="1">
        <v>6.67</v>
      </c>
      <c r="Y146" s="1">
        <v>46.67</v>
      </c>
      <c r="Z146" s="1">
        <v>86.67</v>
      </c>
      <c r="AA146" s="1">
        <v>10</v>
      </c>
      <c r="AB146" s="1">
        <v>50</v>
      </c>
      <c r="AC146" s="1">
        <v>90</v>
      </c>
      <c r="AD146" s="1">
        <v>50.625</v>
      </c>
      <c r="AE146" s="1">
        <v>46.6666666666666</v>
      </c>
      <c r="AF146" s="1">
        <v>50</v>
      </c>
      <c r="AG146" s="1">
        <v>1.3</v>
      </c>
      <c r="AH146" s="1">
        <v>1.25</v>
      </c>
      <c r="AI146" s="1">
        <v>1.6666666666666601</v>
      </c>
      <c r="AJ146" s="1">
        <v>1</v>
      </c>
      <c r="AK146" s="1">
        <v>1.6666666666666601</v>
      </c>
      <c r="AL146" s="1">
        <v>1.6666666666666601</v>
      </c>
    </row>
    <row r="147" spans="4:38" x14ac:dyDescent="0.3">
      <c r="D147" s="1">
        <v>10</v>
      </c>
      <c r="E147" s="1">
        <v>4</v>
      </c>
      <c r="F147" s="1" t="s">
        <v>1</v>
      </c>
      <c r="G147" s="1">
        <v>13</v>
      </c>
      <c r="H147" s="1" t="s">
        <v>14</v>
      </c>
      <c r="I147" s="1">
        <v>5</v>
      </c>
      <c r="J147" s="1">
        <v>53968</v>
      </c>
      <c r="K147" s="1">
        <v>44668</v>
      </c>
      <c r="L147" s="1">
        <v>840</v>
      </c>
      <c r="M147" s="1">
        <v>7920</v>
      </c>
      <c r="N147" s="1">
        <v>540</v>
      </c>
      <c r="O147" s="1">
        <v>90</v>
      </c>
      <c r="P147" s="1">
        <v>80</v>
      </c>
      <c r="Q147" s="1">
        <v>90</v>
      </c>
      <c r="R147" s="1">
        <v>4</v>
      </c>
      <c r="S147" s="1">
        <v>3</v>
      </c>
      <c r="T147" s="1">
        <v>3</v>
      </c>
      <c r="U147" s="1">
        <v>10</v>
      </c>
      <c r="V147" s="1">
        <v>50.63</v>
      </c>
      <c r="W147" s="1">
        <v>90</v>
      </c>
      <c r="X147" s="1">
        <v>6.67</v>
      </c>
      <c r="Y147" s="1">
        <v>46.67</v>
      </c>
      <c r="Z147" s="1">
        <v>86.67</v>
      </c>
      <c r="AA147" s="1">
        <v>10</v>
      </c>
      <c r="AB147" s="1">
        <v>50</v>
      </c>
      <c r="AC147" s="1">
        <v>90</v>
      </c>
      <c r="AD147" s="1">
        <v>50.625</v>
      </c>
      <c r="AE147" s="1">
        <v>46.6666666666666</v>
      </c>
      <c r="AF147" s="1">
        <v>50</v>
      </c>
      <c r="AG147" s="1">
        <v>1.1000000000000001</v>
      </c>
      <c r="AH147" s="1">
        <v>1</v>
      </c>
      <c r="AI147" s="1">
        <v>1.3333333333333299</v>
      </c>
      <c r="AJ147" s="1">
        <v>1</v>
      </c>
      <c r="AK147" s="1">
        <v>1.3333333333333299</v>
      </c>
      <c r="AL147" s="1">
        <v>1.3333333333333299</v>
      </c>
    </row>
    <row r="148" spans="4:38" x14ac:dyDescent="0.3">
      <c r="D148" s="1">
        <v>10</v>
      </c>
      <c r="E148" s="1">
        <v>8</v>
      </c>
      <c r="F148" s="1" t="s">
        <v>1</v>
      </c>
      <c r="G148" s="1">
        <v>13</v>
      </c>
      <c r="H148" s="1" t="s">
        <v>14</v>
      </c>
      <c r="I148" s="1">
        <v>0</v>
      </c>
      <c r="J148" s="1">
        <v>45243</v>
      </c>
      <c r="K148" s="1">
        <v>30633</v>
      </c>
      <c r="L148" s="1">
        <v>2310</v>
      </c>
      <c r="M148" s="1">
        <v>10320</v>
      </c>
      <c r="N148" s="1">
        <v>1980</v>
      </c>
      <c r="O148" s="1">
        <v>72.5</v>
      </c>
      <c r="P148" s="1">
        <v>73.33</v>
      </c>
      <c r="Q148" s="1">
        <v>56.67</v>
      </c>
      <c r="R148" s="1">
        <v>4</v>
      </c>
      <c r="S148" s="1">
        <v>3</v>
      </c>
      <c r="T148" s="1">
        <v>3</v>
      </c>
      <c r="U148" s="1">
        <v>10</v>
      </c>
      <c r="V148" s="1">
        <v>56.25</v>
      </c>
      <c r="W148" s="1">
        <v>87.5</v>
      </c>
      <c r="X148" s="1">
        <v>10</v>
      </c>
      <c r="Y148" s="1">
        <v>52.08</v>
      </c>
      <c r="Z148" s="1">
        <v>83.33</v>
      </c>
      <c r="AA148" s="1">
        <v>10</v>
      </c>
      <c r="AB148" s="1">
        <v>51.67</v>
      </c>
      <c r="AC148" s="1">
        <v>86.67</v>
      </c>
      <c r="AD148" s="1">
        <v>56.25</v>
      </c>
      <c r="AE148" s="1">
        <v>52.0833333333333</v>
      </c>
      <c r="AF148" s="1">
        <v>51.6666666666666</v>
      </c>
      <c r="AG148" s="1">
        <v>2.15</v>
      </c>
      <c r="AH148" s="1">
        <v>2.25</v>
      </c>
      <c r="AI148" s="1">
        <v>1.8333333333333299</v>
      </c>
      <c r="AJ148" s="1">
        <v>2.3333333333333299</v>
      </c>
      <c r="AK148" s="1">
        <v>2.3333333333333299</v>
      </c>
      <c r="AL148" s="1">
        <v>1.3333333333333299</v>
      </c>
    </row>
    <row r="149" spans="4:38" x14ac:dyDescent="0.3">
      <c r="D149" s="1">
        <v>10</v>
      </c>
      <c r="E149" s="1">
        <v>8</v>
      </c>
      <c r="F149" s="1" t="s">
        <v>1</v>
      </c>
      <c r="G149" s="1">
        <v>13</v>
      </c>
      <c r="H149" s="1" t="s">
        <v>14</v>
      </c>
      <c r="I149" s="1">
        <v>1</v>
      </c>
      <c r="J149" s="1">
        <v>49355</v>
      </c>
      <c r="K149" s="1">
        <v>25055</v>
      </c>
      <c r="L149" s="1">
        <v>6090</v>
      </c>
      <c r="M149" s="1">
        <v>14070</v>
      </c>
      <c r="N149" s="1">
        <v>4140</v>
      </c>
      <c r="O149" s="1">
        <v>27.5</v>
      </c>
      <c r="P149" s="1">
        <v>61.67</v>
      </c>
      <c r="Q149" s="1">
        <v>23.33</v>
      </c>
      <c r="R149" s="1">
        <v>4</v>
      </c>
      <c r="S149" s="1">
        <v>3</v>
      </c>
      <c r="T149" s="1">
        <v>3</v>
      </c>
      <c r="U149" s="1">
        <v>10</v>
      </c>
      <c r="V149" s="1">
        <v>56.25</v>
      </c>
      <c r="W149" s="1">
        <v>87.5</v>
      </c>
      <c r="X149" s="1">
        <v>10</v>
      </c>
      <c r="Y149" s="1">
        <v>52.08</v>
      </c>
      <c r="Z149" s="1">
        <v>83.33</v>
      </c>
      <c r="AA149" s="1">
        <v>10</v>
      </c>
      <c r="AB149" s="1">
        <v>51.67</v>
      </c>
      <c r="AC149" s="1">
        <v>86.67</v>
      </c>
      <c r="AD149" s="1">
        <v>56.25</v>
      </c>
      <c r="AE149" s="1">
        <v>52.0833333333333</v>
      </c>
      <c r="AF149" s="1">
        <v>51.6666666666666</v>
      </c>
      <c r="AG149" s="1">
        <v>3.55</v>
      </c>
      <c r="AH149" s="1">
        <v>4.25</v>
      </c>
      <c r="AI149" s="1">
        <v>2.5</v>
      </c>
      <c r="AJ149" s="1">
        <v>3.6666666666666599</v>
      </c>
      <c r="AK149" s="1">
        <v>3</v>
      </c>
      <c r="AL149" s="1">
        <v>2</v>
      </c>
    </row>
    <row r="150" spans="4:38" x14ac:dyDescent="0.3">
      <c r="D150" s="1">
        <v>10</v>
      </c>
      <c r="E150" s="1">
        <v>8</v>
      </c>
      <c r="F150" s="1" t="s">
        <v>1</v>
      </c>
      <c r="G150" s="1">
        <v>13</v>
      </c>
      <c r="H150" s="1" t="s">
        <v>14</v>
      </c>
      <c r="I150" s="1">
        <v>2</v>
      </c>
      <c r="J150" s="1">
        <v>49516</v>
      </c>
      <c r="K150" s="1">
        <v>30136</v>
      </c>
      <c r="L150" s="1">
        <v>1050</v>
      </c>
      <c r="M150" s="1">
        <v>14670</v>
      </c>
      <c r="N150" s="1">
        <v>3660</v>
      </c>
      <c r="O150" s="1">
        <v>87.5</v>
      </c>
      <c r="P150" s="1">
        <v>61.67</v>
      </c>
      <c r="Q150" s="1">
        <v>30</v>
      </c>
      <c r="R150" s="1">
        <v>4</v>
      </c>
      <c r="S150" s="1">
        <v>3</v>
      </c>
      <c r="T150" s="1">
        <v>3</v>
      </c>
      <c r="U150" s="1">
        <v>10</v>
      </c>
      <c r="V150" s="1">
        <v>56.25</v>
      </c>
      <c r="W150" s="1">
        <v>87.5</v>
      </c>
      <c r="X150" s="1">
        <v>10</v>
      </c>
      <c r="Y150" s="1">
        <v>52.08</v>
      </c>
      <c r="Z150" s="1">
        <v>83.33</v>
      </c>
      <c r="AA150" s="1">
        <v>10</v>
      </c>
      <c r="AB150" s="1">
        <v>51.67</v>
      </c>
      <c r="AC150" s="1">
        <v>86.67</v>
      </c>
      <c r="AD150" s="1">
        <v>56.25</v>
      </c>
      <c r="AE150" s="1">
        <v>52.0833333333333</v>
      </c>
      <c r="AF150" s="1">
        <v>51.6666666666666</v>
      </c>
      <c r="AG150" s="1">
        <v>2.2000000000000002</v>
      </c>
      <c r="AH150" s="1">
        <v>1</v>
      </c>
      <c r="AI150" s="1">
        <v>2.6666666666666599</v>
      </c>
      <c r="AJ150" s="1">
        <v>3.3333333333333299</v>
      </c>
      <c r="AK150" s="1">
        <v>3.3333333333333299</v>
      </c>
      <c r="AL150" s="1">
        <v>2</v>
      </c>
    </row>
    <row r="151" spans="4:38" x14ac:dyDescent="0.3">
      <c r="D151" s="1">
        <v>10</v>
      </c>
      <c r="E151" s="1">
        <v>8</v>
      </c>
      <c r="F151" s="1" t="s">
        <v>1</v>
      </c>
      <c r="G151" s="1">
        <v>13</v>
      </c>
      <c r="H151" s="1" t="s">
        <v>14</v>
      </c>
      <c r="I151" s="1">
        <v>3</v>
      </c>
      <c r="J151" s="1">
        <v>51013</v>
      </c>
      <c r="K151" s="1">
        <v>38233</v>
      </c>
      <c r="L151" s="1">
        <v>2730</v>
      </c>
      <c r="M151" s="1">
        <v>8070</v>
      </c>
      <c r="N151" s="1">
        <v>1980</v>
      </c>
      <c r="O151" s="1">
        <v>67.5</v>
      </c>
      <c r="P151" s="1">
        <v>78.33</v>
      </c>
      <c r="Q151" s="1">
        <v>56.67</v>
      </c>
      <c r="R151" s="1">
        <v>4</v>
      </c>
      <c r="S151" s="1">
        <v>3</v>
      </c>
      <c r="T151" s="1">
        <v>3</v>
      </c>
      <c r="U151" s="1">
        <v>10</v>
      </c>
      <c r="V151" s="1">
        <v>56.25</v>
      </c>
      <c r="W151" s="1">
        <v>87.5</v>
      </c>
      <c r="X151" s="1">
        <v>10</v>
      </c>
      <c r="Y151" s="1">
        <v>52.08</v>
      </c>
      <c r="Z151" s="1">
        <v>83.33</v>
      </c>
      <c r="AA151" s="1">
        <v>10</v>
      </c>
      <c r="AB151" s="1">
        <v>51.67</v>
      </c>
      <c r="AC151" s="1">
        <v>86.67</v>
      </c>
      <c r="AD151" s="1">
        <v>56.25</v>
      </c>
      <c r="AE151" s="1">
        <v>52.0833333333333</v>
      </c>
      <c r="AF151" s="1">
        <v>51.6666666666666</v>
      </c>
      <c r="AG151" s="1">
        <v>2.1</v>
      </c>
      <c r="AH151" s="1">
        <v>2.5</v>
      </c>
      <c r="AI151" s="1">
        <v>1.3333333333333299</v>
      </c>
      <c r="AJ151" s="1">
        <v>2.3333333333333299</v>
      </c>
      <c r="AK151" s="1">
        <v>1.6666666666666601</v>
      </c>
      <c r="AL151" s="1">
        <v>1</v>
      </c>
    </row>
    <row r="152" spans="4:38" x14ac:dyDescent="0.3">
      <c r="D152" s="1">
        <v>10</v>
      </c>
      <c r="E152" s="1">
        <v>8</v>
      </c>
      <c r="F152" s="1" t="s">
        <v>1</v>
      </c>
      <c r="G152" s="1">
        <v>13</v>
      </c>
      <c r="H152" s="1" t="s">
        <v>14</v>
      </c>
      <c r="I152" s="1">
        <v>5</v>
      </c>
      <c r="J152" s="1">
        <v>56675</v>
      </c>
      <c r="K152" s="1">
        <v>45005</v>
      </c>
      <c r="L152" s="1">
        <v>1890</v>
      </c>
      <c r="M152" s="1">
        <v>8640</v>
      </c>
      <c r="N152" s="1">
        <v>1140</v>
      </c>
      <c r="O152" s="1">
        <v>77.5</v>
      </c>
      <c r="P152" s="1">
        <v>76.67</v>
      </c>
      <c r="Q152" s="1">
        <v>80</v>
      </c>
      <c r="R152" s="1">
        <v>4</v>
      </c>
      <c r="S152" s="1">
        <v>3</v>
      </c>
      <c r="T152" s="1">
        <v>3</v>
      </c>
      <c r="U152" s="1">
        <v>10</v>
      </c>
      <c r="V152" s="1">
        <v>56.25</v>
      </c>
      <c r="W152" s="1">
        <v>87.5</v>
      </c>
      <c r="X152" s="1">
        <v>10</v>
      </c>
      <c r="Y152" s="1">
        <v>52.08</v>
      </c>
      <c r="Z152" s="1">
        <v>83.33</v>
      </c>
      <c r="AA152" s="1">
        <v>10</v>
      </c>
      <c r="AB152" s="1">
        <v>51.67</v>
      </c>
      <c r="AC152" s="1">
        <v>86.67</v>
      </c>
      <c r="AD152" s="1">
        <v>56.25</v>
      </c>
      <c r="AE152" s="1">
        <v>52.0833333333333</v>
      </c>
      <c r="AF152" s="1">
        <v>51.6666666666666</v>
      </c>
      <c r="AG152" s="1">
        <v>1.45</v>
      </c>
      <c r="AH152" s="1">
        <v>1.5</v>
      </c>
      <c r="AI152" s="1">
        <v>1.5</v>
      </c>
      <c r="AJ152" s="1">
        <v>1.3333333333333299</v>
      </c>
      <c r="AK152" s="1">
        <v>2</v>
      </c>
      <c r="AL152" s="1">
        <v>1</v>
      </c>
    </row>
    <row r="153" spans="4:38" x14ac:dyDescent="0.3">
      <c r="D153" s="1">
        <v>10</v>
      </c>
      <c r="E153" s="1">
        <v>8</v>
      </c>
      <c r="F153" s="1" t="s">
        <v>1</v>
      </c>
      <c r="G153" s="1">
        <v>13</v>
      </c>
      <c r="H153" s="1" t="s">
        <v>14</v>
      </c>
      <c r="I153" s="1">
        <v>4</v>
      </c>
      <c r="J153" s="1">
        <v>47153</v>
      </c>
      <c r="K153" s="1">
        <v>31553</v>
      </c>
      <c r="L153" s="1">
        <v>2940</v>
      </c>
      <c r="M153" s="1">
        <v>11520</v>
      </c>
      <c r="N153" s="1">
        <v>1140</v>
      </c>
      <c r="O153" s="1">
        <v>65</v>
      </c>
      <c r="P153" s="1">
        <v>70</v>
      </c>
      <c r="Q153" s="1">
        <v>80</v>
      </c>
      <c r="R153" s="1">
        <v>4</v>
      </c>
      <c r="S153" s="1">
        <v>3</v>
      </c>
      <c r="T153" s="1">
        <v>3</v>
      </c>
      <c r="U153" s="1">
        <v>10</v>
      </c>
      <c r="V153" s="1">
        <v>56.25</v>
      </c>
      <c r="W153" s="1">
        <v>87.5</v>
      </c>
      <c r="X153" s="1">
        <v>10</v>
      </c>
      <c r="Y153" s="1">
        <v>52.08</v>
      </c>
      <c r="Z153" s="1">
        <v>83.33</v>
      </c>
      <c r="AA153" s="1">
        <v>10</v>
      </c>
      <c r="AB153" s="1">
        <v>51.67</v>
      </c>
      <c r="AC153" s="1">
        <v>86.67</v>
      </c>
      <c r="AD153" s="1">
        <v>56.25</v>
      </c>
      <c r="AE153" s="1">
        <v>52.0833333333333</v>
      </c>
      <c r="AF153" s="1">
        <v>51.6666666666666</v>
      </c>
      <c r="AG153" s="1">
        <v>1.9</v>
      </c>
      <c r="AH153" s="1">
        <v>2.25</v>
      </c>
      <c r="AI153" s="1">
        <v>2</v>
      </c>
      <c r="AJ153" s="1">
        <v>1.3333333333333299</v>
      </c>
      <c r="AK153" s="1">
        <v>2.3333333333333299</v>
      </c>
      <c r="AL153" s="1">
        <v>1.6666666666666601</v>
      </c>
    </row>
    <row r="154" spans="4:38" x14ac:dyDescent="0.3">
      <c r="D154" s="1">
        <v>10</v>
      </c>
      <c r="E154" s="1">
        <v>4</v>
      </c>
      <c r="F154" s="1" t="s">
        <v>1</v>
      </c>
      <c r="G154" s="1">
        <v>14</v>
      </c>
      <c r="H154" s="1" t="s">
        <v>14</v>
      </c>
      <c r="I154" s="1">
        <v>0</v>
      </c>
      <c r="J154" s="1">
        <v>48279</v>
      </c>
      <c r="K154" s="1">
        <v>36459</v>
      </c>
      <c r="L154" s="1">
        <v>2310</v>
      </c>
      <c r="M154" s="1">
        <v>8100</v>
      </c>
      <c r="N154" s="1">
        <v>1410</v>
      </c>
      <c r="O154" s="1">
        <v>63.33</v>
      </c>
      <c r="P154" s="1">
        <v>75</v>
      </c>
      <c r="Q154" s="1">
        <v>76.67</v>
      </c>
      <c r="R154" s="1">
        <v>3</v>
      </c>
      <c r="S154" s="1">
        <v>4</v>
      </c>
      <c r="T154" s="1">
        <v>3</v>
      </c>
      <c r="U154" s="1">
        <v>10</v>
      </c>
      <c r="V154" s="1">
        <v>44.17</v>
      </c>
      <c r="W154" s="1">
        <v>76.67</v>
      </c>
      <c r="X154" s="1">
        <v>10</v>
      </c>
      <c r="Y154" s="1">
        <v>51.25</v>
      </c>
      <c r="Z154" s="1">
        <v>90</v>
      </c>
      <c r="AA154" s="1">
        <v>10</v>
      </c>
      <c r="AB154" s="1">
        <v>44.17</v>
      </c>
      <c r="AC154" s="1">
        <v>76.67</v>
      </c>
      <c r="AD154" s="1">
        <v>44.1666666666666</v>
      </c>
      <c r="AE154" s="1">
        <v>51.25</v>
      </c>
      <c r="AF154" s="1">
        <v>44.1666666666666</v>
      </c>
      <c r="AG154" s="1">
        <v>1.35</v>
      </c>
      <c r="AH154" s="1">
        <v>1.6666666666666601</v>
      </c>
      <c r="AI154" s="1">
        <v>1.375</v>
      </c>
      <c r="AJ154" s="1">
        <v>1</v>
      </c>
      <c r="AK154" s="1">
        <v>1.5</v>
      </c>
      <c r="AL154" s="1">
        <v>1.25</v>
      </c>
    </row>
    <row r="155" spans="4:38" x14ac:dyDescent="0.3">
      <c r="D155" s="1">
        <v>10</v>
      </c>
      <c r="E155" s="1">
        <v>4</v>
      </c>
      <c r="F155" s="1" t="s">
        <v>1</v>
      </c>
      <c r="G155" s="1">
        <v>14</v>
      </c>
      <c r="H155" s="1" t="s">
        <v>14</v>
      </c>
      <c r="I155" s="1">
        <v>1</v>
      </c>
      <c r="J155" s="1">
        <v>57105</v>
      </c>
      <c r="K155" s="1">
        <v>29295</v>
      </c>
      <c r="L155" s="1">
        <v>2520</v>
      </c>
      <c r="M155" s="1">
        <v>22800</v>
      </c>
      <c r="N155" s="1">
        <v>2490</v>
      </c>
      <c r="O155" s="1">
        <v>60</v>
      </c>
      <c r="P155" s="1">
        <v>45</v>
      </c>
      <c r="Q155" s="1">
        <v>53.33</v>
      </c>
      <c r="R155" s="1">
        <v>3</v>
      </c>
      <c r="S155" s="1">
        <v>4</v>
      </c>
      <c r="T155" s="1">
        <v>3</v>
      </c>
      <c r="U155" s="1">
        <v>10</v>
      </c>
      <c r="V155" s="1">
        <v>44.17</v>
      </c>
      <c r="W155" s="1">
        <v>76.67</v>
      </c>
      <c r="X155" s="1">
        <v>10</v>
      </c>
      <c r="Y155" s="1">
        <v>51.25</v>
      </c>
      <c r="Z155" s="1">
        <v>90</v>
      </c>
      <c r="AA155" s="1">
        <v>10</v>
      </c>
      <c r="AB155" s="1">
        <v>44.17</v>
      </c>
      <c r="AC155" s="1">
        <v>76.67</v>
      </c>
      <c r="AD155" s="1">
        <v>44.1666666666666</v>
      </c>
      <c r="AE155" s="1">
        <v>51.25</v>
      </c>
      <c r="AF155" s="1">
        <v>44.1666666666666</v>
      </c>
      <c r="AG155" s="1">
        <v>2</v>
      </c>
      <c r="AH155" s="1">
        <v>1.6666666666666601</v>
      </c>
      <c r="AI155" s="1">
        <v>2.25</v>
      </c>
      <c r="AJ155" s="1">
        <v>2</v>
      </c>
      <c r="AK155" s="1">
        <v>2.5</v>
      </c>
      <c r="AL155" s="1">
        <v>2</v>
      </c>
    </row>
    <row r="156" spans="4:38" x14ac:dyDescent="0.3">
      <c r="D156" s="1">
        <v>10</v>
      </c>
      <c r="E156" s="1">
        <v>4</v>
      </c>
      <c r="F156" s="1" t="s">
        <v>1</v>
      </c>
      <c r="G156" s="1">
        <v>14</v>
      </c>
      <c r="H156" s="1" t="s">
        <v>14</v>
      </c>
      <c r="I156" s="1">
        <v>2</v>
      </c>
      <c r="J156" s="1">
        <v>48970</v>
      </c>
      <c r="K156" s="1">
        <v>34330</v>
      </c>
      <c r="L156" s="1">
        <v>1470</v>
      </c>
      <c r="M156" s="1">
        <v>10800</v>
      </c>
      <c r="N156" s="1">
        <v>2370</v>
      </c>
      <c r="O156" s="1">
        <v>76.67</v>
      </c>
      <c r="P156" s="1">
        <v>68.75</v>
      </c>
      <c r="Q156" s="1">
        <v>43.33</v>
      </c>
      <c r="R156" s="1">
        <v>3</v>
      </c>
      <c r="S156" s="1">
        <v>4</v>
      </c>
      <c r="T156" s="1">
        <v>3</v>
      </c>
      <c r="U156" s="1">
        <v>10</v>
      </c>
      <c r="V156" s="1">
        <v>44.17</v>
      </c>
      <c r="W156" s="1">
        <v>76.67</v>
      </c>
      <c r="X156" s="1">
        <v>10</v>
      </c>
      <c r="Y156" s="1">
        <v>51.25</v>
      </c>
      <c r="Z156" s="1">
        <v>90</v>
      </c>
      <c r="AA156" s="1">
        <v>10</v>
      </c>
      <c r="AB156" s="1">
        <v>44.17</v>
      </c>
      <c r="AC156" s="1">
        <v>76.67</v>
      </c>
      <c r="AD156" s="1">
        <v>44.1666666666666</v>
      </c>
      <c r="AE156" s="1">
        <v>51.25</v>
      </c>
      <c r="AF156" s="1">
        <v>44.1666666666666</v>
      </c>
      <c r="AG156" s="1">
        <v>1.45</v>
      </c>
      <c r="AH156" s="1">
        <v>1</v>
      </c>
      <c r="AI156" s="1">
        <v>1.625</v>
      </c>
      <c r="AJ156" s="1">
        <v>1.6666666666666601</v>
      </c>
      <c r="AK156" s="1">
        <v>1.75</v>
      </c>
      <c r="AL156" s="1">
        <v>1.5</v>
      </c>
    </row>
    <row r="157" spans="4:38" x14ac:dyDescent="0.3">
      <c r="D157" s="1">
        <v>10</v>
      </c>
      <c r="E157" s="1">
        <v>4</v>
      </c>
      <c r="F157" s="1" t="s">
        <v>1</v>
      </c>
      <c r="G157" s="1">
        <v>14</v>
      </c>
      <c r="H157" s="1" t="s">
        <v>14</v>
      </c>
      <c r="I157" s="1">
        <v>3</v>
      </c>
      <c r="J157" s="1">
        <v>52797</v>
      </c>
      <c r="K157" s="1">
        <v>43077</v>
      </c>
      <c r="L157" s="1">
        <v>1890</v>
      </c>
      <c r="M157" s="1">
        <v>6420</v>
      </c>
      <c r="N157" s="1">
        <v>1410</v>
      </c>
      <c r="O157" s="1">
        <v>70</v>
      </c>
      <c r="P157" s="1">
        <v>85</v>
      </c>
      <c r="Q157" s="1">
        <v>76.67</v>
      </c>
      <c r="R157" s="1">
        <v>3</v>
      </c>
      <c r="S157" s="1">
        <v>4</v>
      </c>
      <c r="T157" s="1">
        <v>3</v>
      </c>
      <c r="U157" s="1">
        <v>10</v>
      </c>
      <c r="V157" s="1">
        <v>44.17</v>
      </c>
      <c r="W157" s="1">
        <v>76.67</v>
      </c>
      <c r="X157" s="1">
        <v>10</v>
      </c>
      <c r="Y157" s="1">
        <v>51.25</v>
      </c>
      <c r="Z157" s="1">
        <v>90</v>
      </c>
      <c r="AA157" s="1">
        <v>10</v>
      </c>
      <c r="AB157" s="1">
        <v>44.17</v>
      </c>
      <c r="AC157" s="1">
        <v>76.67</v>
      </c>
      <c r="AD157" s="1">
        <v>44.1666666666666</v>
      </c>
      <c r="AE157" s="1">
        <v>51.25</v>
      </c>
      <c r="AF157" s="1">
        <v>44.1666666666666</v>
      </c>
      <c r="AG157" s="1">
        <v>1.2</v>
      </c>
      <c r="AH157" s="1">
        <v>1.3333333333333299</v>
      </c>
      <c r="AI157" s="1">
        <v>1.25</v>
      </c>
      <c r="AJ157" s="1">
        <v>1</v>
      </c>
      <c r="AK157" s="1">
        <v>1.25</v>
      </c>
      <c r="AL157" s="1">
        <v>1.25</v>
      </c>
    </row>
    <row r="158" spans="4:38" x14ac:dyDescent="0.3">
      <c r="D158" s="1">
        <v>10</v>
      </c>
      <c r="E158" s="1">
        <v>4</v>
      </c>
      <c r="F158" s="1" t="s">
        <v>1</v>
      </c>
      <c r="G158" s="1">
        <v>14</v>
      </c>
      <c r="H158" s="1" t="s">
        <v>14</v>
      </c>
      <c r="I158" s="1">
        <v>4</v>
      </c>
      <c r="J158" s="1">
        <v>48279</v>
      </c>
      <c r="K158" s="1">
        <v>36459</v>
      </c>
      <c r="L158" s="1">
        <v>2310</v>
      </c>
      <c r="M158" s="1">
        <v>8100</v>
      </c>
      <c r="N158" s="1">
        <v>1410</v>
      </c>
      <c r="O158" s="1">
        <v>63.33</v>
      </c>
      <c r="P158" s="1">
        <v>75</v>
      </c>
      <c r="Q158" s="1">
        <v>76.67</v>
      </c>
      <c r="R158" s="1">
        <v>3</v>
      </c>
      <c r="S158" s="1">
        <v>4</v>
      </c>
      <c r="T158" s="1">
        <v>3</v>
      </c>
      <c r="U158" s="1">
        <v>10</v>
      </c>
      <c r="V158" s="1">
        <v>44.17</v>
      </c>
      <c r="W158" s="1">
        <v>76.67</v>
      </c>
      <c r="X158" s="1">
        <v>10</v>
      </c>
      <c r="Y158" s="1">
        <v>51.25</v>
      </c>
      <c r="Z158" s="1">
        <v>90</v>
      </c>
      <c r="AA158" s="1">
        <v>10</v>
      </c>
      <c r="AB158" s="1">
        <v>44.17</v>
      </c>
      <c r="AC158" s="1">
        <v>76.67</v>
      </c>
      <c r="AD158" s="1">
        <v>44.1666666666666</v>
      </c>
      <c r="AE158" s="1">
        <v>51.25</v>
      </c>
      <c r="AF158" s="1">
        <v>44.1666666666666</v>
      </c>
      <c r="AG158" s="1">
        <v>1.35</v>
      </c>
      <c r="AH158" s="1">
        <v>1.6666666666666601</v>
      </c>
      <c r="AI158" s="1">
        <v>1.375</v>
      </c>
      <c r="AJ158" s="1">
        <v>1</v>
      </c>
      <c r="AK158" s="1">
        <v>1.5</v>
      </c>
      <c r="AL158" s="1">
        <v>1.25</v>
      </c>
    </row>
    <row r="159" spans="4:38" x14ac:dyDescent="0.3">
      <c r="D159" s="1">
        <v>10</v>
      </c>
      <c r="E159" s="1">
        <v>4</v>
      </c>
      <c r="F159" s="1" t="s">
        <v>1</v>
      </c>
      <c r="G159" s="1">
        <v>14</v>
      </c>
      <c r="H159" s="1" t="s">
        <v>14</v>
      </c>
      <c r="I159" s="1">
        <v>5</v>
      </c>
      <c r="J159" s="1">
        <v>53580.999999999898</v>
      </c>
      <c r="K159" s="1">
        <v>44280.999999999898</v>
      </c>
      <c r="L159" s="1">
        <v>1470</v>
      </c>
      <c r="M159" s="1">
        <v>6420</v>
      </c>
      <c r="N159" s="1">
        <v>1410</v>
      </c>
      <c r="O159" s="1">
        <v>76.67</v>
      </c>
      <c r="P159" s="1">
        <v>85</v>
      </c>
      <c r="Q159" s="1">
        <v>76.67</v>
      </c>
      <c r="R159" s="1">
        <v>3</v>
      </c>
      <c r="S159" s="1">
        <v>4</v>
      </c>
      <c r="T159" s="1">
        <v>3</v>
      </c>
      <c r="U159" s="1">
        <v>10</v>
      </c>
      <c r="V159" s="1">
        <v>44.17</v>
      </c>
      <c r="W159" s="1">
        <v>76.67</v>
      </c>
      <c r="X159" s="1">
        <v>10</v>
      </c>
      <c r="Y159" s="1">
        <v>51.25</v>
      </c>
      <c r="Z159" s="1">
        <v>90</v>
      </c>
      <c r="AA159" s="1">
        <v>10</v>
      </c>
      <c r="AB159" s="1">
        <v>44.17</v>
      </c>
      <c r="AC159" s="1">
        <v>76.67</v>
      </c>
      <c r="AD159" s="1">
        <v>44.1666666666666</v>
      </c>
      <c r="AE159" s="1">
        <v>51.25</v>
      </c>
      <c r="AF159" s="1">
        <v>44.1666666666666</v>
      </c>
      <c r="AG159" s="1">
        <v>1.1000000000000001</v>
      </c>
      <c r="AH159" s="1">
        <v>1</v>
      </c>
      <c r="AI159" s="1">
        <v>1.25</v>
      </c>
      <c r="AJ159" s="1">
        <v>1</v>
      </c>
      <c r="AK159" s="1">
        <v>1.25</v>
      </c>
      <c r="AL159" s="1">
        <v>1.25</v>
      </c>
    </row>
    <row r="160" spans="4:38" x14ac:dyDescent="0.3">
      <c r="D160" s="1">
        <v>10</v>
      </c>
      <c r="E160" s="1">
        <v>8</v>
      </c>
      <c r="F160" s="1" t="s">
        <v>1</v>
      </c>
      <c r="G160" s="1">
        <v>14</v>
      </c>
      <c r="H160" s="1" t="s">
        <v>14</v>
      </c>
      <c r="I160" s="1">
        <v>0</v>
      </c>
      <c r="J160" s="1">
        <v>46185</v>
      </c>
      <c r="K160" s="1">
        <v>30405</v>
      </c>
      <c r="L160" s="1">
        <v>1890</v>
      </c>
      <c r="M160" s="1">
        <v>12420</v>
      </c>
      <c r="N160" s="1">
        <v>1470</v>
      </c>
      <c r="O160" s="1">
        <v>70</v>
      </c>
      <c r="P160" s="1">
        <v>68.75</v>
      </c>
      <c r="Q160" s="1">
        <v>66.67</v>
      </c>
      <c r="R160" s="1">
        <v>3</v>
      </c>
      <c r="S160" s="1">
        <v>4</v>
      </c>
      <c r="T160" s="1">
        <v>3</v>
      </c>
      <c r="U160" s="1">
        <v>10</v>
      </c>
      <c r="V160" s="1">
        <v>56.25</v>
      </c>
      <c r="W160" s="1">
        <v>86.67</v>
      </c>
      <c r="X160" s="1">
        <v>10</v>
      </c>
      <c r="Y160" s="1">
        <v>58.13</v>
      </c>
      <c r="Z160" s="1">
        <v>90</v>
      </c>
      <c r="AA160" s="1">
        <v>10</v>
      </c>
      <c r="AB160" s="1">
        <v>56.25</v>
      </c>
      <c r="AC160" s="1">
        <v>86.67</v>
      </c>
      <c r="AD160" s="1">
        <v>56.25</v>
      </c>
      <c r="AE160" s="1">
        <v>58.125</v>
      </c>
      <c r="AF160" s="1">
        <v>56.25</v>
      </c>
      <c r="AG160" s="1">
        <v>2.65</v>
      </c>
      <c r="AH160" s="1">
        <v>2.6666666666666599</v>
      </c>
      <c r="AI160" s="1">
        <v>2.625</v>
      </c>
      <c r="AJ160" s="1">
        <v>2.6666666666666599</v>
      </c>
      <c r="AK160" s="1">
        <v>2.25</v>
      </c>
      <c r="AL160" s="1">
        <v>3</v>
      </c>
    </row>
    <row r="161" spans="4:38" x14ac:dyDescent="0.3">
      <c r="D161" s="1">
        <v>10</v>
      </c>
      <c r="E161" s="1">
        <v>8</v>
      </c>
      <c r="F161" s="1" t="s">
        <v>1</v>
      </c>
      <c r="G161" s="1">
        <v>14</v>
      </c>
      <c r="H161" s="1" t="s">
        <v>14</v>
      </c>
      <c r="I161" s="1">
        <v>1</v>
      </c>
      <c r="J161" s="1">
        <v>53549</v>
      </c>
      <c r="K161" s="1">
        <v>27719</v>
      </c>
      <c r="L161" s="1">
        <v>4200</v>
      </c>
      <c r="M161" s="1">
        <v>18900</v>
      </c>
      <c r="N161" s="1">
        <v>2730</v>
      </c>
      <c r="O161" s="1">
        <v>33.33</v>
      </c>
      <c r="P161" s="1">
        <v>48.75</v>
      </c>
      <c r="Q161" s="1">
        <v>53.33</v>
      </c>
      <c r="R161" s="1">
        <v>3</v>
      </c>
      <c r="S161" s="1">
        <v>4</v>
      </c>
      <c r="T161" s="1">
        <v>3</v>
      </c>
      <c r="U161" s="1">
        <v>10</v>
      </c>
      <c r="V161" s="1">
        <v>56.25</v>
      </c>
      <c r="W161" s="1">
        <v>86.67</v>
      </c>
      <c r="X161" s="1">
        <v>10</v>
      </c>
      <c r="Y161" s="1">
        <v>58.13</v>
      </c>
      <c r="Z161" s="1">
        <v>90</v>
      </c>
      <c r="AA161" s="1">
        <v>10</v>
      </c>
      <c r="AB161" s="1">
        <v>56.25</v>
      </c>
      <c r="AC161" s="1">
        <v>86.67</v>
      </c>
      <c r="AD161" s="1">
        <v>56.25</v>
      </c>
      <c r="AE161" s="1">
        <v>58.125</v>
      </c>
      <c r="AF161" s="1">
        <v>56.25</v>
      </c>
      <c r="AG161" s="1">
        <v>3.75</v>
      </c>
      <c r="AH161" s="1">
        <v>4</v>
      </c>
      <c r="AI161" s="1">
        <v>3.625</v>
      </c>
      <c r="AJ161" s="1">
        <v>3.6666666666666599</v>
      </c>
      <c r="AK161" s="1">
        <v>4</v>
      </c>
      <c r="AL161" s="1">
        <v>3.25</v>
      </c>
    </row>
    <row r="162" spans="4:38" x14ac:dyDescent="0.3">
      <c r="D162" s="1">
        <v>10</v>
      </c>
      <c r="E162" s="1">
        <v>8</v>
      </c>
      <c r="F162" s="1" t="s">
        <v>1</v>
      </c>
      <c r="G162" s="1">
        <v>14</v>
      </c>
      <c r="H162" s="1" t="s">
        <v>14</v>
      </c>
      <c r="I162" s="1">
        <v>2</v>
      </c>
      <c r="J162" s="1">
        <v>49357</v>
      </c>
      <c r="K162" s="1">
        <v>34447</v>
      </c>
      <c r="L162" s="1">
        <v>840</v>
      </c>
      <c r="M162" s="1">
        <v>12420</v>
      </c>
      <c r="N162" s="1">
        <v>1650</v>
      </c>
      <c r="O162" s="1">
        <v>86.67</v>
      </c>
      <c r="P162" s="1">
        <v>68.75</v>
      </c>
      <c r="Q162" s="1">
        <v>63.33</v>
      </c>
      <c r="R162" s="1">
        <v>3</v>
      </c>
      <c r="S162" s="1">
        <v>4</v>
      </c>
      <c r="T162" s="1">
        <v>3</v>
      </c>
      <c r="U162" s="1">
        <v>10</v>
      </c>
      <c r="V162" s="1">
        <v>56.25</v>
      </c>
      <c r="W162" s="1">
        <v>86.67</v>
      </c>
      <c r="X162" s="1">
        <v>10</v>
      </c>
      <c r="Y162" s="1">
        <v>58.13</v>
      </c>
      <c r="Z162" s="1">
        <v>90</v>
      </c>
      <c r="AA162" s="1">
        <v>10</v>
      </c>
      <c r="AB162" s="1">
        <v>56.25</v>
      </c>
      <c r="AC162" s="1">
        <v>86.67</v>
      </c>
      <c r="AD162" s="1">
        <v>56.25</v>
      </c>
      <c r="AE162" s="1">
        <v>58.125</v>
      </c>
      <c r="AF162" s="1">
        <v>56.25</v>
      </c>
      <c r="AG162" s="1">
        <v>2.15</v>
      </c>
      <c r="AH162" s="1">
        <v>1</v>
      </c>
      <c r="AI162" s="1">
        <v>2.625</v>
      </c>
      <c r="AJ162" s="1">
        <v>2.6666666666666599</v>
      </c>
      <c r="AK162" s="1">
        <v>2.75</v>
      </c>
      <c r="AL162" s="1">
        <v>2.5</v>
      </c>
    </row>
    <row r="163" spans="4:38" x14ac:dyDescent="0.3">
      <c r="D163" s="1">
        <v>10</v>
      </c>
      <c r="E163" s="1">
        <v>8</v>
      </c>
      <c r="F163" s="1" t="s">
        <v>1</v>
      </c>
      <c r="G163" s="1">
        <v>14</v>
      </c>
      <c r="H163" s="1" t="s">
        <v>14</v>
      </c>
      <c r="I163" s="1">
        <v>3</v>
      </c>
      <c r="J163" s="1">
        <v>52882</v>
      </c>
      <c r="K163" s="1">
        <v>43342</v>
      </c>
      <c r="L163" s="1">
        <v>1050</v>
      </c>
      <c r="M163" s="1">
        <v>6720</v>
      </c>
      <c r="N163" s="1">
        <v>1770</v>
      </c>
      <c r="O163" s="1">
        <v>83.33</v>
      </c>
      <c r="P163" s="1">
        <v>85</v>
      </c>
      <c r="Q163" s="1">
        <v>60</v>
      </c>
      <c r="R163" s="1">
        <v>3</v>
      </c>
      <c r="S163" s="1">
        <v>4</v>
      </c>
      <c r="T163" s="1">
        <v>3</v>
      </c>
      <c r="U163" s="1">
        <v>10</v>
      </c>
      <c r="V163" s="1">
        <v>56.25</v>
      </c>
      <c r="W163" s="1">
        <v>86.67</v>
      </c>
      <c r="X163" s="1">
        <v>10</v>
      </c>
      <c r="Y163" s="1">
        <v>58.13</v>
      </c>
      <c r="Z163" s="1">
        <v>90</v>
      </c>
      <c r="AA163" s="1">
        <v>10</v>
      </c>
      <c r="AB163" s="1">
        <v>56.25</v>
      </c>
      <c r="AC163" s="1">
        <v>86.67</v>
      </c>
      <c r="AD163" s="1">
        <v>56.25</v>
      </c>
      <c r="AE163" s="1">
        <v>58.125</v>
      </c>
      <c r="AF163" s="1">
        <v>56.25</v>
      </c>
      <c r="AG163" s="1">
        <v>1.85</v>
      </c>
      <c r="AH163" s="1">
        <v>1.3333333333333299</v>
      </c>
      <c r="AI163" s="1">
        <v>1.375</v>
      </c>
      <c r="AJ163" s="1">
        <v>3</v>
      </c>
      <c r="AK163" s="1">
        <v>1.25</v>
      </c>
      <c r="AL163" s="1">
        <v>1.5</v>
      </c>
    </row>
    <row r="164" spans="4:38" x14ac:dyDescent="0.3">
      <c r="D164" s="1">
        <v>10</v>
      </c>
      <c r="E164" s="1">
        <v>8</v>
      </c>
      <c r="F164" s="1" t="s">
        <v>1</v>
      </c>
      <c r="G164" s="1">
        <v>14</v>
      </c>
      <c r="H164" s="1" t="s">
        <v>14</v>
      </c>
      <c r="I164" s="1">
        <v>5</v>
      </c>
      <c r="J164" s="1">
        <v>64516.999999998799</v>
      </c>
      <c r="K164" s="1">
        <v>56026.999999998799</v>
      </c>
      <c r="L164" s="1">
        <v>840</v>
      </c>
      <c r="M164" s="1">
        <v>6720</v>
      </c>
      <c r="N164" s="1">
        <v>930</v>
      </c>
      <c r="O164" s="1">
        <v>86.67</v>
      </c>
      <c r="P164" s="1">
        <v>85</v>
      </c>
      <c r="Q164" s="1">
        <v>83.33</v>
      </c>
      <c r="R164" s="1">
        <v>3</v>
      </c>
      <c r="S164" s="1">
        <v>4</v>
      </c>
      <c r="T164" s="1">
        <v>3</v>
      </c>
      <c r="U164" s="1">
        <v>10</v>
      </c>
      <c r="V164" s="1">
        <v>56.25</v>
      </c>
      <c r="W164" s="1">
        <v>86.67</v>
      </c>
      <c r="X164" s="1">
        <v>10</v>
      </c>
      <c r="Y164" s="1">
        <v>58.13</v>
      </c>
      <c r="Z164" s="1">
        <v>90</v>
      </c>
      <c r="AA164" s="1">
        <v>10</v>
      </c>
      <c r="AB164" s="1">
        <v>56.25</v>
      </c>
      <c r="AC164" s="1">
        <v>86.67</v>
      </c>
      <c r="AD164" s="1">
        <v>56.25</v>
      </c>
      <c r="AE164" s="1">
        <v>58.125</v>
      </c>
      <c r="AF164" s="1">
        <v>56.25</v>
      </c>
      <c r="AG164" s="1">
        <v>1.25</v>
      </c>
      <c r="AH164" s="1">
        <v>1</v>
      </c>
      <c r="AI164" s="1">
        <v>1.375</v>
      </c>
      <c r="AJ164" s="1">
        <v>1.3333333333333299</v>
      </c>
      <c r="AK164" s="1">
        <v>1.25</v>
      </c>
      <c r="AL164" s="1">
        <v>1.5</v>
      </c>
    </row>
    <row r="165" spans="4:38" x14ac:dyDescent="0.3">
      <c r="D165" s="1">
        <v>10</v>
      </c>
      <c r="E165" s="1">
        <v>8</v>
      </c>
      <c r="F165" s="1" t="s">
        <v>1</v>
      </c>
      <c r="G165" s="1">
        <v>14</v>
      </c>
      <c r="H165" s="1" t="s">
        <v>14</v>
      </c>
      <c r="I165" s="1">
        <v>4</v>
      </c>
      <c r="J165" s="1">
        <v>50485</v>
      </c>
      <c r="K165" s="1">
        <v>36085</v>
      </c>
      <c r="L165" s="1">
        <v>1470</v>
      </c>
      <c r="M165" s="1">
        <v>12000</v>
      </c>
      <c r="N165" s="1">
        <v>930</v>
      </c>
      <c r="O165" s="1">
        <v>76.67</v>
      </c>
      <c r="P165" s="1">
        <v>70</v>
      </c>
      <c r="Q165" s="1">
        <v>83.33</v>
      </c>
      <c r="R165" s="1">
        <v>3</v>
      </c>
      <c r="S165" s="1">
        <v>4</v>
      </c>
      <c r="T165" s="1">
        <v>3</v>
      </c>
      <c r="U165" s="1">
        <v>10</v>
      </c>
      <c r="V165" s="1">
        <v>56.25</v>
      </c>
      <c r="W165" s="1">
        <v>86.67</v>
      </c>
      <c r="X165" s="1">
        <v>10</v>
      </c>
      <c r="Y165" s="1">
        <v>58.13</v>
      </c>
      <c r="Z165" s="1">
        <v>90</v>
      </c>
      <c r="AA165" s="1">
        <v>10</v>
      </c>
      <c r="AB165" s="1">
        <v>56.25</v>
      </c>
      <c r="AC165" s="1">
        <v>86.67</v>
      </c>
      <c r="AD165" s="1">
        <v>56.25</v>
      </c>
      <c r="AE165" s="1">
        <v>58.125</v>
      </c>
      <c r="AF165" s="1">
        <v>56.25</v>
      </c>
      <c r="AG165" s="1">
        <v>2.0499999999999998</v>
      </c>
      <c r="AH165" s="1">
        <v>2</v>
      </c>
      <c r="AI165" s="1">
        <v>2.625</v>
      </c>
      <c r="AJ165" s="1">
        <v>1.3333333333333299</v>
      </c>
      <c r="AK165" s="1">
        <v>2.75</v>
      </c>
      <c r="AL165" s="1">
        <v>2.5</v>
      </c>
    </row>
    <row r="166" spans="4:38" x14ac:dyDescent="0.3">
      <c r="D166" s="1">
        <v>10</v>
      </c>
      <c r="E166" s="1">
        <v>4</v>
      </c>
      <c r="F166" s="1" t="s">
        <v>1</v>
      </c>
      <c r="G166" s="1">
        <v>15</v>
      </c>
      <c r="H166" s="1" t="s">
        <v>14</v>
      </c>
      <c r="I166" s="1">
        <v>0</v>
      </c>
      <c r="J166" s="1">
        <v>43723</v>
      </c>
      <c r="K166" s="1">
        <v>30343</v>
      </c>
      <c r="L166" s="1">
        <v>1890</v>
      </c>
      <c r="M166" s="1">
        <v>11220</v>
      </c>
      <c r="N166" s="1">
        <v>270</v>
      </c>
      <c r="O166" s="1">
        <v>82</v>
      </c>
      <c r="P166" s="1">
        <v>73.33</v>
      </c>
      <c r="Q166" s="1">
        <v>90</v>
      </c>
      <c r="R166" s="1">
        <v>5</v>
      </c>
      <c r="S166" s="1">
        <v>3</v>
      </c>
      <c r="T166" s="1">
        <v>2</v>
      </c>
      <c r="U166" s="1">
        <v>18</v>
      </c>
      <c r="V166" s="1">
        <v>49</v>
      </c>
      <c r="W166" s="1">
        <v>82</v>
      </c>
      <c r="X166" s="1">
        <v>10</v>
      </c>
      <c r="Y166" s="1">
        <v>50.83</v>
      </c>
      <c r="Z166" s="1">
        <v>90</v>
      </c>
      <c r="AA166" s="1">
        <v>10</v>
      </c>
      <c r="AB166" s="1">
        <v>51.25</v>
      </c>
      <c r="AC166" s="1">
        <v>90</v>
      </c>
      <c r="AD166" s="1">
        <v>49</v>
      </c>
      <c r="AE166" s="1">
        <v>50.8333333333333</v>
      </c>
      <c r="AF166" s="1">
        <v>51.25</v>
      </c>
      <c r="AG166" s="1">
        <v>1.1000000000000001</v>
      </c>
      <c r="AH166" s="1">
        <v>1</v>
      </c>
      <c r="AI166" s="1">
        <v>1.3333333333333299</v>
      </c>
      <c r="AJ166" s="1">
        <v>1</v>
      </c>
      <c r="AK166" s="1">
        <v>1.6666666666666601</v>
      </c>
      <c r="AL166" s="1">
        <v>1</v>
      </c>
    </row>
    <row r="167" spans="4:38" x14ac:dyDescent="0.3">
      <c r="D167" s="1">
        <v>10</v>
      </c>
      <c r="E167" s="1">
        <v>4</v>
      </c>
      <c r="F167" s="1" t="s">
        <v>1</v>
      </c>
      <c r="G167" s="1">
        <v>15</v>
      </c>
      <c r="H167" s="1" t="s">
        <v>14</v>
      </c>
      <c r="I167" s="1">
        <v>1</v>
      </c>
      <c r="J167" s="1">
        <v>49791.999999993903</v>
      </c>
      <c r="K167" s="1">
        <v>26961.999999993899</v>
      </c>
      <c r="L167" s="1">
        <v>6300</v>
      </c>
      <c r="M167" s="1">
        <v>16110</v>
      </c>
      <c r="N167" s="1">
        <v>420</v>
      </c>
      <c r="O167" s="1">
        <v>40</v>
      </c>
      <c r="P167" s="1">
        <v>51.67</v>
      </c>
      <c r="Q167" s="1">
        <v>65</v>
      </c>
      <c r="R167" s="1">
        <v>5</v>
      </c>
      <c r="S167" s="1">
        <v>3</v>
      </c>
      <c r="T167" s="1">
        <v>2</v>
      </c>
      <c r="U167" s="1">
        <v>18</v>
      </c>
      <c r="V167" s="1">
        <v>49</v>
      </c>
      <c r="W167" s="1">
        <v>82</v>
      </c>
      <c r="X167" s="1">
        <v>10</v>
      </c>
      <c r="Y167" s="1">
        <v>50.83</v>
      </c>
      <c r="Z167" s="1">
        <v>90</v>
      </c>
      <c r="AA167" s="1">
        <v>10</v>
      </c>
      <c r="AB167" s="1">
        <v>51.25</v>
      </c>
      <c r="AC167" s="1">
        <v>90</v>
      </c>
      <c r="AD167" s="1">
        <v>49</v>
      </c>
      <c r="AE167" s="1">
        <v>50.8333333333333</v>
      </c>
      <c r="AF167" s="1">
        <v>51.25</v>
      </c>
      <c r="AG167" s="1">
        <v>1.95</v>
      </c>
      <c r="AH167" s="1">
        <v>2</v>
      </c>
      <c r="AI167" s="1">
        <v>1.8333333333333299</v>
      </c>
      <c r="AJ167" s="1">
        <v>2</v>
      </c>
      <c r="AK167" s="1">
        <v>1.6666666666666601</v>
      </c>
      <c r="AL167" s="1">
        <v>2</v>
      </c>
    </row>
    <row r="168" spans="4:38" x14ac:dyDescent="0.3">
      <c r="D168" s="1">
        <v>10</v>
      </c>
      <c r="E168" s="1">
        <v>4</v>
      </c>
      <c r="F168" s="1" t="s">
        <v>1</v>
      </c>
      <c r="G168" s="1">
        <v>15</v>
      </c>
      <c r="H168" s="1" t="s">
        <v>14</v>
      </c>
      <c r="I168" s="1">
        <v>2</v>
      </c>
      <c r="J168" s="1">
        <v>43722.999999999898</v>
      </c>
      <c r="K168" s="1">
        <v>30342.999999999902</v>
      </c>
      <c r="L168" s="1">
        <v>1890</v>
      </c>
      <c r="M168" s="1">
        <v>11220</v>
      </c>
      <c r="N168" s="1">
        <v>270</v>
      </c>
      <c r="O168" s="1">
        <v>82</v>
      </c>
      <c r="P168" s="1">
        <v>73.33</v>
      </c>
      <c r="Q168" s="1">
        <v>90</v>
      </c>
      <c r="R168" s="1">
        <v>5</v>
      </c>
      <c r="S168" s="1">
        <v>3</v>
      </c>
      <c r="T168" s="1">
        <v>2</v>
      </c>
      <c r="U168" s="1">
        <v>18</v>
      </c>
      <c r="V168" s="1">
        <v>49</v>
      </c>
      <c r="W168" s="1">
        <v>82</v>
      </c>
      <c r="X168" s="1">
        <v>10</v>
      </c>
      <c r="Y168" s="1">
        <v>50.83</v>
      </c>
      <c r="Z168" s="1">
        <v>90</v>
      </c>
      <c r="AA168" s="1">
        <v>10</v>
      </c>
      <c r="AB168" s="1">
        <v>51.25</v>
      </c>
      <c r="AC168" s="1">
        <v>90</v>
      </c>
      <c r="AD168" s="1">
        <v>49</v>
      </c>
      <c r="AE168" s="1">
        <v>50.8333333333333</v>
      </c>
      <c r="AF168" s="1">
        <v>51.25</v>
      </c>
      <c r="AG168" s="1">
        <v>1.1000000000000001</v>
      </c>
      <c r="AH168" s="1">
        <v>1</v>
      </c>
      <c r="AI168" s="1">
        <v>1.3333333333333299</v>
      </c>
      <c r="AJ168" s="1">
        <v>1</v>
      </c>
      <c r="AK168" s="1">
        <v>1.6666666666666601</v>
      </c>
      <c r="AL168" s="1">
        <v>1</v>
      </c>
    </row>
    <row r="169" spans="4:38" x14ac:dyDescent="0.3">
      <c r="D169" s="1">
        <v>10</v>
      </c>
      <c r="E169" s="1">
        <v>4</v>
      </c>
      <c r="F169" s="1" t="s">
        <v>1</v>
      </c>
      <c r="G169" s="1">
        <v>15</v>
      </c>
      <c r="H169" s="1" t="s">
        <v>14</v>
      </c>
      <c r="I169" s="1">
        <v>3</v>
      </c>
      <c r="J169" s="1">
        <v>48006</v>
      </c>
      <c r="K169" s="1">
        <v>41106</v>
      </c>
      <c r="L169" s="1">
        <v>1890</v>
      </c>
      <c r="M169" s="1">
        <v>4740</v>
      </c>
      <c r="N169" s="1">
        <v>270</v>
      </c>
      <c r="O169" s="1">
        <v>82</v>
      </c>
      <c r="P169" s="1">
        <v>86.67</v>
      </c>
      <c r="Q169" s="1">
        <v>90</v>
      </c>
      <c r="R169" s="1">
        <v>5</v>
      </c>
      <c r="S169" s="1">
        <v>3</v>
      </c>
      <c r="T169" s="1">
        <v>2</v>
      </c>
      <c r="U169" s="1">
        <v>18</v>
      </c>
      <c r="V169" s="1">
        <v>49</v>
      </c>
      <c r="W169" s="1">
        <v>82</v>
      </c>
      <c r="X169" s="1">
        <v>10</v>
      </c>
      <c r="Y169" s="1">
        <v>50.83</v>
      </c>
      <c r="Z169" s="1">
        <v>90</v>
      </c>
      <c r="AA169" s="1">
        <v>10</v>
      </c>
      <c r="AB169" s="1">
        <v>51.25</v>
      </c>
      <c r="AC169" s="1">
        <v>90</v>
      </c>
      <c r="AD169" s="1">
        <v>49</v>
      </c>
      <c r="AE169" s="1">
        <v>50.8333333333333</v>
      </c>
      <c r="AF169" s="1">
        <v>51.25</v>
      </c>
      <c r="AG169" s="1">
        <v>1.05</v>
      </c>
      <c r="AH169" s="1">
        <v>1</v>
      </c>
      <c r="AI169" s="1">
        <v>1.1666666666666601</v>
      </c>
      <c r="AJ169" s="1">
        <v>1</v>
      </c>
      <c r="AK169" s="1">
        <v>1.3333333333333299</v>
      </c>
      <c r="AL169" s="1">
        <v>1</v>
      </c>
    </row>
    <row r="170" spans="4:38" x14ac:dyDescent="0.3">
      <c r="D170" s="1">
        <v>10</v>
      </c>
      <c r="E170" s="1">
        <v>4</v>
      </c>
      <c r="F170" s="1" t="s">
        <v>1</v>
      </c>
      <c r="G170" s="1">
        <v>15</v>
      </c>
      <c r="H170" s="1" t="s">
        <v>14</v>
      </c>
      <c r="I170" s="1">
        <v>4</v>
      </c>
      <c r="J170" s="1">
        <v>43723</v>
      </c>
      <c r="K170" s="1">
        <v>30343</v>
      </c>
      <c r="L170" s="1">
        <v>1890</v>
      </c>
      <c r="M170" s="1">
        <v>11220</v>
      </c>
      <c r="N170" s="1">
        <v>270</v>
      </c>
      <c r="O170" s="1">
        <v>82</v>
      </c>
      <c r="P170" s="1">
        <v>73.33</v>
      </c>
      <c r="Q170" s="1">
        <v>90</v>
      </c>
      <c r="R170" s="1">
        <v>5</v>
      </c>
      <c r="S170" s="1">
        <v>3</v>
      </c>
      <c r="T170" s="1">
        <v>2</v>
      </c>
      <c r="U170" s="1">
        <v>18</v>
      </c>
      <c r="V170" s="1">
        <v>49</v>
      </c>
      <c r="W170" s="1">
        <v>82</v>
      </c>
      <c r="X170" s="1">
        <v>10</v>
      </c>
      <c r="Y170" s="1">
        <v>50.83</v>
      </c>
      <c r="Z170" s="1">
        <v>90</v>
      </c>
      <c r="AA170" s="1">
        <v>10</v>
      </c>
      <c r="AB170" s="1">
        <v>51.25</v>
      </c>
      <c r="AC170" s="1">
        <v>90</v>
      </c>
      <c r="AD170" s="1">
        <v>49</v>
      </c>
      <c r="AE170" s="1">
        <v>50.8333333333333</v>
      </c>
      <c r="AF170" s="1">
        <v>51.25</v>
      </c>
      <c r="AG170" s="1">
        <v>1.1000000000000001</v>
      </c>
      <c r="AH170" s="1">
        <v>1</v>
      </c>
      <c r="AI170" s="1">
        <v>1.3333333333333299</v>
      </c>
      <c r="AJ170" s="1">
        <v>1</v>
      </c>
      <c r="AK170" s="1">
        <v>1.6666666666666601</v>
      </c>
      <c r="AL170" s="1">
        <v>1</v>
      </c>
    </row>
    <row r="171" spans="4:38" x14ac:dyDescent="0.3">
      <c r="D171" s="1">
        <v>10</v>
      </c>
      <c r="E171" s="1">
        <v>4</v>
      </c>
      <c r="F171" s="1" t="s">
        <v>1</v>
      </c>
      <c r="G171" s="1">
        <v>15</v>
      </c>
      <c r="H171" s="1" t="s">
        <v>14</v>
      </c>
      <c r="I171" s="1">
        <v>5</v>
      </c>
      <c r="J171" s="1">
        <v>48005.999999999403</v>
      </c>
      <c r="K171" s="1">
        <v>41105.999999999403</v>
      </c>
      <c r="L171" s="1">
        <v>1890</v>
      </c>
      <c r="M171" s="1">
        <v>4740</v>
      </c>
      <c r="N171" s="1">
        <v>270</v>
      </c>
      <c r="O171" s="1">
        <v>82</v>
      </c>
      <c r="P171" s="1">
        <v>86.67</v>
      </c>
      <c r="Q171" s="1">
        <v>90</v>
      </c>
      <c r="R171" s="1">
        <v>5</v>
      </c>
      <c r="S171" s="1">
        <v>3</v>
      </c>
      <c r="T171" s="1">
        <v>2</v>
      </c>
      <c r="U171" s="1">
        <v>18</v>
      </c>
      <c r="V171" s="1">
        <v>49</v>
      </c>
      <c r="W171" s="1">
        <v>82</v>
      </c>
      <c r="X171" s="1">
        <v>10</v>
      </c>
      <c r="Y171" s="1">
        <v>50.83</v>
      </c>
      <c r="Z171" s="1">
        <v>90</v>
      </c>
      <c r="AA171" s="1">
        <v>10</v>
      </c>
      <c r="AB171" s="1">
        <v>51.25</v>
      </c>
      <c r="AC171" s="1">
        <v>90</v>
      </c>
      <c r="AD171" s="1">
        <v>49</v>
      </c>
      <c r="AE171" s="1">
        <v>50.8333333333333</v>
      </c>
      <c r="AF171" s="1">
        <v>51.25</v>
      </c>
      <c r="AG171" s="1">
        <v>1.05</v>
      </c>
      <c r="AH171" s="1">
        <v>1</v>
      </c>
      <c r="AI171" s="1">
        <v>1.1666666666666601</v>
      </c>
      <c r="AJ171" s="1">
        <v>1</v>
      </c>
      <c r="AK171" s="1">
        <v>1.3333333333333299</v>
      </c>
      <c r="AL171" s="1">
        <v>1</v>
      </c>
    </row>
    <row r="172" spans="4:38" x14ac:dyDescent="0.3">
      <c r="D172" s="1">
        <v>10</v>
      </c>
      <c r="E172" s="1">
        <v>8</v>
      </c>
      <c r="F172" s="1" t="s">
        <v>1</v>
      </c>
      <c r="G172" s="1">
        <v>15</v>
      </c>
      <c r="H172" s="1" t="s">
        <v>14</v>
      </c>
      <c r="I172" s="1">
        <v>0</v>
      </c>
      <c r="J172" s="1">
        <v>40162.998716005801</v>
      </c>
      <c r="K172" s="1">
        <v>27113.001010457901</v>
      </c>
      <c r="L172" s="1">
        <v>3149.9993139164499</v>
      </c>
      <c r="M172" s="1">
        <v>7650</v>
      </c>
      <c r="N172" s="1">
        <v>2249.9978827345599</v>
      </c>
      <c r="O172" s="1">
        <v>70</v>
      </c>
      <c r="P172" s="1">
        <v>78.33</v>
      </c>
      <c r="Q172" s="1">
        <v>40</v>
      </c>
      <c r="R172" s="1">
        <v>5</v>
      </c>
      <c r="S172" s="1">
        <v>3</v>
      </c>
      <c r="T172" s="1">
        <v>2</v>
      </c>
      <c r="U172" s="1">
        <v>18</v>
      </c>
      <c r="V172" s="1">
        <v>53</v>
      </c>
      <c r="W172" s="1">
        <v>86</v>
      </c>
      <c r="X172" s="1">
        <v>10</v>
      </c>
      <c r="Y172" s="1">
        <v>55</v>
      </c>
      <c r="Z172" s="1">
        <v>90</v>
      </c>
      <c r="AA172" s="1">
        <v>10</v>
      </c>
      <c r="AB172" s="1">
        <v>58.75</v>
      </c>
      <c r="AC172" s="1">
        <v>90</v>
      </c>
      <c r="AD172" s="1">
        <v>53</v>
      </c>
      <c r="AE172" s="1">
        <v>55</v>
      </c>
      <c r="AF172" s="1">
        <v>58.75</v>
      </c>
      <c r="AG172" s="1">
        <v>2</v>
      </c>
      <c r="AH172" s="1">
        <v>1.6</v>
      </c>
      <c r="AI172" s="1">
        <v>1.6666666666666601</v>
      </c>
      <c r="AJ172" s="1">
        <v>3.5</v>
      </c>
      <c r="AK172" s="1">
        <v>2</v>
      </c>
      <c r="AL172" s="1">
        <v>1.3333333333333299</v>
      </c>
    </row>
    <row r="173" spans="4:38" x14ac:dyDescent="0.3">
      <c r="D173" s="1">
        <v>10</v>
      </c>
      <c r="E173" s="1">
        <v>8</v>
      </c>
      <c r="F173" s="1" t="s">
        <v>1</v>
      </c>
      <c r="G173" s="1">
        <v>15</v>
      </c>
      <c r="H173" s="1" t="s">
        <v>14</v>
      </c>
      <c r="I173" s="1">
        <v>1</v>
      </c>
      <c r="J173" s="1">
        <v>51669.999999994099</v>
      </c>
      <c r="K173" s="1">
        <v>25959.999999994099</v>
      </c>
      <c r="L173" s="1">
        <v>6090</v>
      </c>
      <c r="M173" s="1">
        <v>18270</v>
      </c>
      <c r="N173" s="1">
        <v>1350</v>
      </c>
      <c r="O173" s="1">
        <v>42</v>
      </c>
      <c r="P173" s="1">
        <v>55</v>
      </c>
      <c r="Q173" s="1">
        <v>50</v>
      </c>
      <c r="R173" s="1">
        <v>5</v>
      </c>
      <c r="S173" s="1">
        <v>3</v>
      </c>
      <c r="T173" s="1">
        <v>2</v>
      </c>
      <c r="U173" s="1">
        <v>18</v>
      </c>
      <c r="V173" s="1">
        <v>53</v>
      </c>
      <c r="W173" s="1">
        <v>86</v>
      </c>
      <c r="X173" s="1">
        <v>10</v>
      </c>
      <c r="Y173" s="1">
        <v>55</v>
      </c>
      <c r="Z173" s="1">
        <v>90</v>
      </c>
      <c r="AA173" s="1">
        <v>10</v>
      </c>
      <c r="AB173" s="1">
        <v>58.75</v>
      </c>
      <c r="AC173" s="1">
        <v>90</v>
      </c>
      <c r="AD173" s="1">
        <v>53</v>
      </c>
      <c r="AE173" s="1">
        <v>55</v>
      </c>
      <c r="AF173" s="1">
        <v>58.75</v>
      </c>
      <c r="AG173" s="1">
        <v>3.05</v>
      </c>
      <c r="AH173" s="1">
        <v>2.6</v>
      </c>
      <c r="AI173" s="1">
        <v>3.1666666666666599</v>
      </c>
      <c r="AJ173" s="1">
        <v>4</v>
      </c>
      <c r="AK173" s="1">
        <v>3</v>
      </c>
      <c r="AL173" s="1">
        <v>3.3333333333333299</v>
      </c>
    </row>
    <row r="174" spans="4:38" x14ac:dyDescent="0.3">
      <c r="D174" s="1">
        <v>10</v>
      </c>
      <c r="E174" s="1">
        <v>8</v>
      </c>
      <c r="F174" s="1" t="s">
        <v>1</v>
      </c>
      <c r="G174" s="1">
        <v>15</v>
      </c>
      <c r="H174" s="1" t="s">
        <v>14</v>
      </c>
      <c r="I174" s="1">
        <v>2</v>
      </c>
      <c r="J174" s="1">
        <v>50893</v>
      </c>
      <c r="K174" s="1">
        <v>40663</v>
      </c>
      <c r="L174" s="1">
        <v>1470</v>
      </c>
      <c r="M174" s="1">
        <v>8490</v>
      </c>
      <c r="N174" s="1">
        <v>270</v>
      </c>
      <c r="O174" s="1">
        <v>86</v>
      </c>
      <c r="P174" s="1">
        <v>68.33</v>
      </c>
      <c r="Q174" s="1">
        <v>90</v>
      </c>
      <c r="R174" s="1">
        <v>5</v>
      </c>
      <c r="S174" s="1">
        <v>3</v>
      </c>
      <c r="T174" s="1">
        <v>2</v>
      </c>
      <c r="U174" s="1">
        <v>18</v>
      </c>
      <c r="V174" s="1">
        <v>53</v>
      </c>
      <c r="W174" s="1">
        <v>86</v>
      </c>
      <c r="X174" s="1">
        <v>10</v>
      </c>
      <c r="Y174" s="1">
        <v>55</v>
      </c>
      <c r="Z174" s="1">
        <v>90</v>
      </c>
      <c r="AA174" s="1">
        <v>10</v>
      </c>
      <c r="AB174" s="1">
        <v>58.75</v>
      </c>
      <c r="AC174" s="1">
        <v>90</v>
      </c>
      <c r="AD174" s="1">
        <v>53</v>
      </c>
      <c r="AE174" s="1">
        <v>55</v>
      </c>
      <c r="AF174" s="1">
        <v>58.75</v>
      </c>
      <c r="AG174" s="1">
        <v>1.35</v>
      </c>
      <c r="AH174" s="1">
        <v>1</v>
      </c>
      <c r="AI174" s="1">
        <v>2.1666666666666599</v>
      </c>
      <c r="AJ174" s="1">
        <v>1</v>
      </c>
      <c r="AK174" s="1">
        <v>2</v>
      </c>
      <c r="AL174" s="1">
        <v>2.3333333333333299</v>
      </c>
    </row>
    <row r="175" spans="4:38" x14ac:dyDescent="0.3">
      <c r="D175" s="1">
        <v>10</v>
      </c>
      <c r="E175" s="1">
        <v>8</v>
      </c>
      <c r="F175" s="1" t="s">
        <v>1</v>
      </c>
      <c r="G175" s="1">
        <v>15</v>
      </c>
      <c r="H175" s="1" t="s">
        <v>14</v>
      </c>
      <c r="I175" s="1">
        <v>3</v>
      </c>
      <c r="J175" s="1">
        <v>48575.999999999898</v>
      </c>
      <c r="K175" s="1">
        <v>41105.999999999898</v>
      </c>
      <c r="L175" s="1">
        <v>3150</v>
      </c>
      <c r="M175" s="1">
        <v>4050</v>
      </c>
      <c r="N175" s="1">
        <v>270</v>
      </c>
      <c r="O175" s="1">
        <v>70</v>
      </c>
      <c r="P175" s="1">
        <v>88.33</v>
      </c>
      <c r="Q175" s="1">
        <v>90</v>
      </c>
      <c r="R175" s="1">
        <v>5</v>
      </c>
      <c r="S175" s="1">
        <v>3</v>
      </c>
      <c r="T175" s="1">
        <v>2</v>
      </c>
      <c r="U175" s="1">
        <v>18</v>
      </c>
      <c r="V175" s="1">
        <v>53</v>
      </c>
      <c r="W175" s="1">
        <v>86</v>
      </c>
      <c r="X175" s="1">
        <v>10</v>
      </c>
      <c r="Y175" s="1">
        <v>55</v>
      </c>
      <c r="Z175" s="1">
        <v>90</v>
      </c>
      <c r="AA175" s="1">
        <v>10</v>
      </c>
      <c r="AB175" s="1">
        <v>58.75</v>
      </c>
      <c r="AC175" s="1">
        <v>90</v>
      </c>
      <c r="AD175" s="1">
        <v>53</v>
      </c>
      <c r="AE175" s="1">
        <v>55</v>
      </c>
      <c r="AF175" s="1">
        <v>58.75</v>
      </c>
      <c r="AG175" s="1">
        <v>1.35</v>
      </c>
      <c r="AH175" s="1">
        <v>1.6</v>
      </c>
      <c r="AI175" s="1">
        <v>1.1666666666666601</v>
      </c>
      <c r="AJ175" s="1">
        <v>1</v>
      </c>
      <c r="AK175" s="1">
        <v>1.3333333333333299</v>
      </c>
      <c r="AL175" s="1">
        <v>1</v>
      </c>
    </row>
    <row r="176" spans="4:38" x14ac:dyDescent="0.3">
      <c r="D176" s="1">
        <v>10</v>
      </c>
      <c r="E176" s="1">
        <v>8</v>
      </c>
      <c r="F176" s="1" t="s">
        <v>1</v>
      </c>
      <c r="G176" s="1">
        <v>15</v>
      </c>
      <c r="H176" s="1" t="s">
        <v>14</v>
      </c>
      <c r="I176" s="1">
        <v>5</v>
      </c>
      <c r="J176" s="1">
        <v>59564.999999999898</v>
      </c>
      <c r="K176" s="1">
        <v>53144.999999999898</v>
      </c>
      <c r="L176" s="1">
        <v>2100</v>
      </c>
      <c r="M176" s="1">
        <v>4050</v>
      </c>
      <c r="N176" s="1">
        <v>270</v>
      </c>
      <c r="O176" s="1">
        <v>80</v>
      </c>
      <c r="P176" s="1">
        <v>88.33</v>
      </c>
      <c r="Q176" s="1">
        <v>90</v>
      </c>
      <c r="R176" s="1">
        <v>5</v>
      </c>
      <c r="S176" s="1">
        <v>3</v>
      </c>
      <c r="T176" s="1">
        <v>2</v>
      </c>
      <c r="U176" s="1">
        <v>18</v>
      </c>
      <c r="V176" s="1">
        <v>53</v>
      </c>
      <c r="W176" s="1">
        <v>86</v>
      </c>
      <c r="X176" s="1">
        <v>10</v>
      </c>
      <c r="Y176" s="1">
        <v>55</v>
      </c>
      <c r="Z176" s="1">
        <v>90</v>
      </c>
      <c r="AA176" s="1">
        <v>10</v>
      </c>
      <c r="AB176" s="1">
        <v>58.75</v>
      </c>
      <c r="AC176" s="1">
        <v>90</v>
      </c>
      <c r="AD176" s="1">
        <v>53</v>
      </c>
      <c r="AE176" s="1">
        <v>55</v>
      </c>
      <c r="AF176" s="1">
        <v>58.75</v>
      </c>
      <c r="AG176" s="1">
        <v>1.1499999999999999</v>
      </c>
      <c r="AH176" s="1">
        <v>1.2</v>
      </c>
      <c r="AI176" s="1">
        <v>1.1666666666666601</v>
      </c>
      <c r="AJ176" s="1">
        <v>1</v>
      </c>
      <c r="AK176" s="1">
        <v>1.3333333333333299</v>
      </c>
      <c r="AL176" s="1">
        <v>1</v>
      </c>
    </row>
    <row r="177" spans="4:38" x14ac:dyDescent="0.3">
      <c r="D177" s="1">
        <v>10</v>
      </c>
      <c r="E177" s="1">
        <v>8</v>
      </c>
      <c r="F177" s="1" t="s">
        <v>1</v>
      </c>
      <c r="G177" s="1">
        <v>15</v>
      </c>
      <c r="H177" s="1" t="s">
        <v>14</v>
      </c>
      <c r="I177" s="1">
        <v>4</v>
      </c>
      <c r="J177" s="1">
        <v>40828.999999999898</v>
      </c>
      <c r="K177" s="1">
        <v>30328.9999999998</v>
      </c>
      <c r="L177" s="1">
        <v>4200</v>
      </c>
      <c r="M177" s="1">
        <v>6030</v>
      </c>
      <c r="N177" s="1">
        <v>270</v>
      </c>
      <c r="O177" s="1">
        <v>60</v>
      </c>
      <c r="P177" s="1">
        <v>81.67</v>
      </c>
      <c r="Q177" s="1">
        <v>90</v>
      </c>
      <c r="R177" s="1">
        <v>5</v>
      </c>
      <c r="S177" s="1">
        <v>3</v>
      </c>
      <c r="T177" s="1">
        <v>2</v>
      </c>
      <c r="U177" s="1">
        <v>18</v>
      </c>
      <c r="V177" s="1">
        <v>53</v>
      </c>
      <c r="W177" s="1">
        <v>86</v>
      </c>
      <c r="X177" s="1">
        <v>10</v>
      </c>
      <c r="Y177" s="1">
        <v>55</v>
      </c>
      <c r="Z177" s="1">
        <v>90</v>
      </c>
      <c r="AA177" s="1">
        <v>10</v>
      </c>
      <c r="AB177" s="1">
        <v>58.75</v>
      </c>
      <c r="AC177" s="1">
        <v>90</v>
      </c>
      <c r="AD177" s="1">
        <v>53</v>
      </c>
      <c r="AE177" s="1">
        <v>55</v>
      </c>
      <c r="AF177" s="1">
        <v>58.75</v>
      </c>
      <c r="AG177" s="1">
        <v>1.75</v>
      </c>
      <c r="AH177" s="1">
        <v>2.2000000000000002</v>
      </c>
      <c r="AI177" s="1">
        <v>1.5</v>
      </c>
      <c r="AJ177" s="1">
        <v>1</v>
      </c>
      <c r="AK177" s="1">
        <v>1.3333333333333299</v>
      </c>
      <c r="AL177" s="1">
        <v>1.6666666666666601</v>
      </c>
    </row>
    <row r="178" spans="4:38" x14ac:dyDescent="0.3">
      <c r="D178" s="1">
        <v>10</v>
      </c>
      <c r="E178" s="1">
        <v>4</v>
      </c>
      <c r="F178" s="1" t="s">
        <v>1</v>
      </c>
      <c r="G178" s="1">
        <v>16</v>
      </c>
      <c r="H178" s="1" t="s">
        <v>14</v>
      </c>
      <c r="I178" s="1">
        <v>0</v>
      </c>
      <c r="J178" s="1">
        <v>35539</v>
      </c>
      <c r="K178" s="1">
        <v>28279</v>
      </c>
      <c r="L178" s="1">
        <v>1680</v>
      </c>
      <c r="M178" s="1">
        <v>5160</v>
      </c>
      <c r="N178" s="1">
        <v>420</v>
      </c>
      <c r="O178" s="1">
        <v>80</v>
      </c>
      <c r="P178" s="1">
        <v>83.33</v>
      </c>
      <c r="Q178" s="1">
        <v>90</v>
      </c>
      <c r="R178" s="1">
        <v>4</v>
      </c>
      <c r="S178" s="1">
        <v>3</v>
      </c>
      <c r="T178" s="1">
        <v>3</v>
      </c>
      <c r="U178" s="1">
        <v>10</v>
      </c>
      <c r="V178" s="1">
        <v>51.25</v>
      </c>
      <c r="W178" s="1">
        <v>90</v>
      </c>
      <c r="X178" s="1">
        <v>10</v>
      </c>
      <c r="Y178" s="1">
        <v>51.67</v>
      </c>
      <c r="Z178" s="1">
        <v>90</v>
      </c>
      <c r="AA178" s="1">
        <v>10</v>
      </c>
      <c r="AB178" s="1">
        <v>50</v>
      </c>
      <c r="AC178" s="1">
        <v>90</v>
      </c>
      <c r="AD178" s="1">
        <v>51.25</v>
      </c>
      <c r="AE178" s="1">
        <v>51.6666666666666</v>
      </c>
      <c r="AF178" s="1">
        <v>50</v>
      </c>
      <c r="AG178" s="1">
        <v>1.3</v>
      </c>
      <c r="AH178" s="1">
        <v>1.5</v>
      </c>
      <c r="AI178" s="1">
        <v>1.3333333333333299</v>
      </c>
      <c r="AJ178" s="1">
        <v>1</v>
      </c>
      <c r="AK178" s="1">
        <v>1</v>
      </c>
      <c r="AL178" s="1">
        <v>1.6666666666666601</v>
      </c>
    </row>
    <row r="179" spans="4:38" x14ac:dyDescent="0.3">
      <c r="D179" s="1">
        <v>10</v>
      </c>
      <c r="E179" s="1">
        <v>4</v>
      </c>
      <c r="F179" s="1" t="s">
        <v>1</v>
      </c>
      <c r="G179" s="1">
        <v>16</v>
      </c>
      <c r="H179" s="1" t="s">
        <v>14</v>
      </c>
      <c r="I179" s="1">
        <v>1</v>
      </c>
      <c r="J179" s="1">
        <v>42659.999999999898</v>
      </c>
      <c r="K179" s="1">
        <v>23729.999999999902</v>
      </c>
      <c r="L179" s="1">
        <v>3570</v>
      </c>
      <c r="M179" s="1">
        <v>13020</v>
      </c>
      <c r="N179" s="1">
        <v>2340</v>
      </c>
      <c r="O179" s="1">
        <v>57.5</v>
      </c>
      <c r="P179" s="1">
        <v>61.67</v>
      </c>
      <c r="Q179" s="1">
        <v>63.33</v>
      </c>
      <c r="R179" s="1">
        <v>4</v>
      </c>
      <c r="S179" s="1">
        <v>3</v>
      </c>
      <c r="T179" s="1">
        <v>3</v>
      </c>
      <c r="U179" s="1">
        <v>10</v>
      </c>
      <c r="V179" s="1">
        <v>51.25</v>
      </c>
      <c r="W179" s="1">
        <v>90</v>
      </c>
      <c r="X179" s="1">
        <v>10</v>
      </c>
      <c r="Y179" s="1">
        <v>51.67</v>
      </c>
      <c r="Z179" s="1">
        <v>90</v>
      </c>
      <c r="AA179" s="1">
        <v>10</v>
      </c>
      <c r="AB179" s="1">
        <v>50</v>
      </c>
      <c r="AC179" s="1">
        <v>90</v>
      </c>
      <c r="AD179" s="1">
        <v>51.25</v>
      </c>
      <c r="AE179" s="1">
        <v>51.6666666666666</v>
      </c>
      <c r="AF179" s="1">
        <v>50</v>
      </c>
      <c r="AG179" s="1">
        <v>1.85</v>
      </c>
      <c r="AH179" s="1">
        <v>2.25</v>
      </c>
      <c r="AI179" s="1">
        <v>1.8333333333333299</v>
      </c>
      <c r="AJ179" s="1">
        <v>1.3333333333333299</v>
      </c>
      <c r="AK179" s="1">
        <v>1.6666666666666601</v>
      </c>
      <c r="AL179" s="1">
        <v>2</v>
      </c>
    </row>
    <row r="180" spans="4:38" x14ac:dyDescent="0.3">
      <c r="D180" s="1">
        <v>10</v>
      </c>
      <c r="E180" s="1">
        <v>4</v>
      </c>
      <c r="F180" s="1" t="s">
        <v>1</v>
      </c>
      <c r="G180" s="1">
        <v>16</v>
      </c>
      <c r="H180" s="1" t="s">
        <v>14</v>
      </c>
      <c r="I180" s="1">
        <v>2</v>
      </c>
      <c r="J180" s="1">
        <v>41100.999999999898</v>
      </c>
      <c r="K180" s="1">
        <v>30780.999999999902</v>
      </c>
      <c r="L180" s="1">
        <v>840</v>
      </c>
      <c r="M180" s="1">
        <v>9060</v>
      </c>
      <c r="N180" s="1">
        <v>420</v>
      </c>
      <c r="O180" s="1">
        <v>90</v>
      </c>
      <c r="P180" s="1">
        <v>65</v>
      </c>
      <c r="Q180" s="1">
        <v>90</v>
      </c>
      <c r="R180" s="1">
        <v>4</v>
      </c>
      <c r="S180" s="1">
        <v>3</v>
      </c>
      <c r="T180" s="1">
        <v>3</v>
      </c>
      <c r="U180" s="1">
        <v>10</v>
      </c>
      <c r="V180" s="1">
        <v>51.25</v>
      </c>
      <c r="W180" s="1">
        <v>90</v>
      </c>
      <c r="X180" s="1">
        <v>10</v>
      </c>
      <c r="Y180" s="1">
        <v>51.67</v>
      </c>
      <c r="Z180" s="1">
        <v>90</v>
      </c>
      <c r="AA180" s="1">
        <v>10</v>
      </c>
      <c r="AB180" s="1">
        <v>50</v>
      </c>
      <c r="AC180" s="1">
        <v>90</v>
      </c>
      <c r="AD180" s="1">
        <v>51.25</v>
      </c>
      <c r="AE180" s="1">
        <v>51.6666666666666</v>
      </c>
      <c r="AF180" s="1">
        <v>50</v>
      </c>
      <c r="AG180" s="1">
        <v>1.2</v>
      </c>
      <c r="AH180" s="1">
        <v>1</v>
      </c>
      <c r="AI180" s="1">
        <v>1.6666666666666601</v>
      </c>
      <c r="AJ180" s="1">
        <v>1</v>
      </c>
      <c r="AK180" s="1">
        <v>1</v>
      </c>
      <c r="AL180" s="1">
        <v>2.3333333333333299</v>
      </c>
    </row>
    <row r="181" spans="4:38" x14ac:dyDescent="0.3">
      <c r="D181" s="1">
        <v>10</v>
      </c>
      <c r="E181" s="1">
        <v>4</v>
      </c>
      <c r="F181" s="1" t="s">
        <v>1</v>
      </c>
      <c r="G181" s="1">
        <v>16</v>
      </c>
      <c r="H181" s="1" t="s">
        <v>14</v>
      </c>
      <c r="I181" s="1">
        <v>3</v>
      </c>
      <c r="J181" s="1">
        <v>35539</v>
      </c>
      <c r="K181" s="1">
        <v>28279</v>
      </c>
      <c r="L181" s="1">
        <v>1680</v>
      </c>
      <c r="M181" s="1">
        <v>5160</v>
      </c>
      <c r="N181" s="1">
        <v>420</v>
      </c>
      <c r="O181" s="1">
        <v>80</v>
      </c>
      <c r="P181" s="1">
        <v>83.33</v>
      </c>
      <c r="Q181" s="1">
        <v>90</v>
      </c>
      <c r="R181" s="1">
        <v>4</v>
      </c>
      <c r="S181" s="1">
        <v>3</v>
      </c>
      <c r="T181" s="1">
        <v>3</v>
      </c>
      <c r="U181" s="1">
        <v>10</v>
      </c>
      <c r="V181" s="1">
        <v>51.25</v>
      </c>
      <c r="W181" s="1">
        <v>90</v>
      </c>
      <c r="X181" s="1">
        <v>10</v>
      </c>
      <c r="Y181" s="1">
        <v>51.67</v>
      </c>
      <c r="Z181" s="1">
        <v>90</v>
      </c>
      <c r="AA181" s="1">
        <v>10</v>
      </c>
      <c r="AB181" s="1">
        <v>50</v>
      </c>
      <c r="AC181" s="1">
        <v>90</v>
      </c>
      <c r="AD181" s="1">
        <v>51.25</v>
      </c>
      <c r="AE181" s="1">
        <v>51.6666666666666</v>
      </c>
      <c r="AF181" s="1">
        <v>50</v>
      </c>
      <c r="AG181" s="1">
        <v>1.3</v>
      </c>
      <c r="AH181" s="1">
        <v>1.5</v>
      </c>
      <c r="AI181" s="1">
        <v>1.3333333333333299</v>
      </c>
      <c r="AJ181" s="1">
        <v>1</v>
      </c>
      <c r="AK181" s="1">
        <v>1</v>
      </c>
      <c r="AL181" s="1">
        <v>1.6666666666666601</v>
      </c>
    </row>
    <row r="182" spans="4:38" x14ac:dyDescent="0.3">
      <c r="D182" s="1">
        <v>10</v>
      </c>
      <c r="E182" s="1">
        <v>4</v>
      </c>
      <c r="F182" s="1" t="s">
        <v>1</v>
      </c>
      <c r="G182" s="1">
        <v>16</v>
      </c>
      <c r="H182" s="1" t="s">
        <v>14</v>
      </c>
      <c r="I182" s="1">
        <v>4</v>
      </c>
      <c r="J182" s="1">
        <v>35539</v>
      </c>
      <c r="K182" s="1">
        <v>28279</v>
      </c>
      <c r="L182" s="1">
        <v>1680</v>
      </c>
      <c r="M182" s="1">
        <v>5160</v>
      </c>
      <c r="N182" s="1">
        <v>420</v>
      </c>
      <c r="O182" s="1">
        <v>80</v>
      </c>
      <c r="P182" s="1">
        <v>83.33</v>
      </c>
      <c r="Q182" s="1">
        <v>90</v>
      </c>
      <c r="R182" s="1">
        <v>4</v>
      </c>
      <c r="S182" s="1">
        <v>3</v>
      </c>
      <c r="T182" s="1">
        <v>3</v>
      </c>
      <c r="U182" s="1">
        <v>10</v>
      </c>
      <c r="V182" s="1">
        <v>51.25</v>
      </c>
      <c r="W182" s="1">
        <v>90</v>
      </c>
      <c r="X182" s="1">
        <v>10</v>
      </c>
      <c r="Y182" s="1">
        <v>51.67</v>
      </c>
      <c r="Z182" s="1">
        <v>90</v>
      </c>
      <c r="AA182" s="1">
        <v>10</v>
      </c>
      <c r="AB182" s="1">
        <v>50</v>
      </c>
      <c r="AC182" s="1">
        <v>90</v>
      </c>
      <c r="AD182" s="1">
        <v>51.25</v>
      </c>
      <c r="AE182" s="1">
        <v>51.6666666666666</v>
      </c>
      <c r="AF182" s="1">
        <v>50</v>
      </c>
      <c r="AG182" s="1">
        <v>1.3</v>
      </c>
      <c r="AH182" s="1">
        <v>1.5</v>
      </c>
      <c r="AI182" s="1">
        <v>1.3333333333333299</v>
      </c>
      <c r="AJ182" s="1">
        <v>1</v>
      </c>
      <c r="AK182" s="1">
        <v>1</v>
      </c>
      <c r="AL182" s="1">
        <v>1.6666666666666601</v>
      </c>
    </row>
    <row r="183" spans="4:38" x14ac:dyDescent="0.3">
      <c r="D183" s="1">
        <v>10</v>
      </c>
      <c r="E183" s="1">
        <v>4</v>
      </c>
      <c r="F183" s="1" t="s">
        <v>1</v>
      </c>
      <c r="G183" s="1">
        <v>16</v>
      </c>
      <c r="H183" s="1" t="s">
        <v>14</v>
      </c>
      <c r="I183" s="1">
        <v>5</v>
      </c>
      <c r="J183" s="1">
        <v>48340</v>
      </c>
      <c r="K183" s="1">
        <v>41920</v>
      </c>
      <c r="L183" s="1">
        <v>840</v>
      </c>
      <c r="M183" s="1">
        <v>5160</v>
      </c>
      <c r="N183" s="1">
        <v>420</v>
      </c>
      <c r="O183" s="1">
        <v>90</v>
      </c>
      <c r="P183" s="1">
        <v>83.33</v>
      </c>
      <c r="Q183" s="1">
        <v>90</v>
      </c>
      <c r="R183" s="1">
        <v>4</v>
      </c>
      <c r="S183" s="1">
        <v>3</v>
      </c>
      <c r="T183" s="1">
        <v>3</v>
      </c>
      <c r="U183" s="1">
        <v>10</v>
      </c>
      <c r="V183" s="1">
        <v>51.25</v>
      </c>
      <c r="W183" s="1">
        <v>90</v>
      </c>
      <c r="X183" s="1">
        <v>10</v>
      </c>
      <c r="Y183" s="1">
        <v>51.67</v>
      </c>
      <c r="Z183" s="1">
        <v>90</v>
      </c>
      <c r="AA183" s="1">
        <v>10</v>
      </c>
      <c r="AB183" s="1">
        <v>50</v>
      </c>
      <c r="AC183" s="1">
        <v>90</v>
      </c>
      <c r="AD183" s="1">
        <v>51.25</v>
      </c>
      <c r="AE183" s="1">
        <v>51.6666666666666</v>
      </c>
      <c r="AF183" s="1">
        <v>50</v>
      </c>
      <c r="AG183" s="1">
        <v>1.1000000000000001</v>
      </c>
      <c r="AH183" s="1">
        <v>1</v>
      </c>
      <c r="AI183" s="1">
        <v>1.3333333333333299</v>
      </c>
      <c r="AJ183" s="1">
        <v>1</v>
      </c>
      <c r="AK183" s="1">
        <v>1</v>
      </c>
      <c r="AL183" s="1">
        <v>1.6666666666666601</v>
      </c>
    </row>
    <row r="184" spans="4:38" x14ac:dyDescent="0.3">
      <c r="D184" s="1">
        <v>10</v>
      </c>
      <c r="E184" s="1">
        <v>8</v>
      </c>
      <c r="F184" s="1" t="s">
        <v>1</v>
      </c>
      <c r="G184" s="1">
        <v>16</v>
      </c>
      <c r="H184" s="1" t="s">
        <v>14</v>
      </c>
      <c r="I184" s="1">
        <v>0</v>
      </c>
      <c r="J184" s="1">
        <v>33787</v>
      </c>
      <c r="K184" s="1">
        <v>24817</v>
      </c>
      <c r="L184" s="1">
        <v>2310</v>
      </c>
      <c r="M184" s="1">
        <v>5580</v>
      </c>
      <c r="N184" s="1">
        <v>1080</v>
      </c>
      <c r="O184" s="1">
        <v>72.5</v>
      </c>
      <c r="P184" s="1">
        <v>81.67</v>
      </c>
      <c r="Q184" s="1">
        <v>66.67</v>
      </c>
      <c r="R184" s="1">
        <v>4</v>
      </c>
      <c r="S184" s="1">
        <v>3</v>
      </c>
      <c r="T184" s="1">
        <v>3</v>
      </c>
      <c r="U184" s="1">
        <v>10</v>
      </c>
      <c r="V184" s="1">
        <v>58.75</v>
      </c>
      <c r="W184" s="1">
        <v>90</v>
      </c>
      <c r="X184" s="1">
        <v>10</v>
      </c>
      <c r="Y184" s="1">
        <v>58.33</v>
      </c>
      <c r="Z184" s="1">
        <v>90</v>
      </c>
      <c r="AA184" s="1">
        <v>10</v>
      </c>
      <c r="AB184" s="1">
        <v>51.67</v>
      </c>
      <c r="AC184" s="1">
        <v>83.33</v>
      </c>
      <c r="AD184" s="1">
        <v>58.75</v>
      </c>
      <c r="AE184" s="1">
        <v>58.3333333333333</v>
      </c>
      <c r="AF184" s="1">
        <v>51.6666666666666</v>
      </c>
      <c r="AG184" s="1">
        <v>2.15</v>
      </c>
      <c r="AH184" s="1">
        <v>2.75</v>
      </c>
      <c r="AI184" s="1">
        <v>1.5</v>
      </c>
      <c r="AJ184" s="1">
        <v>2</v>
      </c>
      <c r="AK184" s="1">
        <v>1</v>
      </c>
      <c r="AL184" s="1">
        <v>2</v>
      </c>
    </row>
    <row r="185" spans="4:38" x14ac:dyDescent="0.3">
      <c r="D185" s="1">
        <v>10</v>
      </c>
      <c r="E185" s="1">
        <v>8</v>
      </c>
      <c r="F185" s="1" t="s">
        <v>1</v>
      </c>
      <c r="G185" s="1">
        <v>16</v>
      </c>
      <c r="H185" s="1" t="s">
        <v>14</v>
      </c>
      <c r="I185" s="1">
        <v>1</v>
      </c>
      <c r="J185" s="1">
        <v>39539.999999999804</v>
      </c>
      <c r="K185" s="1">
        <v>23729.9999999998</v>
      </c>
      <c r="L185" s="1">
        <v>3780</v>
      </c>
      <c r="M185" s="1">
        <v>9540</v>
      </c>
      <c r="N185" s="1">
        <v>2490</v>
      </c>
      <c r="O185" s="1">
        <v>55</v>
      </c>
      <c r="P185" s="1">
        <v>71.67</v>
      </c>
      <c r="Q185" s="1">
        <v>60</v>
      </c>
      <c r="R185" s="1">
        <v>4</v>
      </c>
      <c r="S185" s="1">
        <v>3</v>
      </c>
      <c r="T185" s="1">
        <v>3</v>
      </c>
      <c r="U185" s="1">
        <v>10</v>
      </c>
      <c r="V185" s="1">
        <v>58.75</v>
      </c>
      <c r="W185" s="1">
        <v>90</v>
      </c>
      <c r="X185" s="1">
        <v>10</v>
      </c>
      <c r="Y185" s="1">
        <v>58.33</v>
      </c>
      <c r="Z185" s="1">
        <v>90</v>
      </c>
      <c r="AA185" s="1">
        <v>10</v>
      </c>
      <c r="AB185" s="1">
        <v>51.67</v>
      </c>
      <c r="AC185" s="1">
        <v>83.33</v>
      </c>
      <c r="AD185" s="1">
        <v>58.75</v>
      </c>
      <c r="AE185" s="1">
        <v>58.3333333333333</v>
      </c>
      <c r="AF185" s="1">
        <v>51.6666666666666</v>
      </c>
      <c r="AG185" s="1">
        <v>2.85</v>
      </c>
      <c r="AH185" s="1">
        <v>3.75</v>
      </c>
      <c r="AI185" s="1">
        <v>2.5</v>
      </c>
      <c r="AJ185" s="1">
        <v>2</v>
      </c>
      <c r="AK185" s="1">
        <v>2.3333333333333299</v>
      </c>
      <c r="AL185" s="1">
        <v>2.6666666666666599</v>
      </c>
    </row>
    <row r="186" spans="4:38" x14ac:dyDescent="0.3">
      <c r="D186" s="1">
        <v>10</v>
      </c>
      <c r="E186" s="1">
        <v>8</v>
      </c>
      <c r="F186" s="1" t="s">
        <v>1</v>
      </c>
      <c r="G186" s="1">
        <v>16</v>
      </c>
      <c r="H186" s="1" t="s">
        <v>14</v>
      </c>
      <c r="I186" s="1">
        <v>2</v>
      </c>
      <c r="J186" s="1">
        <v>38027.9999999996</v>
      </c>
      <c r="K186" s="1">
        <v>29687.9999999996</v>
      </c>
      <c r="L186" s="1">
        <v>840</v>
      </c>
      <c r="M186" s="1">
        <v>4740</v>
      </c>
      <c r="N186" s="1">
        <v>2760</v>
      </c>
      <c r="O186" s="1">
        <v>90</v>
      </c>
      <c r="P186" s="1">
        <v>85</v>
      </c>
      <c r="Q186" s="1">
        <v>43.33</v>
      </c>
      <c r="R186" s="1">
        <v>4</v>
      </c>
      <c r="S186" s="1">
        <v>3</v>
      </c>
      <c r="T186" s="1">
        <v>3</v>
      </c>
      <c r="U186" s="1">
        <v>10</v>
      </c>
      <c r="V186" s="1">
        <v>58.75</v>
      </c>
      <c r="W186" s="1">
        <v>90</v>
      </c>
      <c r="X186" s="1">
        <v>10</v>
      </c>
      <c r="Y186" s="1">
        <v>58.33</v>
      </c>
      <c r="Z186" s="1">
        <v>90</v>
      </c>
      <c r="AA186" s="1">
        <v>10</v>
      </c>
      <c r="AB186" s="1">
        <v>51.67</v>
      </c>
      <c r="AC186" s="1">
        <v>83.33</v>
      </c>
      <c r="AD186" s="1">
        <v>58.75</v>
      </c>
      <c r="AE186" s="1">
        <v>58.3333333333333</v>
      </c>
      <c r="AF186" s="1">
        <v>51.6666666666666</v>
      </c>
      <c r="AG186" s="1">
        <v>1.7</v>
      </c>
      <c r="AH186" s="1">
        <v>1</v>
      </c>
      <c r="AI186" s="1">
        <v>1.3333333333333299</v>
      </c>
      <c r="AJ186" s="1">
        <v>3</v>
      </c>
      <c r="AK186" s="1">
        <v>1</v>
      </c>
      <c r="AL186" s="1">
        <v>1.6666666666666601</v>
      </c>
    </row>
    <row r="187" spans="4:38" x14ac:dyDescent="0.3">
      <c r="D187" s="1">
        <v>10</v>
      </c>
      <c r="E187" s="1">
        <v>8</v>
      </c>
      <c r="F187" s="1" t="s">
        <v>1</v>
      </c>
      <c r="G187" s="1">
        <v>16</v>
      </c>
      <c r="H187" s="1" t="s">
        <v>14</v>
      </c>
      <c r="I187" s="1">
        <v>3</v>
      </c>
      <c r="J187" s="1">
        <v>34728.999999999898</v>
      </c>
      <c r="K187" s="1">
        <v>28278.999999999902</v>
      </c>
      <c r="L187" s="1">
        <v>1470</v>
      </c>
      <c r="M187" s="1">
        <v>3900</v>
      </c>
      <c r="N187" s="1">
        <v>1080</v>
      </c>
      <c r="O187" s="1">
        <v>82.5</v>
      </c>
      <c r="P187" s="1">
        <v>88.33</v>
      </c>
      <c r="Q187" s="1">
        <v>66.67</v>
      </c>
      <c r="R187" s="1">
        <v>4</v>
      </c>
      <c r="S187" s="1">
        <v>3</v>
      </c>
      <c r="T187" s="1">
        <v>3</v>
      </c>
      <c r="U187" s="1">
        <v>10</v>
      </c>
      <c r="V187" s="1">
        <v>58.75</v>
      </c>
      <c r="W187" s="1">
        <v>90</v>
      </c>
      <c r="X187" s="1">
        <v>10</v>
      </c>
      <c r="Y187" s="1">
        <v>58.33</v>
      </c>
      <c r="Z187" s="1">
        <v>90</v>
      </c>
      <c r="AA187" s="1">
        <v>10</v>
      </c>
      <c r="AB187" s="1">
        <v>51.67</v>
      </c>
      <c r="AC187" s="1">
        <v>83.33</v>
      </c>
      <c r="AD187" s="1">
        <v>58.75</v>
      </c>
      <c r="AE187" s="1">
        <v>58.3333333333333</v>
      </c>
      <c r="AF187" s="1">
        <v>51.6666666666666</v>
      </c>
      <c r="AG187" s="1">
        <v>1.65</v>
      </c>
      <c r="AH187" s="1">
        <v>1.75</v>
      </c>
      <c r="AI187" s="1">
        <v>1.1666666666666601</v>
      </c>
      <c r="AJ187" s="1">
        <v>2</v>
      </c>
      <c r="AK187" s="1">
        <v>1</v>
      </c>
      <c r="AL187" s="1">
        <v>1.3333333333333299</v>
      </c>
    </row>
    <row r="188" spans="4:38" x14ac:dyDescent="0.3">
      <c r="D188" s="1">
        <v>10</v>
      </c>
      <c r="E188" s="1">
        <v>8</v>
      </c>
      <c r="F188" s="1" t="s">
        <v>1</v>
      </c>
      <c r="G188" s="1">
        <v>16</v>
      </c>
      <c r="H188" s="1" t="s">
        <v>14</v>
      </c>
      <c r="I188" s="1">
        <v>5</v>
      </c>
      <c r="J188" s="1">
        <v>47900</v>
      </c>
      <c r="K188" s="1">
        <v>42350</v>
      </c>
      <c r="L188" s="1">
        <v>840</v>
      </c>
      <c r="M188" s="1">
        <v>3900</v>
      </c>
      <c r="N188" s="1">
        <v>810</v>
      </c>
      <c r="O188" s="1">
        <v>90</v>
      </c>
      <c r="P188" s="1">
        <v>88.33</v>
      </c>
      <c r="Q188" s="1">
        <v>83.33</v>
      </c>
      <c r="R188" s="1">
        <v>4</v>
      </c>
      <c r="S188" s="1">
        <v>3</v>
      </c>
      <c r="T188" s="1">
        <v>3</v>
      </c>
      <c r="U188" s="1">
        <v>10</v>
      </c>
      <c r="V188" s="1">
        <v>58.75</v>
      </c>
      <c r="W188" s="1">
        <v>90</v>
      </c>
      <c r="X188" s="1">
        <v>10</v>
      </c>
      <c r="Y188" s="1">
        <v>58.33</v>
      </c>
      <c r="Z188" s="1">
        <v>90</v>
      </c>
      <c r="AA188" s="1">
        <v>10</v>
      </c>
      <c r="AB188" s="1">
        <v>51.67</v>
      </c>
      <c r="AC188" s="1">
        <v>83.33</v>
      </c>
      <c r="AD188" s="1">
        <v>58.75</v>
      </c>
      <c r="AE188" s="1">
        <v>58.3333333333333</v>
      </c>
      <c r="AF188" s="1">
        <v>51.6666666666666</v>
      </c>
      <c r="AG188" s="1">
        <v>1.05</v>
      </c>
      <c r="AH188" s="1">
        <v>1</v>
      </c>
      <c r="AI188" s="1">
        <v>1.1666666666666601</v>
      </c>
      <c r="AJ188" s="1">
        <v>1</v>
      </c>
      <c r="AK188" s="1">
        <v>1</v>
      </c>
      <c r="AL188" s="1">
        <v>1.3333333333333299</v>
      </c>
    </row>
    <row r="189" spans="4:38" x14ac:dyDescent="0.3">
      <c r="D189" s="1">
        <v>10</v>
      </c>
      <c r="E189" s="1">
        <v>8</v>
      </c>
      <c r="F189" s="1" t="s">
        <v>1</v>
      </c>
      <c r="G189" s="1">
        <v>16</v>
      </c>
      <c r="H189" s="1" t="s">
        <v>14</v>
      </c>
      <c r="I189" s="1">
        <v>4</v>
      </c>
      <c r="J189" s="1">
        <v>35009</v>
      </c>
      <c r="K189" s="1">
        <v>25409</v>
      </c>
      <c r="L189" s="1">
        <v>2310</v>
      </c>
      <c r="M189" s="1">
        <v>6480</v>
      </c>
      <c r="N189" s="1">
        <v>810</v>
      </c>
      <c r="O189" s="1">
        <v>72.5</v>
      </c>
      <c r="P189" s="1">
        <v>80</v>
      </c>
      <c r="Q189" s="1">
        <v>83.33</v>
      </c>
      <c r="R189" s="1">
        <v>4</v>
      </c>
      <c r="S189" s="1">
        <v>3</v>
      </c>
      <c r="T189" s="1">
        <v>3</v>
      </c>
      <c r="U189" s="1">
        <v>10</v>
      </c>
      <c r="V189" s="1">
        <v>58.75</v>
      </c>
      <c r="W189" s="1">
        <v>90</v>
      </c>
      <c r="X189" s="1">
        <v>10</v>
      </c>
      <c r="Y189" s="1">
        <v>58.33</v>
      </c>
      <c r="Z189" s="1">
        <v>90</v>
      </c>
      <c r="AA189" s="1">
        <v>10</v>
      </c>
      <c r="AB189" s="1">
        <v>51.67</v>
      </c>
      <c r="AC189" s="1">
        <v>83.33</v>
      </c>
      <c r="AD189" s="1">
        <v>58.75</v>
      </c>
      <c r="AE189" s="1">
        <v>58.3333333333333</v>
      </c>
      <c r="AF189" s="1">
        <v>51.6666666666666</v>
      </c>
      <c r="AG189" s="1">
        <v>1.9</v>
      </c>
      <c r="AH189" s="1">
        <v>2.75</v>
      </c>
      <c r="AI189" s="1">
        <v>1.6666666666666601</v>
      </c>
      <c r="AJ189" s="1">
        <v>1</v>
      </c>
      <c r="AK189" s="1">
        <v>1</v>
      </c>
      <c r="AL189" s="1">
        <v>2.3333333333333299</v>
      </c>
    </row>
    <row r="190" spans="4:38" x14ac:dyDescent="0.3">
      <c r="D190" s="1">
        <v>10</v>
      </c>
      <c r="E190" s="1">
        <v>4</v>
      </c>
      <c r="F190" s="1" t="s">
        <v>1</v>
      </c>
      <c r="G190" s="1">
        <v>17</v>
      </c>
      <c r="H190" s="1" t="s">
        <v>14</v>
      </c>
      <c r="I190" s="1">
        <v>0</v>
      </c>
      <c r="J190" s="1">
        <v>46012</v>
      </c>
      <c r="K190" s="1">
        <v>35812</v>
      </c>
      <c r="L190" s="1">
        <v>1890</v>
      </c>
      <c r="M190" s="1">
        <v>7650</v>
      </c>
      <c r="N190" s="1">
        <v>660</v>
      </c>
      <c r="O190" s="1">
        <v>77.5</v>
      </c>
      <c r="P190" s="1">
        <v>65</v>
      </c>
      <c r="Q190" s="1">
        <v>90</v>
      </c>
      <c r="R190" s="1">
        <v>4</v>
      </c>
      <c r="S190" s="1">
        <v>3</v>
      </c>
      <c r="T190" s="1">
        <v>3</v>
      </c>
      <c r="U190" s="1">
        <v>7.5</v>
      </c>
      <c r="V190" s="1">
        <v>51.88</v>
      </c>
      <c r="W190" s="1">
        <v>90</v>
      </c>
      <c r="X190" s="1">
        <v>10</v>
      </c>
      <c r="Y190" s="1">
        <v>51.67</v>
      </c>
      <c r="Z190" s="1">
        <v>90</v>
      </c>
      <c r="AA190" s="1">
        <v>10</v>
      </c>
      <c r="AB190" s="1">
        <v>50</v>
      </c>
      <c r="AC190" s="1">
        <v>90</v>
      </c>
      <c r="AD190" s="1">
        <v>51.875</v>
      </c>
      <c r="AE190" s="1">
        <v>51.6666666666666</v>
      </c>
      <c r="AF190" s="1">
        <v>50</v>
      </c>
      <c r="AG190" s="1">
        <v>1.6</v>
      </c>
      <c r="AH190" s="1">
        <v>1.75</v>
      </c>
      <c r="AI190" s="1">
        <v>2</v>
      </c>
      <c r="AJ190" s="1">
        <v>1</v>
      </c>
      <c r="AK190" s="1">
        <v>2.3333333333333299</v>
      </c>
      <c r="AL190" s="1">
        <v>1.6666666666666601</v>
      </c>
    </row>
    <row r="191" spans="4:38" x14ac:dyDescent="0.3">
      <c r="D191" s="1">
        <v>10</v>
      </c>
      <c r="E191" s="1">
        <v>4</v>
      </c>
      <c r="F191" s="1" t="s">
        <v>1</v>
      </c>
      <c r="G191" s="1">
        <v>17</v>
      </c>
      <c r="H191" s="1" t="s">
        <v>14</v>
      </c>
      <c r="I191" s="1">
        <v>1</v>
      </c>
      <c r="J191" s="1">
        <v>46352</v>
      </c>
      <c r="K191" s="1">
        <v>29612</v>
      </c>
      <c r="L191" s="1">
        <v>3150</v>
      </c>
      <c r="M191" s="1">
        <v>12930</v>
      </c>
      <c r="N191" s="1">
        <v>660</v>
      </c>
      <c r="O191" s="1">
        <v>62.5</v>
      </c>
      <c r="P191" s="1">
        <v>65</v>
      </c>
      <c r="Q191" s="1">
        <v>90</v>
      </c>
      <c r="R191" s="1">
        <v>4</v>
      </c>
      <c r="S191" s="1">
        <v>3</v>
      </c>
      <c r="T191" s="1">
        <v>3</v>
      </c>
      <c r="U191" s="1">
        <v>7.5</v>
      </c>
      <c r="V191" s="1">
        <v>51.88</v>
      </c>
      <c r="W191" s="1">
        <v>90</v>
      </c>
      <c r="X191" s="1">
        <v>10</v>
      </c>
      <c r="Y191" s="1">
        <v>51.67</v>
      </c>
      <c r="Z191" s="1">
        <v>90</v>
      </c>
      <c r="AA191" s="1">
        <v>10</v>
      </c>
      <c r="AB191" s="1">
        <v>50</v>
      </c>
      <c r="AC191" s="1">
        <v>90</v>
      </c>
      <c r="AD191" s="1">
        <v>51.875</v>
      </c>
      <c r="AE191" s="1">
        <v>51.6666666666666</v>
      </c>
      <c r="AF191" s="1">
        <v>50</v>
      </c>
      <c r="AG191" s="1">
        <v>1.8</v>
      </c>
      <c r="AH191" s="1">
        <v>2.25</v>
      </c>
      <c r="AI191" s="1">
        <v>2</v>
      </c>
      <c r="AJ191" s="1">
        <v>1</v>
      </c>
      <c r="AK191" s="1">
        <v>2.3333333333333299</v>
      </c>
      <c r="AL191" s="1">
        <v>1.6666666666666601</v>
      </c>
    </row>
    <row r="192" spans="4:38" x14ac:dyDescent="0.3">
      <c r="D192" s="1">
        <v>10</v>
      </c>
      <c r="E192" s="1">
        <v>4</v>
      </c>
      <c r="F192" s="1" t="s">
        <v>1</v>
      </c>
      <c r="G192" s="1">
        <v>17</v>
      </c>
      <c r="H192" s="1" t="s">
        <v>14</v>
      </c>
      <c r="I192" s="1">
        <v>2</v>
      </c>
      <c r="J192" s="1">
        <v>56032.999999998799</v>
      </c>
      <c r="K192" s="1">
        <v>44692.999999998799</v>
      </c>
      <c r="L192" s="1">
        <v>840</v>
      </c>
      <c r="M192" s="1">
        <v>9840</v>
      </c>
      <c r="N192" s="1">
        <v>660</v>
      </c>
      <c r="O192" s="1">
        <v>90</v>
      </c>
      <c r="P192" s="1">
        <v>66.67</v>
      </c>
      <c r="Q192" s="1">
        <v>90</v>
      </c>
      <c r="R192" s="1">
        <v>4</v>
      </c>
      <c r="S192" s="1">
        <v>3</v>
      </c>
      <c r="T192" s="1">
        <v>3</v>
      </c>
      <c r="U192" s="1">
        <v>7.5</v>
      </c>
      <c r="V192" s="1">
        <v>51.88</v>
      </c>
      <c r="W192" s="1">
        <v>90</v>
      </c>
      <c r="X192" s="1">
        <v>10</v>
      </c>
      <c r="Y192" s="1">
        <v>51.67</v>
      </c>
      <c r="Z192" s="1">
        <v>90</v>
      </c>
      <c r="AA192" s="1">
        <v>10</v>
      </c>
      <c r="AB192" s="1">
        <v>50</v>
      </c>
      <c r="AC192" s="1">
        <v>90</v>
      </c>
      <c r="AD192" s="1">
        <v>51.875</v>
      </c>
      <c r="AE192" s="1">
        <v>51.6666666666666</v>
      </c>
      <c r="AF192" s="1">
        <v>50</v>
      </c>
      <c r="AG192" s="1">
        <v>1.3</v>
      </c>
      <c r="AH192" s="1">
        <v>1</v>
      </c>
      <c r="AI192" s="1">
        <v>2</v>
      </c>
      <c r="AJ192" s="1">
        <v>1</v>
      </c>
      <c r="AK192" s="1">
        <v>2.3333333333333299</v>
      </c>
      <c r="AL192" s="1">
        <v>1.6666666666666601</v>
      </c>
    </row>
    <row r="193" spans="4:38" x14ac:dyDescent="0.3">
      <c r="D193" s="1">
        <v>10</v>
      </c>
      <c r="E193" s="1">
        <v>4</v>
      </c>
      <c r="F193" s="1" t="s">
        <v>1</v>
      </c>
      <c r="G193" s="1">
        <v>17</v>
      </c>
      <c r="H193" s="1" t="s">
        <v>14</v>
      </c>
      <c r="I193" s="1">
        <v>3</v>
      </c>
      <c r="J193" s="1">
        <v>50398</v>
      </c>
      <c r="K193" s="1">
        <v>42928</v>
      </c>
      <c r="L193" s="1">
        <v>1470</v>
      </c>
      <c r="M193" s="1">
        <v>5340</v>
      </c>
      <c r="N193" s="1">
        <v>660</v>
      </c>
      <c r="O193" s="1">
        <v>82.5</v>
      </c>
      <c r="P193" s="1">
        <v>83.33</v>
      </c>
      <c r="Q193" s="1">
        <v>90</v>
      </c>
      <c r="R193" s="1">
        <v>4</v>
      </c>
      <c r="S193" s="1">
        <v>3</v>
      </c>
      <c r="T193" s="1">
        <v>3</v>
      </c>
      <c r="U193" s="1">
        <v>7.5</v>
      </c>
      <c r="V193" s="1">
        <v>51.88</v>
      </c>
      <c r="W193" s="1">
        <v>90</v>
      </c>
      <c r="X193" s="1">
        <v>10</v>
      </c>
      <c r="Y193" s="1">
        <v>51.67</v>
      </c>
      <c r="Z193" s="1">
        <v>90</v>
      </c>
      <c r="AA193" s="1">
        <v>10</v>
      </c>
      <c r="AB193" s="1">
        <v>50</v>
      </c>
      <c r="AC193" s="1">
        <v>90</v>
      </c>
      <c r="AD193" s="1">
        <v>51.875</v>
      </c>
      <c r="AE193" s="1">
        <v>51.6666666666666</v>
      </c>
      <c r="AF193" s="1">
        <v>50</v>
      </c>
      <c r="AG193" s="1">
        <v>1.3</v>
      </c>
      <c r="AH193" s="1">
        <v>1.5</v>
      </c>
      <c r="AI193" s="1">
        <v>1.3333333333333299</v>
      </c>
      <c r="AJ193" s="1">
        <v>1</v>
      </c>
      <c r="AK193" s="1">
        <v>1.6666666666666601</v>
      </c>
      <c r="AL193" s="1">
        <v>1</v>
      </c>
    </row>
    <row r="194" spans="4:38" x14ac:dyDescent="0.3">
      <c r="D194" s="1">
        <v>10</v>
      </c>
      <c r="E194" s="1">
        <v>4</v>
      </c>
      <c r="F194" s="1" t="s">
        <v>1</v>
      </c>
      <c r="G194" s="1">
        <v>17</v>
      </c>
      <c r="H194" s="1" t="s">
        <v>14</v>
      </c>
      <c r="I194" s="1">
        <v>4</v>
      </c>
      <c r="J194" s="1">
        <v>46012</v>
      </c>
      <c r="K194" s="1">
        <v>35812</v>
      </c>
      <c r="L194" s="1">
        <v>1890</v>
      </c>
      <c r="M194" s="1">
        <v>7650</v>
      </c>
      <c r="N194" s="1">
        <v>660</v>
      </c>
      <c r="O194" s="1">
        <v>77.5</v>
      </c>
      <c r="P194" s="1">
        <v>65</v>
      </c>
      <c r="Q194" s="1">
        <v>90</v>
      </c>
      <c r="R194" s="1">
        <v>4</v>
      </c>
      <c r="S194" s="1">
        <v>3</v>
      </c>
      <c r="T194" s="1">
        <v>3</v>
      </c>
      <c r="U194" s="1">
        <v>7.5</v>
      </c>
      <c r="V194" s="1">
        <v>51.88</v>
      </c>
      <c r="W194" s="1">
        <v>90</v>
      </c>
      <c r="X194" s="1">
        <v>10</v>
      </c>
      <c r="Y194" s="1">
        <v>51.67</v>
      </c>
      <c r="Z194" s="1">
        <v>90</v>
      </c>
      <c r="AA194" s="1">
        <v>10</v>
      </c>
      <c r="AB194" s="1">
        <v>50</v>
      </c>
      <c r="AC194" s="1">
        <v>90</v>
      </c>
      <c r="AD194" s="1">
        <v>51.875</v>
      </c>
      <c r="AE194" s="1">
        <v>51.6666666666666</v>
      </c>
      <c r="AF194" s="1">
        <v>50</v>
      </c>
      <c r="AG194" s="1">
        <v>1.6</v>
      </c>
      <c r="AH194" s="1">
        <v>1.75</v>
      </c>
      <c r="AI194" s="1">
        <v>2</v>
      </c>
      <c r="AJ194" s="1">
        <v>1</v>
      </c>
      <c r="AK194" s="1">
        <v>2.3333333333333299</v>
      </c>
      <c r="AL194" s="1">
        <v>1.6666666666666601</v>
      </c>
    </row>
    <row r="195" spans="4:38" x14ac:dyDescent="0.3">
      <c r="D195" s="1">
        <v>10</v>
      </c>
      <c r="E195" s="1">
        <v>4</v>
      </c>
      <c r="F195" s="1" t="s">
        <v>1</v>
      </c>
      <c r="G195" s="1">
        <v>17</v>
      </c>
      <c r="H195" s="1" t="s">
        <v>14</v>
      </c>
      <c r="I195" s="1">
        <v>5</v>
      </c>
      <c r="J195" s="1">
        <v>50397.999812554597</v>
      </c>
      <c r="K195" s="1">
        <v>42928</v>
      </c>
      <c r="L195" s="1">
        <v>1469.99971977219</v>
      </c>
      <c r="M195" s="1">
        <v>5339.9996262695804</v>
      </c>
      <c r="N195" s="1">
        <v>660</v>
      </c>
      <c r="O195" s="1">
        <v>82.5</v>
      </c>
      <c r="P195" s="1">
        <v>83.33</v>
      </c>
      <c r="Q195" s="1">
        <v>90</v>
      </c>
      <c r="R195" s="1">
        <v>4</v>
      </c>
      <c r="S195" s="1">
        <v>3</v>
      </c>
      <c r="T195" s="1">
        <v>3</v>
      </c>
      <c r="U195" s="1">
        <v>7.5</v>
      </c>
      <c r="V195" s="1">
        <v>51.88</v>
      </c>
      <c r="W195" s="1">
        <v>90</v>
      </c>
      <c r="X195" s="1">
        <v>10</v>
      </c>
      <c r="Y195" s="1">
        <v>51.67</v>
      </c>
      <c r="Z195" s="1">
        <v>90</v>
      </c>
      <c r="AA195" s="1">
        <v>10</v>
      </c>
      <c r="AB195" s="1">
        <v>50</v>
      </c>
      <c r="AC195" s="1">
        <v>90</v>
      </c>
      <c r="AD195" s="1">
        <v>51.875</v>
      </c>
      <c r="AE195" s="1">
        <v>51.6666666666666</v>
      </c>
      <c r="AF195" s="1">
        <v>50</v>
      </c>
      <c r="AG195" s="1">
        <v>1.3</v>
      </c>
      <c r="AH195" s="1">
        <v>1.5</v>
      </c>
      <c r="AI195" s="1">
        <v>1.3333333333333299</v>
      </c>
      <c r="AJ195" s="1">
        <v>1</v>
      </c>
      <c r="AK195" s="1">
        <v>1.6666666666666601</v>
      </c>
      <c r="AL195" s="1">
        <v>1</v>
      </c>
    </row>
    <row r="196" spans="4:38" x14ac:dyDescent="0.3">
      <c r="D196" s="1">
        <v>10</v>
      </c>
      <c r="E196" s="1">
        <v>8</v>
      </c>
      <c r="F196" s="1" t="s">
        <v>1</v>
      </c>
      <c r="G196" s="1">
        <v>17</v>
      </c>
      <c r="H196" s="1" t="s">
        <v>14</v>
      </c>
      <c r="I196" s="1">
        <v>0</v>
      </c>
      <c r="J196" s="1">
        <v>43541</v>
      </c>
      <c r="K196" s="1">
        <v>31151</v>
      </c>
      <c r="L196" s="1">
        <v>3360</v>
      </c>
      <c r="M196" s="1">
        <v>8220</v>
      </c>
      <c r="N196" s="1">
        <v>810</v>
      </c>
      <c r="O196" s="1">
        <v>60</v>
      </c>
      <c r="P196" s="1">
        <v>80</v>
      </c>
      <c r="Q196" s="1">
        <v>86.67</v>
      </c>
      <c r="R196" s="1">
        <v>4</v>
      </c>
      <c r="S196" s="1">
        <v>3</v>
      </c>
      <c r="T196" s="1">
        <v>3</v>
      </c>
      <c r="U196" s="1">
        <v>7.5</v>
      </c>
      <c r="V196" s="1">
        <v>49.69</v>
      </c>
      <c r="W196" s="1">
        <v>85</v>
      </c>
      <c r="X196" s="1">
        <v>10</v>
      </c>
      <c r="Y196" s="1">
        <v>56.67</v>
      </c>
      <c r="Z196" s="1">
        <v>86.67</v>
      </c>
      <c r="AA196" s="1">
        <v>10</v>
      </c>
      <c r="AB196" s="1">
        <v>51.67</v>
      </c>
      <c r="AC196" s="1">
        <v>86.67</v>
      </c>
      <c r="AD196" s="1">
        <v>49.6875</v>
      </c>
      <c r="AE196" s="1">
        <v>56.6666666666666</v>
      </c>
      <c r="AF196" s="1">
        <v>51.6666666666666</v>
      </c>
      <c r="AG196" s="1">
        <v>1.9</v>
      </c>
      <c r="AH196" s="1">
        <v>2.75</v>
      </c>
      <c r="AI196" s="1">
        <v>1.6666666666666601</v>
      </c>
      <c r="AJ196" s="1">
        <v>1</v>
      </c>
      <c r="AK196" s="1">
        <v>2</v>
      </c>
      <c r="AL196" s="1">
        <v>1.3333333333333299</v>
      </c>
    </row>
    <row r="197" spans="4:38" x14ac:dyDescent="0.3">
      <c r="D197" s="1">
        <v>10</v>
      </c>
      <c r="E197" s="1">
        <v>8</v>
      </c>
      <c r="F197" s="1" t="s">
        <v>1</v>
      </c>
      <c r="G197" s="1">
        <v>17</v>
      </c>
      <c r="H197" s="1" t="s">
        <v>14</v>
      </c>
      <c r="I197" s="1">
        <v>1</v>
      </c>
      <c r="J197" s="1">
        <v>52959</v>
      </c>
      <c r="K197" s="1">
        <v>28209</v>
      </c>
      <c r="L197" s="1">
        <v>4620</v>
      </c>
      <c r="M197" s="1">
        <v>17400</v>
      </c>
      <c r="N197" s="1">
        <v>2730</v>
      </c>
      <c r="O197" s="1">
        <v>45</v>
      </c>
      <c r="P197" s="1">
        <v>43.33</v>
      </c>
      <c r="Q197" s="1">
        <v>60</v>
      </c>
      <c r="R197" s="1">
        <v>4</v>
      </c>
      <c r="S197" s="1">
        <v>3</v>
      </c>
      <c r="T197" s="1">
        <v>3</v>
      </c>
      <c r="U197" s="1">
        <v>7.5</v>
      </c>
      <c r="V197" s="1">
        <v>49.69</v>
      </c>
      <c r="W197" s="1">
        <v>85</v>
      </c>
      <c r="X197" s="1">
        <v>10</v>
      </c>
      <c r="Y197" s="1">
        <v>56.67</v>
      </c>
      <c r="Z197" s="1">
        <v>86.67</v>
      </c>
      <c r="AA197" s="1">
        <v>10</v>
      </c>
      <c r="AB197" s="1">
        <v>51.67</v>
      </c>
      <c r="AC197" s="1">
        <v>86.67</v>
      </c>
      <c r="AD197" s="1">
        <v>49.6875</v>
      </c>
      <c r="AE197" s="1">
        <v>56.6666666666666</v>
      </c>
      <c r="AF197" s="1">
        <v>51.6666666666666</v>
      </c>
      <c r="AG197" s="1">
        <v>3.25</v>
      </c>
      <c r="AH197" s="1">
        <v>3.25</v>
      </c>
      <c r="AI197" s="1">
        <v>4.5</v>
      </c>
      <c r="AJ197" s="1">
        <v>2</v>
      </c>
      <c r="AK197" s="1">
        <v>5</v>
      </c>
      <c r="AL197" s="1">
        <v>4</v>
      </c>
    </row>
    <row r="198" spans="4:38" x14ac:dyDescent="0.3">
      <c r="D198" s="1">
        <v>10</v>
      </c>
      <c r="E198" s="1">
        <v>8</v>
      </c>
      <c r="F198" s="1" t="s">
        <v>1</v>
      </c>
      <c r="G198" s="1">
        <v>17</v>
      </c>
      <c r="H198" s="1" t="s">
        <v>14</v>
      </c>
      <c r="I198" s="1">
        <v>2</v>
      </c>
      <c r="J198" s="1">
        <v>48061</v>
      </c>
      <c r="K198" s="1">
        <v>33571</v>
      </c>
      <c r="L198" s="1">
        <v>2520</v>
      </c>
      <c r="M198" s="1">
        <v>11160</v>
      </c>
      <c r="N198" s="1">
        <v>810</v>
      </c>
      <c r="O198" s="1">
        <v>70</v>
      </c>
      <c r="P198" s="1">
        <v>56.67</v>
      </c>
      <c r="Q198" s="1">
        <v>86.67</v>
      </c>
      <c r="R198" s="1">
        <v>4</v>
      </c>
      <c r="S198" s="1">
        <v>3</v>
      </c>
      <c r="T198" s="1">
        <v>3</v>
      </c>
      <c r="U198" s="1">
        <v>7.5</v>
      </c>
      <c r="V198" s="1">
        <v>49.69</v>
      </c>
      <c r="W198" s="1">
        <v>85</v>
      </c>
      <c r="X198" s="1">
        <v>10</v>
      </c>
      <c r="Y198" s="1">
        <v>56.67</v>
      </c>
      <c r="Z198" s="1">
        <v>86.67</v>
      </c>
      <c r="AA198" s="1">
        <v>10</v>
      </c>
      <c r="AB198" s="1">
        <v>51.67</v>
      </c>
      <c r="AC198" s="1">
        <v>86.67</v>
      </c>
      <c r="AD198" s="1">
        <v>49.6875</v>
      </c>
      <c r="AE198" s="1">
        <v>56.6666666666666</v>
      </c>
      <c r="AF198" s="1">
        <v>51.6666666666666</v>
      </c>
      <c r="AG198" s="1">
        <v>2.0499999999999998</v>
      </c>
      <c r="AH198" s="1">
        <v>1.75</v>
      </c>
      <c r="AI198" s="1">
        <v>3.5</v>
      </c>
      <c r="AJ198" s="1">
        <v>1</v>
      </c>
      <c r="AK198" s="1">
        <v>4</v>
      </c>
      <c r="AL198" s="1">
        <v>3</v>
      </c>
    </row>
    <row r="199" spans="4:38" x14ac:dyDescent="0.3">
      <c r="D199" s="1">
        <v>10</v>
      </c>
      <c r="E199" s="1">
        <v>8</v>
      </c>
      <c r="F199" s="1" t="s">
        <v>1</v>
      </c>
      <c r="G199" s="1">
        <v>17</v>
      </c>
      <c r="H199" s="1" t="s">
        <v>14</v>
      </c>
      <c r="I199" s="1">
        <v>3</v>
      </c>
      <c r="J199" s="1">
        <v>54437.999999999898</v>
      </c>
      <c r="K199" s="1">
        <v>44927.999999999898</v>
      </c>
      <c r="L199" s="1">
        <v>2730</v>
      </c>
      <c r="M199" s="1">
        <v>5970</v>
      </c>
      <c r="N199" s="1">
        <v>810</v>
      </c>
      <c r="O199" s="1">
        <v>67.5</v>
      </c>
      <c r="P199" s="1">
        <v>85</v>
      </c>
      <c r="Q199" s="1">
        <v>86.67</v>
      </c>
      <c r="R199" s="1">
        <v>4</v>
      </c>
      <c r="S199" s="1">
        <v>3</v>
      </c>
      <c r="T199" s="1">
        <v>3</v>
      </c>
      <c r="U199" s="1">
        <v>7.5</v>
      </c>
      <c r="V199" s="1">
        <v>49.69</v>
      </c>
      <c r="W199" s="1">
        <v>85</v>
      </c>
      <c r="X199" s="1">
        <v>10</v>
      </c>
      <c r="Y199" s="1">
        <v>56.67</v>
      </c>
      <c r="Z199" s="1">
        <v>86.67</v>
      </c>
      <c r="AA199" s="1">
        <v>10</v>
      </c>
      <c r="AB199" s="1">
        <v>51.67</v>
      </c>
      <c r="AC199" s="1">
        <v>86.67</v>
      </c>
      <c r="AD199" s="1">
        <v>49.6875</v>
      </c>
      <c r="AE199" s="1">
        <v>56.6666666666666</v>
      </c>
      <c r="AF199" s="1">
        <v>51.6666666666666</v>
      </c>
      <c r="AG199" s="1">
        <v>1.45</v>
      </c>
      <c r="AH199" s="1">
        <v>2</v>
      </c>
      <c r="AI199" s="1">
        <v>1.1666666666666601</v>
      </c>
      <c r="AJ199" s="1">
        <v>1</v>
      </c>
      <c r="AK199" s="1">
        <v>1.3333333333333299</v>
      </c>
      <c r="AL199" s="1">
        <v>1</v>
      </c>
    </row>
    <row r="200" spans="4:38" x14ac:dyDescent="0.3">
      <c r="D200" s="1">
        <v>10</v>
      </c>
      <c r="E200" s="1">
        <v>8</v>
      </c>
      <c r="F200" s="1" t="s">
        <v>1</v>
      </c>
      <c r="G200" s="1">
        <v>17</v>
      </c>
      <c r="H200" s="1" t="s">
        <v>14</v>
      </c>
      <c r="I200" s="1">
        <v>5</v>
      </c>
      <c r="J200" s="1">
        <v>69219.999999997905</v>
      </c>
      <c r="K200" s="1">
        <v>59919.999999997897</v>
      </c>
      <c r="L200" s="1">
        <v>2520</v>
      </c>
      <c r="M200" s="1">
        <v>5970</v>
      </c>
      <c r="N200" s="1">
        <v>810</v>
      </c>
      <c r="O200" s="1">
        <v>70</v>
      </c>
      <c r="P200" s="1">
        <v>85</v>
      </c>
      <c r="Q200" s="1">
        <v>86.67</v>
      </c>
      <c r="R200" s="1">
        <v>4</v>
      </c>
      <c r="S200" s="1">
        <v>3</v>
      </c>
      <c r="T200" s="1">
        <v>3</v>
      </c>
      <c r="U200" s="1">
        <v>7.5</v>
      </c>
      <c r="V200" s="1">
        <v>49.69</v>
      </c>
      <c r="W200" s="1">
        <v>85</v>
      </c>
      <c r="X200" s="1">
        <v>10</v>
      </c>
      <c r="Y200" s="1">
        <v>56.67</v>
      </c>
      <c r="Z200" s="1">
        <v>86.67</v>
      </c>
      <c r="AA200" s="1">
        <v>10</v>
      </c>
      <c r="AB200" s="1">
        <v>51.67</v>
      </c>
      <c r="AC200" s="1">
        <v>86.67</v>
      </c>
      <c r="AD200" s="1">
        <v>49.6875</v>
      </c>
      <c r="AE200" s="1">
        <v>56.6666666666666</v>
      </c>
      <c r="AF200" s="1">
        <v>51.6666666666666</v>
      </c>
      <c r="AG200" s="1">
        <v>1.35</v>
      </c>
      <c r="AH200" s="1">
        <v>1.75</v>
      </c>
      <c r="AI200" s="1">
        <v>1.1666666666666601</v>
      </c>
      <c r="AJ200" s="1">
        <v>1</v>
      </c>
      <c r="AK200" s="1">
        <v>1.3333333333333299</v>
      </c>
      <c r="AL200" s="1">
        <v>1</v>
      </c>
    </row>
    <row r="201" spans="4:38" x14ac:dyDescent="0.3">
      <c r="D201" s="1">
        <v>10</v>
      </c>
      <c r="E201" s="1">
        <v>8</v>
      </c>
      <c r="F201" s="1" t="s">
        <v>1</v>
      </c>
      <c r="G201" s="1">
        <v>17</v>
      </c>
      <c r="H201" s="1" t="s">
        <v>14</v>
      </c>
      <c r="I201" s="1">
        <v>4</v>
      </c>
      <c r="J201" s="1">
        <v>43541</v>
      </c>
      <c r="K201" s="1">
        <v>31151</v>
      </c>
      <c r="L201" s="1">
        <v>3360</v>
      </c>
      <c r="M201" s="1">
        <v>8220</v>
      </c>
      <c r="N201" s="1">
        <v>810</v>
      </c>
      <c r="O201" s="1">
        <v>60</v>
      </c>
      <c r="P201" s="1">
        <v>80</v>
      </c>
      <c r="Q201" s="1">
        <v>86.67</v>
      </c>
      <c r="R201" s="1">
        <v>4</v>
      </c>
      <c r="S201" s="1">
        <v>3</v>
      </c>
      <c r="T201" s="1">
        <v>3</v>
      </c>
      <c r="U201" s="1">
        <v>7.5</v>
      </c>
      <c r="V201" s="1">
        <v>49.69</v>
      </c>
      <c r="W201" s="1">
        <v>85</v>
      </c>
      <c r="X201" s="1">
        <v>10</v>
      </c>
      <c r="Y201" s="1">
        <v>56.67</v>
      </c>
      <c r="Z201" s="1">
        <v>86.67</v>
      </c>
      <c r="AA201" s="1">
        <v>10</v>
      </c>
      <c r="AB201" s="1">
        <v>51.67</v>
      </c>
      <c r="AC201" s="1">
        <v>86.67</v>
      </c>
      <c r="AD201" s="1">
        <v>49.6875</v>
      </c>
      <c r="AE201" s="1">
        <v>56.6666666666666</v>
      </c>
      <c r="AF201" s="1">
        <v>51.6666666666666</v>
      </c>
      <c r="AG201" s="1">
        <v>1.9</v>
      </c>
      <c r="AH201" s="1">
        <v>2.75</v>
      </c>
      <c r="AI201" s="1">
        <v>1.6666666666666601</v>
      </c>
      <c r="AJ201" s="1">
        <v>1</v>
      </c>
      <c r="AK201" s="1">
        <v>2</v>
      </c>
      <c r="AL201" s="1">
        <v>1.3333333333333299</v>
      </c>
    </row>
    <row r="202" spans="4:38" x14ac:dyDescent="0.3">
      <c r="D202" s="1">
        <v>10</v>
      </c>
      <c r="E202" s="1">
        <v>4</v>
      </c>
      <c r="F202" s="1" t="s">
        <v>1</v>
      </c>
      <c r="G202" s="1">
        <v>18</v>
      </c>
      <c r="H202" s="1" t="s">
        <v>14</v>
      </c>
      <c r="I202" s="1">
        <v>0</v>
      </c>
      <c r="J202" s="1">
        <v>39998</v>
      </c>
      <c r="K202" s="1">
        <v>29798</v>
      </c>
      <c r="L202" s="1">
        <v>2520</v>
      </c>
      <c r="M202" s="1">
        <v>5580</v>
      </c>
      <c r="N202" s="1">
        <v>2100</v>
      </c>
      <c r="O202" s="1">
        <v>70</v>
      </c>
      <c r="P202" s="1">
        <v>77.5</v>
      </c>
      <c r="Q202" s="1">
        <v>60</v>
      </c>
      <c r="R202" s="1">
        <v>4</v>
      </c>
      <c r="S202" s="1">
        <v>2</v>
      </c>
      <c r="T202" s="1">
        <v>4</v>
      </c>
      <c r="U202" s="1">
        <v>10</v>
      </c>
      <c r="V202" s="1">
        <v>50</v>
      </c>
      <c r="W202" s="1">
        <v>90</v>
      </c>
      <c r="X202" s="1">
        <v>10</v>
      </c>
      <c r="Y202" s="1">
        <v>43.75</v>
      </c>
      <c r="Z202" s="1">
        <v>90</v>
      </c>
      <c r="AA202" s="1">
        <v>10</v>
      </c>
      <c r="AB202" s="1">
        <v>48.75</v>
      </c>
      <c r="AC202" s="1">
        <v>90</v>
      </c>
      <c r="AD202" s="1">
        <v>50</v>
      </c>
      <c r="AE202" s="1">
        <v>43.75</v>
      </c>
      <c r="AF202" s="1">
        <v>48.75</v>
      </c>
      <c r="AG202" s="1">
        <v>1.65</v>
      </c>
      <c r="AH202" s="1">
        <v>1.25</v>
      </c>
      <c r="AI202" s="1">
        <v>1.25</v>
      </c>
      <c r="AJ202" s="1">
        <v>2.25</v>
      </c>
      <c r="AK202" s="1">
        <v>1.5</v>
      </c>
      <c r="AL202" s="1">
        <v>1</v>
      </c>
    </row>
    <row r="203" spans="4:38" x14ac:dyDescent="0.3">
      <c r="D203" s="1">
        <v>10</v>
      </c>
      <c r="E203" s="1">
        <v>4</v>
      </c>
      <c r="F203" s="1" t="s">
        <v>1</v>
      </c>
      <c r="G203" s="1">
        <v>18</v>
      </c>
      <c r="H203" s="1" t="s">
        <v>14</v>
      </c>
      <c r="I203" s="1">
        <v>1</v>
      </c>
      <c r="J203" s="1">
        <v>48201.999999991102</v>
      </c>
      <c r="K203" s="1">
        <v>26241.999999991102</v>
      </c>
      <c r="L203" s="1">
        <v>2520</v>
      </c>
      <c r="M203" s="1">
        <v>15900</v>
      </c>
      <c r="N203" s="1">
        <v>3540</v>
      </c>
      <c r="O203" s="1">
        <v>70</v>
      </c>
      <c r="P203" s="1">
        <v>37.5</v>
      </c>
      <c r="Q203" s="1">
        <v>37.5</v>
      </c>
      <c r="R203" s="1">
        <v>4</v>
      </c>
      <c r="S203" s="1">
        <v>2</v>
      </c>
      <c r="T203" s="1">
        <v>4</v>
      </c>
      <c r="U203" s="1">
        <v>10</v>
      </c>
      <c r="V203" s="1">
        <v>50</v>
      </c>
      <c r="W203" s="1">
        <v>90</v>
      </c>
      <c r="X203" s="1">
        <v>10</v>
      </c>
      <c r="Y203" s="1">
        <v>43.75</v>
      </c>
      <c r="Z203" s="1">
        <v>90</v>
      </c>
      <c r="AA203" s="1">
        <v>10</v>
      </c>
      <c r="AB203" s="1">
        <v>48.75</v>
      </c>
      <c r="AC203" s="1">
        <v>90</v>
      </c>
      <c r="AD203" s="1">
        <v>50</v>
      </c>
      <c r="AE203" s="1">
        <v>43.75</v>
      </c>
      <c r="AF203" s="1">
        <v>48.75</v>
      </c>
      <c r="AG203" s="1">
        <v>2</v>
      </c>
      <c r="AH203" s="1">
        <v>1.25</v>
      </c>
      <c r="AI203" s="1">
        <v>2</v>
      </c>
      <c r="AJ203" s="1">
        <v>2.75</v>
      </c>
      <c r="AK203" s="1">
        <v>2</v>
      </c>
      <c r="AL203" s="1">
        <v>2</v>
      </c>
    </row>
    <row r="204" spans="4:38" x14ac:dyDescent="0.3">
      <c r="D204" s="1">
        <v>10</v>
      </c>
      <c r="E204" s="1">
        <v>4</v>
      </c>
      <c r="F204" s="1" t="s">
        <v>1</v>
      </c>
      <c r="G204" s="1">
        <v>18</v>
      </c>
      <c r="H204" s="1" t="s">
        <v>14</v>
      </c>
      <c r="I204" s="1">
        <v>2</v>
      </c>
      <c r="J204" s="1">
        <v>41271</v>
      </c>
      <c r="K204" s="1">
        <v>31011</v>
      </c>
      <c r="L204" s="1">
        <v>840</v>
      </c>
      <c r="M204" s="1">
        <v>7380</v>
      </c>
      <c r="N204" s="1">
        <v>2040</v>
      </c>
      <c r="O204" s="1">
        <v>90</v>
      </c>
      <c r="P204" s="1">
        <v>70</v>
      </c>
      <c r="Q204" s="1">
        <v>65</v>
      </c>
      <c r="R204" s="1">
        <v>4</v>
      </c>
      <c r="S204" s="1">
        <v>2</v>
      </c>
      <c r="T204" s="1">
        <v>4</v>
      </c>
      <c r="U204" s="1">
        <v>10</v>
      </c>
      <c r="V204" s="1">
        <v>50</v>
      </c>
      <c r="W204" s="1">
        <v>90</v>
      </c>
      <c r="X204" s="1">
        <v>10</v>
      </c>
      <c r="Y204" s="1">
        <v>43.75</v>
      </c>
      <c r="Z204" s="1">
        <v>90</v>
      </c>
      <c r="AA204" s="1">
        <v>10</v>
      </c>
      <c r="AB204" s="1">
        <v>48.75</v>
      </c>
      <c r="AC204" s="1">
        <v>90</v>
      </c>
      <c r="AD204" s="1">
        <v>50</v>
      </c>
      <c r="AE204" s="1">
        <v>43.75</v>
      </c>
      <c r="AF204" s="1">
        <v>48.75</v>
      </c>
      <c r="AG204" s="1">
        <v>1.5</v>
      </c>
      <c r="AH204" s="1">
        <v>1</v>
      </c>
      <c r="AI204" s="1">
        <v>1.5</v>
      </c>
      <c r="AJ204" s="1">
        <v>2</v>
      </c>
      <c r="AK204" s="1">
        <v>2</v>
      </c>
      <c r="AL204" s="1">
        <v>1</v>
      </c>
    </row>
    <row r="205" spans="4:38" x14ac:dyDescent="0.3">
      <c r="D205" s="1">
        <v>10</v>
      </c>
      <c r="E205" s="1">
        <v>4</v>
      </c>
      <c r="F205" s="1" t="s">
        <v>1</v>
      </c>
      <c r="G205" s="1">
        <v>18</v>
      </c>
      <c r="H205" s="1" t="s">
        <v>14</v>
      </c>
      <c r="I205" s="1">
        <v>3</v>
      </c>
      <c r="J205" s="1">
        <v>39997.999999999898</v>
      </c>
      <c r="K205" s="1">
        <v>29797.999999999902</v>
      </c>
      <c r="L205" s="1">
        <v>2520</v>
      </c>
      <c r="M205" s="1">
        <v>5580</v>
      </c>
      <c r="N205" s="1">
        <v>2100</v>
      </c>
      <c r="O205" s="1">
        <v>70</v>
      </c>
      <c r="P205" s="1">
        <v>77.5</v>
      </c>
      <c r="Q205" s="1">
        <v>60</v>
      </c>
      <c r="R205" s="1">
        <v>4</v>
      </c>
      <c r="S205" s="1">
        <v>2</v>
      </c>
      <c r="T205" s="1">
        <v>4</v>
      </c>
      <c r="U205" s="1">
        <v>10</v>
      </c>
      <c r="V205" s="1">
        <v>50</v>
      </c>
      <c r="W205" s="1">
        <v>90</v>
      </c>
      <c r="X205" s="1">
        <v>10</v>
      </c>
      <c r="Y205" s="1">
        <v>43.75</v>
      </c>
      <c r="Z205" s="1">
        <v>90</v>
      </c>
      <c r="AA205" s="1">
        <v>10</v>
      </c>
      <c r="AB205" s="1">
        <v>48.75</v>
      </c>
      <c r="AC205" s="1">
        <v>90</v>
      </c>
      <c r="AD205" s="1">
        <v>50</v>
      </c>
      <c r="AE205" s="1">
        <v>43.75</v>
      </c>
      <c r="AF205" s="1">
        <v>48.75</v>
      </c>
      <c r="AG205" s="1">
        <v>1.65</v>
      </c>
      <c r="AH205" s="1">
        <v>1.25</v>
      </c>
      <c r="AI205" s="1">
        <v>1.25</v>
      </c>
      <c r="AJ205" s="1">
        <v>2.25</v>
      </c>
      <c r="AK205" s="1">
        <v>1.5</v>
      </c>
      <c r="AL205" s="1">
        <v>1</v>
      </c>
    </row>
    <row r="206" spans="4:38" x14ac:dyDescent="0.3">
      <c r="D206" s="1">
        <v>10</v>
      </c>
      <c r="E206" s="1">
        <v>4</v>
      </c>
      <c r="F206" s="1" t="s">
        <v>1</v>
      </c>
      <c r="G206" s="1">
        <v>18</v>
      </c>
      <c r="H206" s="1" t="s">
        <v>14</v>
      </c>
      <c r="I206" s="1">
        <v>4</v>
      </c>
      <c r="J206" s="1">
        <v>50450</v>
      </c>
      <c r="K206" s="1">
        <v>43550</v>
      </c>
      <c r="L206" s="1">
        <v>840</v>
      </c>
      <c r="M206" s="1">
        <v>5580</v>
      </c>
      <c r="N206" s="1">
        <v>480</v>
      </c>
      <c r="O206" s="1">
        <v>90</v>
      </c>
      <c r="P206" s="1">
        <v>77.5</v>
      </c>
      <c r="Q206" s="1">
        <v>90</v>
      </c>
      <c r="R206" s="1">
        <v>4</v>
      </c>
      <c r="S206" s="1">
        <v>2</v>
      </c>
      <c r="T206" s="1">
        <v>4</v>
      </c>
      <c r="U206" s="1">
        <v>10</v>
      </c>
      <c r="V206" s="1">
        <v>50</v>
      </c>
      <c r="W206" s="1">
        <v>90</v>
      </c>
      <c r="X206" s="1">
        <v>10</v>
      </c>
      <c r="Y206" s="1">
        <v>43.75</v>
      </c>
      <c r="Z206" s="1">
        <v>90</v>
      </c>
      <c r="AA206" s="1">
        <v>10</v>
      </c>
      <c r="AB206" s="1">
        <v>48.75</v>
      </c>
      <c r="AC206" s="1">
        <v>90</v>
      </c>
      <c r="AD206" s="1">
        <v>50</v>
      </c>
      <c r="AE206" s="1">
        <v>43.75</v>
      </c>
      <c r="AF206" s="1">
        <v>48.75</v>
      </c>
      <c r="AG206" s="1">
        <v>1.05</v>
      </c>
      <c r="AH206" s="1">
        <v>1</v>
      </c>
      <c r="AI206" s="1">
        <v>1.25</v>
      </c>
      <c r="AJ206" s="1">
        <v>1</v>
      </c>
      <c r="AK206" s="1">
        <v>1.5</v>
      </c>
      <c r="AL206" s="1">
        <v>1</v>
      </c>
    </row>
    <row r="207" spans="4:38" x14ac:dyDescent="0.3">
      <c r="D207" s="1">
        <v>10</v>
      </c>
      <c r="E207" s="1">
        <v>4</v>
      </c>
      <c r="F207" s="1" t="s">
        <v>1</v>
      </c>
      <c r="G207" s="1">
        <v>18</v>
      </c>
      <c r="H207" s="1" t="s">
        <v>14</v>
      </c>
      <c r="I207" s="1">
        <v>5</v>
      </c>
      <c r="J207" s="1">
        <v>50449.999999999898</v>
      </c>
      <c r="K207" s="1">
        <v>43549.999999999898</v>
      </c>
      <c r="L207" s="1">
        <v>840</v>
      </c>
      <c r="M207" s="1">
        <v>5580</v>
      </c>
      <c r="N207" s="1">
        <v>480</v>
      </c>
      <c r="O207" s="1">
        <v>90</v>
      </c>
      <c r="P207" s="1">
        <v>77.5</v>
      </c>
      <c r="Q207" s="1">
        <v>90</v>
      </c>
      <c r="R207" s="1">
        <v>4</v>
      </c>
      <c r="S207" s="1">
        <v>2</v>
      </c>
      <c r="T207" s="1">
        <v>4</v>
      </c>
      <c r="U207" s="1">
        <v>10</v>
      </c>
      <c r="V207" s="1">
        <v>50</v>
      </c>
      <c r="W207" s="1">
        <v>90</v>
      </c>
      <c r="X207" s="1">
        <v>10</v>
      </c>
      <c r="Y207" s="1">
        <v>43.75</v>
      </c>
      <c r="Z207" s="1">
        <v>90</v>
      </c>
      <c r="AA207" s="1">
        <v>10</v>
      </c>
      <c r="AB207" s="1">
        <v>48.75</v>
      </c>
      <c r="AC207" s="1">
        <v>90</v>
      </c>
      <c r="AD207" s="1">
        <v>50</v>
      </c>
      <c r="AE207" s="1">
        <v>43.75</v>
      </c>
      <c r="AF207" s="1">
        <v>48.75</v>
      </c>
      <c r="AG207" s="1">
        <v>1.05</v>
      </c>
      <c r="AH207" s="1">
        <v>1</v>
      </c>
      <c r="AI207" s="1">
        <v>1.25</v>
      </c>
      <c r="AJ207" s="1">
        <v>1</v>
      </c>
      <c r="AK207" s="1">
        <v>1.5</v>
      </c>
      <c r="AL207" s="1">
        <v>1</v>
      </c>
    </row>
    <row r="208" spans="4:38" x14ac:dyDescent="0.3">
      <c r="D208" s="1">
        <v>10</v>
      </c>
      <c r="E208" s="1">
        <v>8</v>
      </c>
      <c r="F208" s="1" t="s">
        <v>1</v>
      </c>
      <c r="G208" s="1">
        <v>18</v>
      </c>
      <c r="H208" s="1" t="s">
        <v>14</v>
      </c>
      <c r="I208" s="1">
        <v>0</v>
      </c>
      <c r="J208" s="1">
        <v>44615</v>
      </c>
      <c r="K208" s="1">
        <v>28385</v>
      </c>
      <c r="L208" s="1">
        <v>3150</v>
      </c>
      <c r="M208" s="1">
        <v>10560</v>
      </c>
      <c r="N208" s="1">
        <v>2520</v>
      </c>
      <c r="O208" s="1">
        <v>62.5</v>
      </c>
      <c r="P208" s="1">
        <v>57.5</v>
      </c>
      <c r="Q208" s="1">
        <v>55</v>
      </c>
      <c r="R208" s="1">
        <v>4</v>
      </c>
      <c r="S208" s="1">
        <v>2</v>
      </c>
      <c r="T208" s="1">
        <v>4</v>
      </c>
      <c r="U208" s="1">
        <v>10</v>
      </c>
      <c r="V208" s="1">
        <v>52.5</v>
      </c>
      <c r="W208" s="1">
        <v>85</v>
      </c>
      <c r="X208" s="1">
        <v>5</v>
      </c>
      <c r="Y208" s="1">
        <v>46.25</v>
      </c>
      <c r="Z208" s="1">
        <v>90</v>
      </c>
      <c r="AA208" s="1">
        <v>7.5</v>
      </c>
      <c r="AB208" s="1">
        <v>53.75</v>
      </c>
      <c r="AC208" s="1">
        <v>90</v>
      </c>
      <c r="AD208" s="1">
        <v>52.5</v>
      </c>
      <c r="AE208" s="1">
        <v>46.25</v>
      </c>
      <c r="AF208" s="1">
        <v>53.75</v>
      </c>
      <c r="AG208" s="1">
        <v>2.5</v>
      </c>
      <c r="AH208" s="1">
        <v>2</v>
      </c>
      <c r="AI208" s="1">
        <v>2</v>
      </c>
      <c r="AJ208" s="1">
        <v>3.25</v>
      </c>
      <c r="AK208" s="1">
        <v>2</v>
      </c>
      <c r="AL208" s="1">
        <v>2</v>
      </c>
    </row>
    <row r="209" spans="4:38" x14ac:dyDescent="0.3">
      <c r="D209" s="1">
        <v>10</v>
      </c>
      <c r="E209" s="1">
        <v>8</v>
      </c>
      <c r="F209" s="1" t="s">
        <v>1</v>
      </c>
      <c r="G209" s="1">
        <v>18</v>
      </c>
      <c r="H209" s="1" t="s">
        <v>14</v>
      </c>
      <c r="I209" s="1">
        <v>1</v>
      </c>
      <c r="J209" s="1">
        <v>51276</v>
      </c>
      <c r="K209" s="1">
        <v>26076</v>
      </c>
      <c r="L209" s="1">
        <v>4200</v>
      </c>
      <c r="M209" s="1">
        <v>18660</v>
      </c>
      <c r="N209" s="1">
        <v>2340</v>
      </c>
      <c r="O209" s="1">
        <v>50</v>
      </c>
      <c r="P209" s="1">
        <v>27.5</v>
      </c>
      <c r="Q209" s="1">
        <v>57.5</v>
      </c>
      <c r="R209" s="1">
        <v>4</v>
      </c>
      <c r="S209" s="1">
        <v>2</v>
      </c>
      <c r="T209" s="1">
        <v>4</v>
      </c>
      <c r="U209" s="1">
        <v>10</v>
      </c>
      <c r="V209" s="1">
        <v>52.5</v>
      </c>
      <c r="W209" s="1">
        <v>85</v>
      </c>
      <c r="X209" s="1">
        <v>5</v>
      </c>
      <c r="Y209" s="1">
        <v>46.25</v>
      </c>
      <c r="Z209" s="1">
        <v>90</v>
      </c>
      <c r="AA209" s="1">
        <v>7.5</v>
      </c>
      <c r="AB209" s="1">
        <v>53.75</v>
      </c>
      <c r="AC209" s="1">
        <v>90</v>
      </c>
      <c r="AD209" s="1">
        <v>52.5</v>
      </c>
      <c r="AE209" s="1">
        <v>46.25</v>
      </c>
      <c r="AF209" s="1">
        <v>53.75</v>
      </c>
      <c r="AG209" s="1">
        <v>3</v>
      </c>
      <c r="AH209" s="1">
        <v>2.75</v>
      </c>
      <c r="AI209" s="1">
        <v>3.5</v>
      </c>
      <c r="AJ209" s="1">
        <v>3</v>
      </c>
      <c r="AK209" s="1">
        <v>3.5</v>
      </c>
      <c r="AL209" s="1">
        <v>3.5</v>
      </c>
    </row>
    <row r="210" spans="4:38" x14ac:dyDescent="0.3">
      <c r="D210" s="1">
        <v>10</v>
      </c>
      <c r="E210" s="1">
        <v>8</v>
      </c>
      <c r="F210" s="1" t="s">
        <v>1</v>
      </c>
      <c r="G210" s="1">
        <v>18</v>
      </c>
      <c r="H210" s="1" t="s">
        <v>14</v>
      </c>
      <c r="I210" s="1">
        <v>2</v>
      </c>
      <c r="J210" s="1">
        <v>45025</v>
      </c>
      <c r="K210" s="1">
        <v>30985</v>
      </c>
      <c r="L210" s="1">
        <v>1260</v>
      </c>
      <c r="M210" s="1">
        <v>9960</v>
      </c>
      <c r="N210" s="1">
        <v>2820</v>
      </c>
      <c r="O210" s="1">
        <v>85</v>
      </c>
      <c r="P210" s="1">
        <v>60</v>
      </c>
      <c r="Q210" s="1">
        <v>50</v>
      </c>
      <c r="R210" s="1">
        <v>4</v>
      </c>
      <c r="S210" s="1">
        <v>2</v>
      </c>
      <c r="T210" s="1">
        <v>4</v>
      </c>
      <c r="U210" s="1">
        <v>10</v>
      </c>
      <c r="V210" s="1">
        <v>52.5</v>
      </c>
      <c r="W210" s="1">
        <v>85</v>
      </c>
      <c r="X210" s="1">
        <v>5</v>
      </c>
      <c r="Y210" s="1">
        <v>46.25</v>
      </c>
      <c r="Z210" s="1">
        <v>90</v>
      </c>
      <c r="AA210" s="1">
        <v>7.5</v>
      </c>
      <c r="AB210" s="1">
        <v>53.75</v>
      </c>
      <c r="AC210" s="1">
        <v>90</v>
      </c>
      <c r="AD210" s="1">
        <v>52.5</v>
      </c>
      <c r="AE210" s="1">
        <v>46.25</v>
      </c>
      <c r="AF210" s="1">
        <v>53.75</v>
      </c>
      <c r="AG210" s="1">
        <v>2.15</v>
      </c>
      <c r="AH210" s="1">
        <v>1</v>
      </c>
      <c r="AI210" s="1">
        <v>1.75</v>
      </c>
      <c r="AJ210" s="1">
        <v>3.5</v>
      </c>
      <c r="AK210" s="1">
        <v>1.5</v>
      </c>
      <c r="AL210" s="1">
        <v>2</v>
      </c>
    </row>
    <row r="211" spans="4:38" x14ac:dyDescent="0.3">
      <c r="D211" s="1">
        <v>10</v>
      </c>
      <c r="E211" s="1">
        <v>8</v>
      </c>
      <c r="F211" s="1" t="s">
        <v>1</v>
      </c>
      <c r="G211" s="1">
        <v>18</v>
      </c>
      <c r="H211" s="1" t="s">
        <v>14</v>
      </c>
      <c r="I211" s="1">
        <v>3</v>
      </c>
      <c r="J211" s="1">
        <v>48348</v>
      </c>
      <c r="K211" s="1">
        <v>34248</v>
      </c>
      <c r="L211" s="1">
        <v>3780</v>
      </c>
      <c r="M211" s="1">
        <v>6960</v>
      </c>
      <c r="N211" s="1">
        <v>3360</v>
      </c>
      <c r="O211" s="1">
        <v>55</v>
      </c>
      <c r="P211" s="1">
        <v>72.5</v>
      </c>
      <c r="Q211" s="1">
        <v>42.5</v>
      </c>
      <c r="R211" s="1">
        <v>4</v>
      </c>
      <c r="S211" s="1">
        <v>2</v>
      </c>
      <c r="T211" s="1">
        <v>4</v>
      </c>
      <c r="U211" s="1">
        <v>10</v>
      </c>
      <c r="V211" s="1">
        <v>52.5</v>
      </c>
      <c r="W211" s="1">
        <v>85</v>
      </c>
      <c r="X211" s="1">
        <v>5</v>
      </c>
      <c r="Y211" s="1">
        <v>46.25</v>
      </c>
      <c r="Z211" s="1">
        <v>90</v>
      </c>
      <c r="AA211" s="1">
        <v>7.5</v>
      </c>
      <c r="AB211" s="1">
        <v>53.75</v>
      </c>
      <c r="AC211" s="1">
        <v>90</v>
      </c>
      <c r="AD211" s="1">
        <v>52.5</v>
      </c>
      <c r="AE211" s="1">
        <v>46.25</v>
      </c>
      <c r="AF211" s="1">
        <v>53.75</v>
      </c>
      <c r="AG211" s="1">
        <v>2.8</v>
      </c>
      <c r="AH211" s="1">
        <v>2.25</v>
      </c>
      <c r="AI211" s="1">
        <v>1.5</v>
      </c>
      <c r="AJ211" s="1">
        <v>4</v>
      </c>
      <c r="AK211" s="1">
        <v>1.5</v>
      </c>
      <c r="AL211" s="1">
        <v>1.5</v>
      </c>
    </row>
    <row r="212" spans="4:38" x14ac:dyDescent="0.3">
      <c r="D212" s="1">
        <v>10</v>
      </c>
      <c r="E212" s="1">
        <v>8</v>
      </c>
      <c r="F212" s="1" t="s">
        <v>1</v>
      </c>
      <c r="G212" s="1">
        <v>18</v>
      </c>
      <c r="H212" s="1" t="s">
        <v>14</v>
      </c>
      <c r="I212" s="1">
        <v>5</v>
      </c>
      <c r="J212" s="1">
        <v>56633</v>
      </c>
      <c r="K212" s="1">
        <v>45983</v>
      </c>
      <c r="L212" s="1">
        <v>1260</v>
      </c>
      <c r="M212" s="1">
        <v>7560</v>
      </c>
      <c r="N212" s="1">
        <v>1830</v>
      </c>
      <c r="O212" s="1">
        <v>85</v>
      </c>
      <c r="P212" s="1">
        <v>70</v>
      </c>
      <c r="Q212" s="1">
        <v>65</v>
      </c>
      <c r="R212" s="1">
        <v>4</v>
      </c>
      <c r="S212" s="1">
        <v>2</v>
      </c>
      <c r="T212" s="1">
        <v>4</v>
      </c>
      <c r="U212" s="1">
        <v>10</v>
      </c>
      <c r="V212" s="1">
        <v>52.5</v>
      </c>
      <c r="W212" s="1">
        <v>85</v>
      </c>
      <c r="X212" s="1">
        <v>5</v>
      </c>
      <c r="Y212" s="1">
        <v>46.25</v>
      </c>
      <c r="Z212" s="1">
        <v>90</v>
      </c>
      <c r="AA212" s="1">
        <v>7.5</v>
      </c>
      <c r="AB212" s="1">
        <v>53.75</v>
      </c>
      <c r="AC212" s="1">
        <v>90</v>
      </c>
      <c r="AD212" s="1">
        <v>52.5</v>
      </c>
      <c r="AE212" s="1">
        <v>46.25</v>
      </c>
      <c r="AF212" s="1">
        <v>53.75</v>
      </c>
      <c r="AG212" s="1">
        <v>1.75</v>
      </c>
      <c r="AH212" s="1">
        <v>1</v>
      </c>
      <c r="AI212" s="1">
        <v>1.75</v>
      </c>
      <c r="AJ212" s="1">
        <v>2.5</v>
      </c>
      <c r="AK212" s="1">
        <v>2</v>
      </c>
      <c r="AL212" s="1">
        <v>1.5</v>
      </c>
    </row>
    <row r="213" spans="4:38" x14ac:dyDescent="0.3">
      <c r="D213" s="1">
        <v>10</v>
      </c>
      <c r="E213" s="1">
        <v>8</v>
      </c>
      <c r="F213" s="1" t="s">
        <v>1</v>
      </c>
      <c r="G213" s="1">
        <v>18</v>
      </c>
      <c r="H213" s="1" t="s">
        <v>14</v>
      </c>
      <c r="I213" s="1">
        <v>4</v>
      </c>
      <c r="J213" s="1">
        <v>55290</v>
      </c>
      <c r="K213" s="1">
        <v>41550</v>
      </c>
      <c r="L213" s="1">
        <v>2100</v>
      </c>
      <c r="M213" s="1">
        <v>10560</v>
      </c>
      <c r="N213" s="1">
        <v>1080</v>
      </c>
      <c r="O213" s="1">
        <v>75</v>
      </c>
      <c r="P213" s="1">
        <v>57.5</v>
      </c>
      <c r="Q213" s="1">
        <v>77.5</v>
      </c>
      <c r="R213" s="1">
        <v>4</v>
      </c>
      <c r="S213" s="1">
        <v>2</v>
      </c>
      <c r="T213" s="1">
        <v>4</v>
      </c>
      <c r="U213" s="1">
        <v>10</v>
      </c>
      <c r="V213" s="1">
        <v>52.5</v>
      </c>
      <c r="W213" s="1">
        <v>85</v>
      </c>
      <c r="X213" s="1">
        <v>5</v>
      </c>
      <c r="Y213" s="1">
        <v>46.25</v>
      </c>
      <c r="Z213" s="1">
        <v>90</v>
      </c>
      <c r="AA213" s="1">
        <v>7.5</v>
      </c>
      <c r="AB213" s="1">
        <v>53.75</v>
      </c>
      <c r="AC213" s="1">
        <v>90</v>
      </c>
      <c r="AD213" s="1">
        <v>52.5</v>
      </c>
      <c r="AE213" s="1">
        <v>46.25</v>
      </c>
      <c r="AF213" s="1">
        <v>53.75</v>
      </c>
      <c r="AG213" s="1">
        <v>1.5</v>
      </c>
      <c r="AH213" s="1">
        <v>1.5</v>
      </c>
      <c r="AI213" s="1">
        <v>2</v>
      </c>
      <c r="AJ213" s="1">
        <v>1.25</v>
      </c>
      <c r="AK213" s="1">
        <v>2</v>
      </c>
      <c r="AL213" s="1">
        <v>2</v>
      </c>
    </row>
    <row r="214" spans="4:38" x14ac:dyDescent="0.3">
      <c r="D214" s="1">
        <v>10</v>
      </c>
      <c r="E214" s="1">
        <v>4</v>
      </c>
      <c r="F214" s="1" t="s">
        <v>1</v>
      </c>
      <c r="G214" s="1">
        <v>19</v>
      </c>
      <c r="H214" s="1" t="s">
        <v>14</v>
      </c>
      <c r="I214" s="1">
        <v>0</v>
      </c>
      <c r="J214" s="1">
        <v>35966.9986923576</v>
      </c>
      <c r="K214" s="1">
        <v>26216.9986923576</v>
      </c>
      <c r="L214" s="1">
        <v>420</v>
      </c>
      <c r="M214" s="1">
        <v>7800</v>
      </c>
      <c r="N214" s="1">
        <v>1530</v>
      </c>
      <c r="O214" s="1">
        <v>90</v>
      </c>
      <c r="P214" s="1">
        <v>71</v>
      </c>
      <c r="Q214" s="1">
        <v>73.33</v>
      </c>
      <c r="R214" s="1">
        <v>2</v>
      </c>
      <c r="S214" s="1">
        <v>5</v>
      </c>
      <c r="T214" s="1">
        <v>3</v>
      </c>
      <c r="U214" s="1">
        <v>10</v>
      </c>
      <c r="V214" s="1">
        <v>50</v>
      </c>
      <c r="W214" s="1">
        <v>90</v>
      </c>
      <c r="X214" s="1">
        <v>10</v>
      </c>
      <c r="Y214" s="1">
        <v>45.5</v>
      </c>
      <c r="Z214" s="1">
        <v>82</v>
      </c>
      <c r="AA214" s="1">
        <v>10</v>
      </c>
      <c r="AB214" s="1">
        <v>50.83</v>
      </c>
      <c r="AC214" s="1">
        <v>90</v>
      </c>
      <c r="AD214" s="1">
        <v>50</v>
      </c>
      <c r="AE214" s="1">
        <v>45.5</v>
      </c>
      <c r="AF214" s="1">
        <v>50.8333333333333</v>
      </c>
      <c r="AG214" s="1">
        <v>1.35</v>
      </c>
      <c r="AH214" s="1">
        <v>1</v>
      </c>
      <c r="AI214" s="1">
        <v>1.3</v>
      </c>
      <c r="AJ214" s="1">
        <v>1.6666666666666601</v>
      </c>
      <c r="AK214" s="1">
        <v>1.4</v>
      </c>
      <c r="AL214" s="1">
        <v>1.2</v>
      </c>
    </row>
    <row r="215" spans="4:38" x14ac:dyDescent="0.3">
      <c r="D215" s="1">
        <v>10</v>
      </c>
      <c r="E215" s="1">
        <v>4</v>
      </c>
      <c r="F215" s="1" t="s">
        <v>1</v>
      </c>
      <c r="G215" s="1">
        <v>19</v>
      </c>
      <c r="H215" s="1" t="s">
        <v>14</v>
      </c>
      <c r="I215" s="1">
        <v>1</v>
      </c>
      <c r="J215" s="1">
        <v>42103</v>
      </c>
      <c r="K215" s="1">
        <v>21763</v>
      </c>
      <c r="L215" s="1">
        <v>420</v>
      </c>
      <c r="M215" s="1">
        <v>17760</v>
      </c>
      <c r="N215" s="1">
        <v>2160</v>
      </c>
      <c r="O215" s="1">
        <v>90</v>
      </c>
      <c r="P215" s="1">
        <v>38</v>
      </c>
      <c r="Q215" s="1">
        <v>63.33</v>
      </c>
      <c r="R215" s="1">
        <v>2</v>
      </c>
      <c r="S215" s="1">
        <v>5</v>
      </c>
      <c r="T215" s="1">
        <v>3</v>
      </c>
      <c r="U215" s="1">
        <v>10</v>
      </c>
      <c r="V215" s="1">
        <v>50</v>
      </c>
      <c r="W215" s="1">
        <v>90</v>
      </c>
      <c r="X215" s="1">
        <v>10</v>
      </c>
      <c r="Y215" s="1">
        <v>45.5</v>
      </c>
      <c r="Z215" s="1">
        <v>82</v>
      </c>
      <c r="AA215" s="1">
        <v>10</v>
      </c>
      <c r="AB215" s="1">
        <v>50.83</v>
      </c>
      <c r="AC215" s="1">
        <v>90</v>
      </c>
      <c r="AD215" s="1">
        <v>50</v>
      </c>
      <c r="AE215" s="1">
        <v>45.5</v>
      </c>
      <c r="AF215" s="1">
        <v>50.8333333333333</v>
      </c>
      <c r="AG215" s="1">
        <v>1.7</v>
      </c>
      <c r="AH215" s="1">
        <v>1</v>
      </c>
      <c r="AI215" s="1">
        <v>1.8</v>
      </c>
      <c r="AJ215" s="1">
        <v>2</v>
      </c>
      <c r="AK215" s="1">
        <v>2.4</v>
      </c>
      <c r="AL215" s="1">
        <v>1.2</v>
      </c>
    </row>
    <row r="216" spans="4:38" x14ac:dyDescent="0.3">
      <c r="D216" s="1">
        <v>10</v>
      </c>
      <c r="E216" s="1">
        <v>4</v>
      </c>
      <c r="F216" s="1" t="s">
        <v>1</v>
      </c>
      <c r="G216" s="1">
        <v>19</v>
      </c>
      <c r="H216" s="1" t="s">
        <v>14</v>
      </c>
      <c r="I216" s="1">
        <v>2</v>
      </c>
      <c r="J216" s="1">
        <v>35967</v>
      </c>
      <c r="K216" s="1">
        <v>26217</v>
      </c>
      <c r="L216" s="1">
        <v>420</v>
      </c>
      <c r="M216" s="1">
        <v>7800</v>
      </c>
      <c r="N216" s="1">
        <v>1530</v>
      </c>
      <c r="O216" s="1">
        <v>90</v>
      </c>
      <c r="P216" s="1">
        <v>71</v>
      </c>
      <c r="Q216" s="1">
        <v>73.33</v>
      </c>
      <c r="R216" s="1">
        <v>2</v>
      </c>
      <c r="S216" s="1">
        <v>5</v>
      </c>
      <c r="T216" s="1">
        <v>3</v>
      </c>
      <c r="U216" s="1">
        <v>10</v>
      </c>
      <c r="V216" s="1">
        <v>50</v>
      </c>
      <c r="W216" s="1">
        <v>90</v>
      </c>
      <c r="X216" s="1">
        <v>10</v>
      </c>
      <c r="Y216" s="1">
        <v>45.5</v>
      </c>
      <c r="Z216" s="1">
        <v>82</v>
      </c>
      <c r="AA216" s="1">
        <v>10</v>
      </c>
      <c r="AB216" s="1">
        <v>50.83</v>
      </c>
      <c r="AC216" s="1">
        <v>90</v>
      </c>
      <c r="AD216" s="1">
        <v>50</v>
      </c>
      <c r="AE216" s="1">
        <v>45.5</v>
      </c>
      <c r="AF216" s="1">
        <v>50.8333333333333</v>
      </c>
      <c r="AG216" s="1">
        <v>1.35</v>
      </c>
      <c r="AH216" s="1">
        <v>1</v>
      </c>
      <c r="AI216" s="1">
        <v>1.3</v>
      </c>
      <c r="AJ216" s="1">
        <v>1.6666666666666601</v>
      </c>
      <c r="AK216" s="1">
        <v>1.4</v>
      </c>
      <c r="AL216" s="1">
        <v>1.2</v>
      </c>
    </row>
    <row r="217" spans="4:38" x14ac:dyDescent="0.3">
      <c r="D217" s="1">
        <v>10</v>
      </c>
      <c r="E217" s="1">
        <v>4</v>
      </c>
      <c r="F217" s="1" t="s">
        <v>1</v>
      </c>
      <c r="G217" s="1">
        <v>19</v>
      </c>
      <c r="H217" s="1" t="s">
        <v>14</v>
      </c>
      <c r="I217" s="1">
        <v>3</v>
      </c>
      <c r="J217" s="1">
        <v>36844</v>
      </c>
      <c r="K217" s="1">
        <v>25624</v>
      </c>
      <c r="L217" s="1">
        <v>2100</v>
      </c>
      <c r="M217" s="1">
        <v>6720</v>
      </c>
      <c r="N217" s="1">
        <v>2400</v>
      </c>
      <c r="O217" s="1">
        <v>50</v>
      </c>
      <c r="P217" s="1">
        <v>80</v>
      </c>
      <c r="Q217" s="1">
        <v>36.67</v>
      </c>
      <c r="R217" s="1">
        <v>2</v>
      </c>
      <c r="S217" s="1">
        <v>5</v>
      </c>
      <c r="T217" s="1">
        <v>3</v>
      </c>
      <c r="U217" s="1">
        <v>10</v>
      </c>
      <c r="V217" s="1">
        <v>50</v>
      </c>
      <c r="W217" s="1">
        <v>90</v>
      </c>
      <c r="X217" s="1">
        <v>10</v>
      </c>
      <c r="Y217" s="1">
        <v>45.5</v>
      </c>
      <c r="Z217" s="1">
        <v>82</v>
      </c>
      <c r="AA217" s="1">
        <v>10</v>
      </c>
      <c r="AB217" s="1">
        <v>50.83</v>
      </c>
      <c r="AC217" s="1">
        <v>90</v>
      </c>
      <c r="AD217" s="1">
        <v>50</v>
      </c>
      <c r="AE217" s="1">
        <v>45.5</v>
      </c>
      <c r="AF217" s="1">
        <v>50.8333333333333</v>
      </c>
      <c r="AG217" s="1">
        <v>1.55</v>
      </c>
      <c r="AH217" s="1">
        <v>1.5</v>
      </c>
      <c r="AI217" s="1">
        <v>1.1000000000000001</v>
      </c>
      <c r="AJ217" s="1">
        <v>2.3333333333333299</v>
      </c>
      <c r="AK217" s="1">
        <v>1</v>
      </c>
      <c r="AL217" s="1">
        <v>1.2</v>
      </c>
    </row>
    <row r="218" spans="4:38" x14ac:dyDescent="0.3">
      <c r="D218" s="1">
        <v>10</v>
      </c>
      <c r="E218" s="1">
        <v>4</v>
      </c>
      <c r="F218" s="1" t="s">
        <v>1</v>
      </c>
      <c r="G218" s="1">
        <v>19</v>
      </c>
      <c r="H218" s="1" t="s">
        <v>14</v>
      </c>
      <c r="I218" s="1">
        <v>4</v>
      </c>
      <c r="J218" s="1">
        <v>36983</v>
      </c>
      <c r="K218" s="1">
        <v>25523</v>
      </c>
      <c r="L218" s="1">
        <v>420</v>
      </c>
      <c r="M218" s="1">
        <v>10560</v>
      </c>
      <c r="N218" s="1">
        <v>480</v>
      </c>
      <c r="O218" s="1">
        <v>90</v>
      </c>
      <c r="P218" s="1">
        <v>62</v>
      </c>
      <c r="Q218" s="1">
        <v>90</v>
      </c>
      <c r="R218" s="1">
        <v>2</v>
      </c>
      <c r="S218" s="1">
        <v>5</v>
      </c>
      <c r="T218" s="1">
        <v>3</v>
      </c>
      <c r="U218" s="1">
        <v>10</v>
      </c>
      <c r="V218" s="1">
        <v>50</v>
      </c>
      <c r="W218" s="1">
        <v>90</v>
      </c>
      <c r="X218" s="1">
        <v>10</v>
      </c>
      <c r="Y218" s="1">
        <v>45.5</v>
      </c>
      <c r="Z218" s="1">
        <v>82</v>
      </c>
      <c r="AA218" s="1">
        <v>10</v>
      </c>
      <c r="AB218" s="1">
        <v>50.83</v>
      </c>
      <c r="AC218" s="1">
        <v>90</v>
      </c>
      <c r="AD218" s="1">
        <v>50</v>
      </c>
      <c r="AE218" s="1">
        <v>45.5</v>
      </c>
      <c r="AF218" s="1">
        <v>50.8333333333333</v>
      </c>
      <c r="AG218" s="1">
        <v>1.25</v>
      </c>
      <c r="AH218" s="1">
        <v>1</v>
      </c>
      <c r="AI218" s="1">
        <v>1.5</v>
      </c>
      <c r="AJ218" s="1">
        <v>1</v>
      </c>
      <c r="AK218" s="1">
        <v>1.8</v>
      </c>
      <c r="AL218" s="1">
        <v>1.2</v>
      </c>
    </row>
    <row r="219" spans="4:38" x14ac:dyDescent="0.3">
      <c r="D219" s="1">
        <v>10</v>
      </c>
      <c r="E219" s="1">
        <v>4</v>
      </c>
      <c r="F219" s="1" t="s">
        <v>1</v>
      </c>
      <c r="G219" s="1">
        <v>19</v>
      </c>
      <c r="H219" s="1" t="s">
        <v>14</v>
      </c>
      <c r="I219" s="1">
        <v>5</v>
      </c>
      <c r="J219" s="1">
        <v>40998</v>
      </c>
      <c r="K219" s="1">
        <v>33378</v>
      </c>
      <c r="L219" s="1">
        <v>420</v>
      </c>
      <c r="M219" s="1">
        <v>6720</v>
      </c>
      <c r="N219" s="1">
        <v>480</v>
      </c>
      <c r="O219" s="1">
        <v>90</v>
      </c>
      <c r="P219" s="1">
        <v>80</v>
      </c>
      <c r="Q219" s="1">
        <v>90</v>
      </c>
      <c r="R219" s="1">
        <v>2</v>
      </c>
      <c r="S219" s="1">
        <v>5</v>
      </c>
      <c r="T219" s="1">
        <v>3</v>
      </c>
      <c r="U219" s="1">
        <v>10</v>
      </c>
      <c r="V219" s="1">
        <v>50</v>
      </c>
      <c r="W219" s="1">
        <v>90</v>
      </c>
      <c r="X219" s="1">
        <v>10</v>
      </c>
      <c r="Y219" s="1">
        <v>45.5</v>
      </c>
      <c r="Z219" s="1">
        <v>82</v>
      </c>
      <c r="AA219" s="1">
        <v>10</v>
      </c>
      <c r="AB219" s="1">
        <v>50.83</v>
      </c>
      <c r="AC219" s="1">
        <v>90</v>
      </c>
      <c r="AD219" s="1">
        <v>50</v>
      </c>
      <c r="AE219" s="1">
        <v>45.5</v>
      </c>
      <c r="AF219" s="1">
        <v>50.8333333333333</v>
      </c>
      <c r="AG219" s="1">
        <v>1.05</v>
      </c>
      <c r="AH219" s="1">
        <v>1</v>
      </c>
      <c r="AI219" s="1">
        <v>1.1000000000000001</v>
      </c>
      <c r="AJ219" s="1">
        <v>1</v>
      </c>
      <c r="AK219" s="1">
        <v>1</v>
      </c>
      <c r="AL219" s="1">
        <v>1.2</v>
      </c>
    </row>
    <row r="220" spans="4:38" x14ac:dyDescent="0.3">
      <c r="D220" s="1">
        <v>10</v>
      </c>
      <c r="E220" s="1">
        <v>8</v>
      </c>
      <c r="F220" s="1" t="s">
        <v>1</v>
      </c>
      <c r="G220" s="1">
        <v>19</v>
      </c>
      <c r="H220" s="1" t="s">
        <v>14</v>
      </c>
      <c r="I220" s="1">
        <v>0</v>
      </c>
      <c r="J220" s="1">
        <v>32110</v>
      </c>
      <c r="K220" s="1">
        <v>23320</v>
      </c>
      <c r="L220" s="1">
        <v>420</v>
      </c>
      <c r="M220" s="1">
        <v>7200</v>
      </c>
      <c r="N220" s="1">
        <v>1170</v>
      </c>
      <c r="O220" s="1">
        <v>90</v>
      </c>
      <c r="P220" s="1">
        <v>77</v>
      </c>
      <c r="Q220" s="1">
        <v>80</v>
      </c>
      <c r="R220" s="1">
        <v>2</v>
      </c>
      <c r="S220" s="1">
        <v>5</v>
      </c>
      <c r="T220" s="1">
        <v>3</v>
      </c>
      <c r="U220" s="1">
        <v>10</v>
      </c>
      <c r="V220" s="1">
        <v>55</v>
      </c>
      <c r="W220" s="1">
        <v>90</v>
      </c>
      <c r="X220" s="1">
        <v>8</v>
      </c>
      <c r="Y220" s="1">
        <v>52.25</v>
      </c>
      <c r="Z220" s="1">
        <v>86</v>
      </c>
      <c r="AA220" s="1">
        <v>10</v>
      </c>
      <c r="AB220" s="1">
        <v>55.83</v>
      </c>
      <c r="AC220" s="1">
        <v>90</v>
      </c>
      <c r="AD220" s="1">
        <v>55</v>
      </c>
      <c r="AE220" s="1">
        <v>52.25</v>
      </c>
      <c r="AF220" s="1">
        <v>55.8333333333333</v>
      </c>
      <c r="AG220" s="1">
        <v>1.5</v>
      </c>
      <c r="AH220" s="1">
        <v>1</v>
      </c>
      <c r="AI220" s="1">
        <v>1.6</v>
      </c>
      <c r="AJ220" s="1">
        <v>1.6666666666666601</v>
      </c>
      <c r="AK220" s="1">
        <v>1.6</v>
      </c>
      <c r="AL220" s="1">
        <v>1.6</v>
      </c>
    </row>
    <row r="221" spans="4:38" x14ac:dyDescent="0.3">
      <c r="D221" s="1">
        <v>10</v>
      </c>
      <c r="E221" s="1">
        <v>8</v>
      </c>
      <c r="F221" s="1" t="s">
        <v>1</v>
      </c>
      <c r="G221" s="1">
        <v>19</v>
      </c>
      <c r="H221" s="1" t="s">
        <v>14</v>
      </c>
      <c r="I221" s="1">
        <v>1</v>
      </c>
      <c r="J221" s="1">
        <v>41833.999999999898</v>
      </c>
      <c r="K221" s="1">
        <v>21043.999999999902</v>
      </c>
      <c r="L221" s="1">
        <v>2100</v>
      </c>
      <c r="M221" s="1">
        <v>15270</v>
      </c>
      <c r="N221" s="1">
        <v>3420</v>
      </c>
      <c r="O221" s="1">
        <v>50</v>
      </c>
      <c r="P221" s="1">
        <v>56</v>
      </c>
      <c r="Q221" s="1">
        <v>30</v>
      </c>
      <c r="R221" s="1">
        <v>2</v>
      </c>
      <c r="S221" s="1">
        <v>5</v>
      </c>
      <c r="T221" s="1">
        <v>3</v>
      </c>
      <c r="U221" s="1">
        <v>10</v>
      </c>
      <c r="V221" s="1">
        <v>55</v>
      </c>
      <c r="W221" s="1">
        <v>90</v>
      </c>
      <c r="X221" s="1">
        <v>8</v>
      </c>
      <c r="Y221" s="1">
        <v>52.25</v>
      </c>
      <c r="Z221" s="1">
        <v>86</v>
      </c>
      <c r="AA221" s="1">
        <v>10</v>
      </c>
      <c r="AB221" s="1">
        <v>55.83</v>
      </c>
      <c r="AC221" s="1">
        <v>90</v>
      </c>
      <c r="AD221" s="1">
        <v>55</v>
      </c>
      <c r="AE221" s="1">
        <v>52.25</v>
      </c>
      <c r="AF221" s="1">
        <v>55.8333333333333</v>
      </c>
      <c r="AG221" s="1">
        <v>3</v>
      </c>
      <c r="AH221" s="1">
        <v>2.5</v>
      </c>
      <c r="AI221" s="1">
        <v>2.6</v>
      </c>
      <c r="AJ221" s="1">
        <v>4</v>
      </c>
      <c r="AK221" s="1">
        <v>2.8</v>
      </c>
      <c r="AL221" s="1">
        <v>2.4</v>
      </c>
    </row>
    <row r="222" spans="4:38" x14ac:dyDescent="0.3">
      <c r="D222" s="1">
        <v>10</v>
      </c>
      <c r="E222" s="1">
        <v>8</v>
      </c>
      <c r="F222" s="1" t="s">
        <v>1</v>
      </c>
      <c r="G222" s="1">
        <v>19</v>
      </c>
      <c r="H222" s="1" t="s">
        <v>14</v>
      </c>
      <c r="I222" s="1">
        <v>2</v>
      </c>
      <c r="J222" s="1">
        <v>32110</v>
      </c>
      <c r="K222" s="1">
        <v>23320</v>
      </c>
      <c r="L222" s="1">
        <v>420</v>
      </c>
      <c r="M222" s="1">
        <v>7200</v>
      </c>
      <c r="N222" s="1">
        <v>1170</v>
      </c>
      <c r="O222" s="1">
        <v>90</v>
      </c>
      <c r="P222" s="1">
        <v>77</v>
      </c>
      <c r="Q222" s="1">
        <v>80</v>
      </c>
      <c r="R222" s="1">
        <v>2</v>
      </c>
      <c r="S222" s="1">
        <v>5</v>
      </c>
      <c r="T222" s="1">
        <v>3</v>
      </c>
      <c r="U222" s="1">
        <v>10</v>
      </c>
      <c r="V222" s="1">
        <v>55</v>
      </c>
      <c r="W222" s="1">
        <v>90</v>
      </c>
      <c r="X222" s="1">
        <v>8</v>
      </c>
      <c r="Y222" s="1">
        <v>52.25</v>
      </c>
      <c r="Z222" s="1">
        <v>86</v>
      </c>
      <c r="AA222" s="1">
        <v>10</v>
      </c>
      <c r="AB222" s="1">
        <v>55.83</v>
      </c>
      <c r="AC222" s="1">
        <v>90</v>
      </c>
      <c r="AD222" s="1">
        <v>55</v>
      </c>
      <c r="AE222" s="1">
        <v>52.25</v>
      </c>
      <c r="AF222" s="1">
        <v>55.8333333333333</v>
      </c>
      <c r="AG222" s="1">
        <v>1.5</v>
      </c>
      <c r="AH222" s="1">
        <v>1</v>
      </c>
      <c r="AI222" s="1">
        <v>1.6</v>
      </c>
      <c r="AJ222" s="1">
        <v>1.6666666666666601</v>
      </c>
      <c r="AK222" s="1">
        <v>1.6</v>
      </c>
      <c r="AL222" s="1">
        <v>1.6</v>
      </c>
    </row>
    <row r="223" spans="4:38" x14ac:dyDescent="0.3">
      <c r="D223" s="1">
        <v>10</v>
      </c>
      <c r="E223" s="1">
        <v>8</v>
      </c>
      <c r="F223" s="1" t="s">
        <v>1</v>
      </c>
      <c r="G223" s="1">
        <v>19</v>
      </c>
      <c r="H223" s="1" t="s">
        <v>14</v>
      </c>
      <c r="I223" s="1">
        <v>3</v>
      </c>
      <c r="J223" s="1">
        <v>35609</v>
      </c>
      <c r="K223" s="1">
        <v>28169</v>
      </c>
      <c r="L223" s="1">
        <v>420</v>
      </c>
      <c r="M223" s="1">
        <v>5100</v>
      </c>
      <c r="N223" s="1">
        <v>1920</v>
      </c>
      <c r="O223" s="1">
        <v>90</v>
      </c>
      <c r="P223" s="1">
        <v>85</v>
      </c>
      <c r="Q223" s="1">
        <v>50</v>
      </c>
      <c r="R223" s="1">
        <v>2</v>
      </c>
      <c r="S223" s="1">
        <v>5</v>
      </c>
      <c r="T223" s="1">
        <v>3</v>
      </c>
      <c r="U223" s="1">
        <v>10</v>
      </c>
      <c r="V223" s="1">
        <v>55</v>
      </c>
      <c r="W223" s="1">
        <v>90</v>
      </c>
      <c r="X223" s="1">
        <v>8</v>
      </c>
      <c r="Y223" s="1">
        <v>52.25</v>
      </c>
      <c r="Z223" s="1">
        <v>86</v>
      </c>
      <c r="AA223" s="1">
        <v>10</v>
      </c>
      <c r="AB223" s="1">
        <v>55.83</v>
      </c>
      <c r="AC223" s="1">
        <v>90</v>
      </c>
      <c r="AD223" s="1">
        <v>55</v>
      </c>
      <c r="AE223" s="1">
        <v>52.25</v>
      </c>
      <c r="AF223" s="1">
        <v>55.8333333333333</v>
      </c>
      <c r="AG223" s="1">
        <v>1.75</v>
      </c>
      <c r="AH223" s="1">
        <v>1</v>
      </c>
      <c r="AI223" s="1">
        <v>1.1000000000000001</v>
      </c>
      <c r="AJ223" s="1">
        <v>3.3333333333333299</v>
      </c>
      <c r="AK223" s="1">
        <v>1</v>
      </c>
      <c r="AL223" s="1">
        <v>1.2</v>
      </c>
    </row>
    <row r="224" spans="4:38" x14ac:dyDescent="0.3">
      <c r="D224" s="1">
        <v>10</v>
      </c>
      <c r="E224" s="1">
        <v>8</v>
      </c>
      <c r="F224" s="1" t="s">
        <v>1</v>
      </c>
      <c r="G224" s="1">
        <v>19</v>
      </c>
      <c r="H224" s="1" t="s">
        <v>14</v>
      </c>
      <c r="I224" s="1">
        <v>5</v>
      </c>
      <c r="J224" s="1">
        <v>38716</v>
      </c>
      <c r="K224" s="1">
        <v>32715.999999999902</v>
      </c>
      <c r="L224" s="1">
        <v>420</v>
      </c>
      <c r="M224" s="1">
        <v>5100</v>
      </c>
      <c r="N224" s="1">
        <v>480</v>
      </c>
      <c r="O224" s="1">
        <v>90</v>
      </c>
      <c r="P224" s="1">
        <v>85</v>
      </c>
      <c r="Q224" s="1">
        <v>90</v>
      </c>
      <c r="R224" s="1">
        <v>2</v>
      </c>
      <c r="S224" s="1">
        <v>5</v>
      </c>
      <c r="T224" s="1">
        <v>3</v>
      </c>
      <c r="U224" s="1">
        <v>10</v>
      </c>
      <c r="V224" s="1">
        <v>55</v>
      </c>
      <c r="W224" s="1">
        <v>90</v>
      </c>
      <c r="X224" s="1">
        <v>8</v>
      </c>
      <c r="Y224" s="1">
        <v>52.25</v>
      </c>
      <c r="Z224" s="1">
        <v>86</v>
      </c>
      <c r="AA224" s="1">
        <v>10</v>
      </c>
      <c r="AB224" s="1">
        <v>55.83</v>
      </c>
      <c r="AC224" s="1">
        <v>90</v>
      </c>
      <c r="AD224" s="1">
        <v>55</v>
      </c>
      <c r="AE224" s="1">
        <v>52.25</v>
      </c>
      <c r="AF224" s="1">
        <v>55.8333333333333</v>
      </c>
      <c r="AG224" s="1">
        <v>1.05</v>
      </c>
      <c r="AH224" s="1">
        <v>1</v>
      </c>
      <c r="AI224" s="1">
        <v>1.1000000000000001</v>
      </c>
      <c r="AJ224" s="1">
        <v>1</v>
      </c>
      <c r="AK224" s="1">
        <v>1</v>
      </c>
      <c r="AL224" s="1">
        <v>1.2</v>
      </c>
    </row>
    <row r="225" spans="4:38" x14ac:dyDescent="0.3">
      <c r="D225" s="1">
        <v>10</v>
      </c>
      <c r="E225" s="1">
        <v>8</v>
      </c>
      <c r="F225" s="1" t="s">
        <v>1</v>
      </c>
      <c r="G225" s="1">
        <v>19</v>
      </c>
      <c r="H225" s="1" t="s">
        <v>14</v>
      </c>
      <c r="I225" s="1">
        <v>4</v>
      </c>
      <c r="J225" s="1">
        <v>32702</v>
      </c>
      <c r="K225" s="1">
        <v>22232</v>
      </c>
      <c r="L225" s="1">
        <v>1260</v>
      </c>
      <c r="M225" s="1">
        <v>8730</v>
      </c>
      <c r="N225" s="1">
        <v>480</v>
      </c>
      <c r="O225" s="1">
        <v>70</v>
      </c>
      <c r="P225" s="1">
        <v>73</v>
      </c>
      <c r="Q225" s="1">
        <v>90</v>
      </c>
      <c r="R225" s="1">
        <v>2</v>
      </c>
      <c r="S225" s="1">
        <v>5</v>
      </c>
      <c r="T225" s="1">
        <v>3</v>
      </c>
      <c r="U225" s="1">
        <v>10</v>
      </c>
      <c r="V225" s="1">
        <v>55</v>
      </c>
      <c r="W225" s="1">
        <v>90</v>
      </c>
      <c r="X225" s="1">
        <v>8</v>
      </c>
      <c r="Y225" s="1">
        <v>52.25</v>
      </c>
      <c r="Z225" s="1">
        <v>86</v>
      </c>
      <c r="AA225" s="1">
        <v>10</v>
      </c>
      <c r="AB225" s="1">
        <v>55.83</v>
      </c>
      <c r="AC225" s="1">
        <v>90</v>
      </c>
      <c r="AD225" s="1">
        <v>55</v>
      </c>
      <c r="AE225" s="1">
        <v>52.25</v>
      </c>
      <c r="AF225" s="1">
        <v>55.8333333333333</v>
      </c>
      <c r="AG225" s="1">
        <v>1.65</v>
      </c>
      <c r="AH225" s="1">
        <v>2</v>
      </c>
      <c r="AI225" s="1">
        <v>1.9</v>
      </c>
      <c r="AJ225" s="1">
        <v>1</v>
      </c>
      <c r="AK225" s="1">
        <v>2.4</v>
      </c>
      <c r="AL225" s="1">
        <v>1.4</v>
      </c>
    </row>
    <row r="226" spans="4:38" x14ac:dyDescent="0.3">
      <c r="D226" s="1">
        <v>10</v>
      </c>
      <c r="E226" s="1">
        <v>4</v>
      </c>
      <c r="F226" s="1" t="s">
        <v>1</v>
      </c>
      <c r="G226" s="1">
        <v>20</v>
      </c>
      <c r="H226" s="1" t="s">
        <v>14</v>
      </c>
      <c r="I226" s="1">
        <v>0</v>
      </c>
      <c r="J226" s="1">
        <v>46809</v>
      </c>
      <c r="K226" s="1">
        <v>37119</v>
      </c>
      <c r="L226" s="1">
        <v>420</v>
      </c>
      <c r="M226" s="1">
        <v>6660</v>
      </c>
      <c r="N226" s="1">
        <v>2610</v>
      </c>
      <c r="O226" s="1">
        <v>90</v>
      </c>
      <c r="P226" s="1">
        <v>75</v>
      </c>
      <c r="Q226" s="1">
        <v>50</v>
      </c>
      <c r="R226" s="1">
        <v>2</v>
      </c>
      <c r="S226" s="1">
        <v>4</v>
      </c>
      <c r="T226" s="1">
        <v>4</v>
      </c>
      <c r="U226" s="1">
        <v>10</v>
      </c>
      <c r="V226" s="1">
        <v>50</v>
      </c>
      <c r="W226" s="1">
        <v>90</v>
      </c>
      <c r="X226" s="1">
        <v>10</v>
      </c>
      <c r="Y226" s="1">
        <v>51.25</v>
      </c>
      <c r="Z226" s="1">
        <v>90</v>
      </c>
      <c r="AA226" s="1">
        <v>15</v>
      </c>
      <c r="AB226" s="1">
        <v>52.5</v>
      </c>
      <c r="AC226" s="1">
        <v>87.5</v>
      </c>
      <c r="AD226" s="1">
        <v>50</v>
      </c>
      <c r="AE226" s="1">
        <v>51.25</v>
      </c>
      <c r="AF226" s="1">
        <v>52.5</v>
      </c>
      <c r="AG226" s="1">
        <v>1.65</v>
      </c>
      <c r="AH226" s="1">
        <v>1</v>
      </c>
      <c r="AI226" s="1">
        <v>1.625</v>
      </c>
      <c r="AJ226" s="1">
        <v>2</v>
      </c>
      <c r="AK226" s="1">
        <v>1.75</v>
      </c>
      <c r="AL226" s="1">
        <v>1.5</v>
      </c>
    </row>
    <row r="227" spans="4:38" x14ac:dyDescent="0.3">
      <c r="D227" s="1">
        <v>10</v>
      </c>
      <c r="E227" s="1">
        <v>4</v>
      </c>
      <c r="F227" s="1" t="s">
        <v>1</v>
      </c>
      <c r="G227" s="1">
        <v>20</v>
      </c>
      <c r="H227" s="1" t="s">
        <v>14</v>
      </c>
      <c r="I227" s="1">
        <v>1</v>
      </c>
      <c r="J227" s="1">
        <v>51798</v>
      </c>
      <c r="K227" s="1">
        <v>32928</v>
      </c>
      <c r="L227" s="1">
        <v>420</v>
      </c>
      <c r="M227" s="1">
        <v>16920</v>
      </c>
      <c r="N227" s="1">
        <v>1530</v>
      </c>
      <c r="O227" s="1">
        <v>90</v>
      </c>
      <c r="P227" s="1">
        <v>58.75</v>
      </c>
      <c r="Q227" s="1">
        <v>77.5</v>
      </c>
      <c r="R227" s="1">
        <v>2</v>
      </c>
      <c r="S227" s="1">
        <v>4</v>
      </c>
      <c r="T227" s="1">
        <v>4</v>
      </c>
      <c r="U227" s="1">
        <v>10</v>
      </c>
      <c r="V227" s="1">
        <v>50</v>
      </c>
      <c r="W227" s="1">
        <v>90</v>
      </c>
      <c r="X227" s="1">
        <v>10</v>
      </c>
      <c r="Y227" s="1">
        <v>51.25</v>
      </c>
      <c r="Z227" s="1">
        <v>90</v>
      </c>
      <c r="AA227" s="1">
        <v>15</v>
      </c>
      <c r="AB227" s="1">
        <v>52.5</v>
      </c>
      <c r="AC227" s="1">
        <v>87.5</v>
      </c>
      <c r="AD227" s="1">
        <v>50</v>
      </c>
      <c r="AE227" s="1">
        <v>51.25</v>
      </c>
      <c r="AF227" s="1">
        <v>52.5</v>
      </c>
      <c r="AG227" s="1">
        <v>1.5</v>
      </c>
      <c r="AH227" s="1">
        <v>1</v>
      </c>
      <c r="AI227" s="1">
        <v>1.75</v>
      </c>
      <c r="AJ227" s="1">
        <v>1.5</v>
      </c>
      <c r="AK227" s="1">
        <v>2</v>
      </c>
      <c r="AL227" s="1">
        <v>1.5</v>
      </c>
    </row>
    <row r="228" spans="4:38" x14ac:dyDescent="0.3">
      <c r="D228" s="1">
        <v>10</v>
      </c>
      <c r="E228" s="1">
        <v>4</v>
      </c>
      <c r="F228" s="1" t="s">
        <v>1</v>
      </c>
      <c r="G228" s="1">
        <v>20</v>
      </c>
      <c r="H228" s="1" t="s">
        <v>14</v>
      </c>
      <c r="I228" s="1">
        <v>2</v>
      </c>
      <c r="J228" s="1">
        <v>46809</v>
      </c>
      <c r="K228" s="1">
        <v>37119</v>
      </c>
      <c r="L228" s="1">
        <v>420</v>
      </c>
      <c r="M228" s="1">
        <v>6660</v>
      </c>
      <c r="N228" s="1">
        <v>2610</v>
      </c>
      <c r="O228" s="1">
        <v>90</v>
      </c>
      <c r="P228" s="1">
        <v>75</v>
      </c>
      <c r="Q228" s="1">
        <v>50</v>
      </c>
      <c r="R228" s="1">
        <v>2</v>
      </c>
      <c r="S228" s="1">
        <v>4</v>
      </c>
      <c r="T228" s="1">
        <v>4</v>
      </c>
      <c r="U228" s="1">
        <v>10</v>
      </c>
      <c r="V228" s="1">
        <v>50</v>
      </c>
      <c r="W228" s="1">
        <v>90</v>
      </c>
      <c r="X228" s="1">
        <v>10</v>
      </c>
      <c r="Y228" s="1">
        <v>51.25</v>
      </c>
      <c r="Z228" s="1">
        <v>90</v>
      </c>
      <c r="AA228" s="1">
        <v>15</v>
      </c>
      <c r="AB228" s="1">
        <v>52.5</v>
      </c>
      <c r="AC228" s="1">
        <v>87.5</v>
      </c>
      <c r="AD228" s="1">
        <v>50</v>
      </c>
      <c r="AE228" s="1">
        <v>51.25</v>
      </c>
      <c r="AF228" s="1">
        <v>52.5</v>
      </c>
      <c r="AG228" s="1">
        <v>1.65</v>
      </c>
      <c r="AH228" s="1">
        <v>1</v>
      </c>
      <c r="AI228" s="1">
        <v>1.625</v>
      </c>
      <c r="AJ228" s="1">
        <v>2</v>
      </c>
      <c r="AK228" s="1">
        <v>1.75</v>
      </c>
      <c r="AL228" s="1">
        <v>1.5</v>
      </c>
    </row>
    <row r="229" spans="4:38" x14ac:dyDescent="0.3">
      <c r="D229" s="1">
        <v>10</v>
      </c>
      <c r="E229" s="1">
        <v>4</v>
      </c>
      <c r="F229" s="1" t="s">
        <v>1</v>
      </c>
      <c r="G229" s="1">
        <v>20</v>
      </c>
      <c r="H229" s="1" t="s">
        <v>14</v>
      </c>
      <c r="I229" s="1">
        <v>3</v>
      </c>
      <c r="J229" s="1">
        <v>47046.999999999898</v>
      </c>
      <c r="K229" s="1">
        <v>38796.999999999898</v>
      </c>
      <c r="L229" s="1">
        <v>420</v>
      </c>
      <c r="M229" s="1">
        <v>5220</v>
      </c>
      <c r="N229" s="1">
        <v>2610</v>
      </c>
      <c r="O229" s="1">
        <v>90</v>
      </c>
      <c r="P229" s="1">
        <v>85</v>
      </c>
      <c r="Q229" s="1">
        <v>50</v>
      </c>
      <c r="R229" s="1">
        <v>2</v>
      </c>
      <c r="S229" s="1">
        <v>4</v>
      </c>
      <c r="T229" s="1">
        <v>4</v>
      </c>
      <c r="U229" s="1">
        <v>10</v>
      </c>
      <c r="V229" s="1">
        <v>50</v>
      </c>
      <c r="W229" s="1">
        <v>90</v>
      </c>
      <c r="X229" s="1">
        <v>10</v>
      </c>
      <c r="Y229" s="1">
        <v>51.25</v>
      </c>
      <c r="Z229" s="1">
        <v>90</v>
      </c>
      <c r="AA229" s="1">
        <v>15</v>
      </c>
      <c r="AB229" s="1">
        <v>52.5</v>
      </c>
      <c r="AC229" s="1">
        <v>87.5</v>
      </c>
      <c r="AD229" s="1">
        <v>50</v>
      </c>
      <c r="AE229" s="1">
        <v>51.25</v>
      </c>
      <c r="AF229" s="1">
        <v>52.5</v>
      </c>
      <c r="AG229" s="1">
        <v>1.5</v>
      </c>
      <c r="AH229" s="1">
        <v>1</v>
      </c>
      <c r="AI229" s="1">
        <v>1.25</v>
      </c>
      <c r="AJ229" s="1">
        <v>2</v>
      </c>
      <c r="AK229" s="1">
        <v>1.25</v>
      </c>
      <c r="AL229" s="1">
        <v>1.25</v>
      </c>
    </row>
    <row r="230" spans="4:38" x14ac:dyDescent="0.3">
      <c r="D230" s="1">
        <v>10</v>
      </c>
      <c r="E230" s="1">
        <v>4</v>
      </c>
      <c r="F230" s="1" t="s">
        <v>1</v>
      </c>
      <c r="G230" s="1">
        <v>20</v>
      </c>
      <c r="H230" s="1" t="s">
        <v>14</v>
      </c>
      <c r="I230" s="1">
        <v>4</v>
      </c>
      <c r="J230" s="1">
        <v>46931</v>
      </c>
      <c r="K230" s="1">
        <v>38861</v>
      </c>
      <c r="L230" s="1">
        <v>420</v>
      </c>
      <c r="M230" s="1">
        <v>6120</v>
      </c>
      <c r="N230" s="1">
        <v>1530</v>
      </c>
      <c r="O230" s="1">
        <v>90</v>
      </c>
      <c r="P230" s="1">
        <v>78.75</v>
      </c>
      <c r="Q230" s="1">
        <v>77.5</v>
      </c>
      <c r="R230" s="1">
        <v>2</v>
      </c>
      <c r="S230" s="1">
        <v>4</v>
      </c>
      <c r="T230" s="1">
        <v>4</v>
      </c>
      <c r="U230" s="1">
        <v>10</v>
      </c>
      <c r="V230" s="1">
        <v>50</v>
      </c>
      <c r="W230" s="1">
        <v>90</v>
      </c>
      <c r="X230" s="1">
        <v>10</v>
      </c>
      <c r="Y230" s="1">
        <v>51.25</v>
      </c>
      <c r="Z230" s="1">
        <v>90</v>
      </c>
      <c r="AA230" s="1">
        <v>15</v>
      </c>
      <c r="AB230" s="1">
        <v>52.5</v>
      </c>
      <c r="AC230" s="1">
        <v>87.5</v>
      </c>
      <c r="AD230" s="1">
        <v>50</v>
      </c>
      <c r="AE230" s="1">
        <v>51.25</v>
      </c>
      <c r="AF230" s="1">
        <v>52.5</v>
      </c>
      <c r="AG230" s="1">
        <v>1.4</v>
      </c>
      <c r="AH230" s="1">
        <v>1</v>
      </c>
      <c r="AI230" s="1">
        <v>1.5</v>
      </c>
      <c r="AJ230" s="1">
        <v>1.5</v>
      </c>
      <c r="AK230" s="1">
        <v>1.5</v>
      </c>
      <c r="AL230" s="1">
        <v>1.5</v>
      </c>
    </row>
    <row r="231" spans="4:38" x14ac:dyDescent="0.3">
      <c r="D231" s="1">
        <v>10</v>
      </c>
      <c r="E231" s="1">
        <v>4</v>
      </c>
      <c r="F231" s="1" t="s">
        <v>1</v>
      </c>
      <c r="G231" s="1">
        <v>20</v>
      </c>
      <c r="H231" s="1" t="s">
        <v>14</v>
      </c>
      <c r="I231" s="1">
        <v>5</v>
      </c>
      <c r="J231" s="1">
        <v>47709</v>
      </c>
      <c r="K231" s="1">
        <v>40539</v>
      </c>
      <c r="L231" s="1">
        <v>420</v>
      </c>
      <c r="M231" s="1">
        <v>5220</v>
      </c>
      <c r="N231" s="1">
        <v>1530</v>
      </c>
      <c r="O231" s="1">
        <v>90</v>
      </c>
      <c r="P231" s="1">
        <v>85</v>
      </c>
      <c r="Q231" s="1">
        <v>77.5</v>
      </c>
      <c r="R231" s="1">
        <v>2</v>
      </c>
      <c r="S231" s="1">
        <v>4</v>
      </c>
      <c r="T231" s="1">
        <v>4</v>
      </c>
      <c r="U231" s="1">
        <v>10</v>
      </c>
      <c r="V231" s="1">
        <v>50</v>
      </c>
      <c r="W231" s="1">
        <v>90</v>
      </c>
      <c r="X231" s="1">
        <v>10</v>
      </c>
      <c r="Y231" s="1">
        <v>51.25</v>
      </c>
      <c r="Z231" s="1">
        <v>90</v>
      </c>
      <c r="AA231" s="1">
        <v>15</v>
      </c>
      <c r="AB231" s="1">
        <v>52.5</v>
      </c>
      <c r="AC231" s="1">
        <v>87.5</v>
      </c>
      <c r="AD231" s="1">
        <v>50</v>
      </c>
      <c r="AE231" s="1">
        <v>51.25</v>
      </c>
      <c r="AF231" s="1">
        <v>52.5</v>
      </c>
      <c r="AG231" s="1">
        <v>1.3</v>
      </c>
      <c r="AH231" s="1">
        <v>1</v>
      </c>
      <c r="AI231" s="1">
        <v>1.25</v>
      </c>
      <c r="AJ231" s="1">
        <v>1.5</v>
      </c>
      <c r="AK231" s="1">
        <v>1.25</v>
      </c>
      <c r="AL231" s="1">
        <v>1.25</v>
      </c>
    </row>
    <row r="232" spans="4:38" x14ac:dyDescent="0.3">
      <c r="D232" s="1">
        <v>10</v>
      </c>
      <c r="E232" s="1">
        <v>8</v>
      </c>
      <c r="F232" s="1" t="s">
        <v>1</v>
      </c>
      <c r="G232" s="1">
        <v>20</v>
      </c>
      <c r="H232" s="1" t="s">
        <v>14</v>
      </c>
      <c r="I232" s="1">
        <v>0</v>
      </c>
      <c r="J232" s="1">
        <v>47247</v>
      </c>
      <c r="K232" s="1">
        <v>34797</v>
      </c>
      <c r="L232" s="1">
        <v>1260</v>
      </c>
      <c r="M232" s="1">
        <v>8550</v>
      </c>
      <c r="N232" s="1">
        <v>2640</v>
      </c>
      <c r="O232" s="1">
        <v>70</v>
      </c>
      <c r="P232" s="1">
        <v>78.75</v>
      </c>
      <c r="Q232" s="1">
        <v>57.5</v>
      </c>
      <c r="R232" s="1">
        <v>2</v>
      </c>
      <c r="S232" s="1">
        <v>4</v>
      </c>
      <c r="T232" s="1">
        <v>4</v>
      </c>
      <c r="U232" s="1">
        <v>10</v>
      </c>
      <c r="V232" s="1">
        <v>50</v>
      </c>
      <c r="W232" s="1">
        <v>90</v>
      </c>
      <c r="X232" s="1">
        <v>10</v>
      </c>
      <c r="Y232" s="1">
        <v>55</v>
      </c>
      <c r="Z232" s="1">
        <v>85</v>
      </c>
      <c r="AA232" s="1">
        <v>15</v>
      </c>
      <c r="AB232" s="1">
        <v>54.38</v>
      </c>
      <c r="AC232" s="1">
        <v>90</v>
      </c>
      <c r="AD232" s="1">
        <v>50</v>
      </c>
      <c r="AE232" s="1">
        <v>55</v>
      </c>
      <c r="AF232" s="1">
        <v>54.375</v>
      </c>
      <c r="AG232" s="1">
        <v>2.35</v>
      </c>
      <c r="AH232" s="1">
        <v>2</v>
      </c>
      <c r="AI232" s="1">
        <v>1.625</v>
      </c>
      <c r="AJ232" s="1">
        <v>3.25</v>
      </c>
      <c r="AK232" s="1">
        <v>2</v>
      </c>
      <c r="AL232" s="1">
        <v>1.25</v>
      </c>
    </row>
    <row r="233" spans="4:38" x14ac:dyDescent="0.3">
      <c r="D233" s="1">
        <v>10</v>
      </c>
      <c r="E233" s="1">
        <v>8</v>
      </c>
      <c r="F233" s="1" t="s">
        <v>1</v>
      </c>
      <c r="G233" s="1">
        <v>20</v>
      </c>
      <c r="H233" s="1" t="s">
        <v>14</v>
      </c>
      <c r="I233" s="1">
        <v>1</v>
      </c>
      <c r="J233" s="1">
        <v>54008.999999999498</v>
      </c>
      <c r="K233" s="1">
        <v>31658.999999999502</v>
      </c>
      <c r="L233" s="1">
        <v>2520</v>
      </c>
      <c r="M233" s="1">
        <v>16380</v>
      </c>
      <c r="N233" s="1">
        <v>3450</v>
      </c>
      <c r="O233" s="1">
        <v>40</v>
      </c>
      <c r="P233" s="1">
        <v>53.75</v>
      </c>
      <c r="Q233" s="1">
        <v>57.5</v>
      </c>
      <c r="R233" s="1">
        <v>2</v>
      </c>
      <c r="S233" s="1">
        <v>4</v>
      </c>
      <c r="T233" s="1">
        <v>4</v>
      </c>
      <c r="U233" s="1">
        <v>10</v>
      </c>
      <c r="V233" s="1">
        <v>50</v>
      </c>
      <c r="W233" s="1">
        <v>90</v>
      </c>
      <c r="X233" s="1">
        <v>10</v>
      </c>
      <c r="Y233" s="1">
        <v>55</v>
      </c>
      <c r="Z233" s="1">
        <v>85</v>
      </c>
      <c r="AA233" s="1">
        <v>15</v>
      </c>
      <c r="AB233" s="1">
        <v>54.38</v>
      </c>
      <c r="AC233" s="1">
        <v>90</v>
      </c>
      <c r="AD233" s="1">
        <v>50</v>
      </c>
      <c r="AE233" s="1">
        <v>55</v>
      </c>
      <c r="AF233" s="1">
        <v>54.375</v>
      </c>
      <c r="AG233" s="1">
        <v>2.9</v>
      </c>
      <c r="AH233" s="1">
        <v>3</v>
      </c>
      <c r="AI233" s="1">
        <v>3.25</v>
      </c>
      <c r="AJ233" s="1">
        <v>2.5</v>
      </c>
      <c r="AK233" s="1">
        <v>3.25</v>
      </c>
      <c r="AL233" s="1">
        <v>3.25</v>
      </c>
    </row>
    <row r="234" spans="4:38" x14ac:dyDescent="0.3">
      <c r="D234" s="1">
        <v>10</v>
      </c>
      <c r="E234" s="1">
        <v>8</v>
      </c>
      <c r="F234" s="1" t="s">
        <v>1</v>
      </c>
      <c r="G234" s="1">
        <v>20</v>
      </c>
      <c r="H234" s="1" t="s">
        <v>14</v>
      </c>
      <c r="I234" s="1">
        <v>2</v>
      </c>
      <c r="J234" s="1">
        <v>47307</v>
      </c>
      <c r="K234" s="1">
        <v>34797</v>
      </c>
      <c r="L234" s="1">
        <v>840</v>
      </c>
      <c r="M234" s="1">
        <v>8550</v>
      </c>
      <c r="N234" s="1">
        <v>3120</v>
      </c>
      <c r="O234" s="1">
        <v>80</v>
      </c>
      <c r="P234" s="1">
        <v>78.75</v>
      </c>
      <c r="Q234" s="1">
        <v>52.5</v>
      </c>
      <c r="R234" s="1">
        <v>2</v>
      </c>
      <c r="S234" s="1">
        <v>4</v>
      </c>
      <c r="T234" s="1">
        <v>4</v>
      </c>
      <c r="U234" s="1">
        <v>10</v>
      </c>
      <c r="V234" s="1">
        <v>50</v>
      </c>
      <c r="W234" s="1">
        <v>90</v>
      </c>
      <c r="X234" s="1">
        <v>10</v>
      </c>
      <c r="Y234" s="1">
        <v>55</v>
      </c>
      <c r="Z234" s="1">
        <v>85</v>
      </c>
      <c r="AA234" s="1">
        <v>15</v>
      </c>
      <c r="AB234" s="1">
        <v>54.38</v>
      </c>
      <c r="AC234" s="1">
        <v>90</v>
      </c>
      <c r="AD234" s="1">
        <v>50</v>
      </c>
      <c r="AE234" s="1">
        <v>55</v>
      </c>
      <c r="AF234" s="1">
        <v>54.375</v>
      </c>
      <c r="AG234" s="1">
        <v>2.35</v>
      </c>
      <c r="AH234" s="1">
        <v>1.5</v>
      </c>
      <c r="AI234" s="1">
        <v>1.625</v>
      </c>
      <c r="AJ234" s="1">
        <v>3.5</v>
      </c>
      <c r="AK234" s="1">
        <v>2</v>
      </c>
      <c r="AL234" s="1">
        <v>1.25</v>
      </c>
    </row>
    <row r="235" spans="4:38" x14ac:dyDescent="0.3">
      <c r="D235" s="1">
        <v>10</v>
      </c>
      <c r="E235" s="1">
        <v>8</v>
      </c>
      <c r="F235" s="1" t="s">
        <v>1</v>
      </c>
      <c r="G235" s="1">
        <v>20</v>
      </c>
      <c r="H235" s="1" t="s">
        <v>14</v>
      </c>
      <c r="I235" s="1">
        <v>3</v>
      </c>
      <c r="J235" s="1">
        <v>50821</v>
      </c>
      <c r="K235" s="1">
        <v>41551</v>
      </c>
      <c r="L235" s="1">
        <v>840</v>
      </c>
      <c r="M235" s="1">
        <v>6660</v>
      </c>
      <c r="N235" s="1">
        <v>1770</v>
      </c>
      <c r="O235" s="1">
        <v>80</v>
      </c>
      <c r="P235" s="1">
        <v>85</v>
      </c>
      <c r="Q235" s="1">
        <v>72.5</v>
      </c>
      <c r="R235" s="1">
        <v>2</v>
      </c>
      <c r="S235" s="1">
        <v>4</v>
      </c>
      <c r="T235" s="1">
        <v>4</v>
      </c>
      <c r="U235" s="1">
        <v>10</v>
      </c>
      <c r="V235" s="1">
        <v>50</v>
      </c>
      <c r="W235" s="1">
        <v>90</v>
      </c>
      <c r="X235" s="1">
        <v>10</v>
      </c>
      <c r="Y235" s="1">
        <v>55</v>
      </c>
      <c r="Z235" s="1">
        <v>85</v>
      </c>
      <c r="AA235" s="1">
        <v>15</v>
      </c>
      <c r="AB235" s="1">
        <v>54.38</v>
      </c>
      <c r="AC235" s="1">
        <v>90</v>
      </c>
      <c r="AD235" s="1">
        <v>50</v>
      </c>
      <c r="AE235" s="1">
        <v>55</v>
      </c>
      <c r="AF235" s="1">
        <v>54.375</v>
      </c>
      <c r="AG235" s="1">
        <v>1.6</v>
      </c>
      <c r="AH235" s="1">
        <v>1.5</v>
      </c>
      <c r="AI235" s="1">
        <v>1</v>
      </c>
      <c r="AJ235" s="1">
        <v>2.25</v>
      </c>
      <c r="AK235" s="1">
        <v>1</v>
      </c>
      <c r="AL235" s="1">
        <v>1</v>
      </c>
    </row>
    <row r="236" spans="4:38" x14ac:dyDescent="0.3">
      <c r="D236" s="1">
        <v>10</v>
      </c>
      <c r="E236" s="1">
        <v>8</v>
      </c>
      <c r="F236" s="1" t="s">
        <v>1</v>
      </c>
      <c r="G236" s="1">
        <v>20</v>
      </c>
      <c r="H236" s="1" t="s">
        <v>14</v>
      </c>
      <c r="I236" s="1">
        <v>5</v>
      </c>
      <c r="J236" s="1">
        <v>65346.999999998101</v>
      </c>
      <c r="K236" s="1">
        <v>57066.999999998101</v>
      </c>
      <c r="L236" s="1">
        <v>840</v>
      </c>
      <c r="M236" s="1">
        <v>6660</v>
      </c>
      <c r="N236" s="1">
        <v>780</v>
      </c>
      <c r="O236" s="1">
        <v>80</v>
      </c>
      <c r="P236" s="1">
        <v>85</v>
      </c>
      <c r="Q236" s="1">
        <v>87.5</v>
      </c>
      <c r="R236" s="1">
        <v>2</v>
      </c>
      <c r="S236" s="1">
        <v>4</v>
      </c>
      <c r="T236" s="1">
        <v>4</v>
      </c>
      <c r="U236" s="1">
        <v>10</v>
      </c>
      <c r="V236" s="1">
        <v>50</v>
      </c>
      <c r="W236" s="1">
        <v>90</v>
      </c>
      <c r="X236" s="1">
        <v>10</v>
      </c>
      <c r="Y236" s="1">
        <v>55</v>
      </c>
      <c r="Z236" s="1">
        <v>85</v>
      </c>
      <c r="AA236" s="1">
        <v>15</v>
      </c>
      <c r="AB236" s="1">
        <v>54.38</v>
      </c>
      <c r="AC236" s="1">
        <v>90</v>
      </c>
      <c r="AD236" s="1">
        <v>50</v>
      </c>
      <c r="AE236" s="1">
        <v>55</v>
      </c>
      <c r="AF236" s="1">
        <v>54.375</v>
      </c>
      <c r="AG236" s="1">
        <v>1.2</v>
      </c>
      <c r="AH236" s="1">
        <v>1.5</v>
      </c>
      <c r="AI236" s="1">
        <v>1</v>
      </c>
      <c r="AJ236" s="1">
        <v>1.25</v>
      </c>
      <c r="AK236" s="1">
        <v>1</v>
      </c>
      <c r="AL236" s="1">
        <v>1</v>
      </c>
    </row>
    <row r="237" spans="4:38" x14ac:dyDescent="0.3">
      <c r="D237" s="1">
        <v>10</v>
      </c>
      <c r="E237" s="1">
        <v>8</v>
      </c>
      <c r="F237" s="1" t="s">
        <v>1</v>
      </c>
      <c r="G237" s="1">
        <v>20</v>
      </c>
      <c r="H237" s="1" t="s">
        <v>14</v>
      </c>
      <c r="I237" s="1">
        <v>4</v>
      </c>
      <c r="J237" s="1">
        <v>54052</v>
      </c>
      <c r="K237" s="1">
        <v>42532</v>
      </c>
      <c r="L237" s="1">
        <v>1260</v>
      </c>
      <c r="M237" s="1">
        <v>9480</v>
      </c>
      <c r="N237" s="1">
        <v>780</v>
      </c>
      <c r="O237" s="1">
        <v>70</v>
      </c>
      <c r="P237" s="1">
        <v>68.75</v>
      </c>
      <c r="Q237" s="1">
        <v>87.5</v>
      </c>
      <c r="R237" s="1">
        <v>2</v>
      </c>
      <c r="S237" s="1">
        <v>4</v>
      </c>
      <c r="T237" s="1">
        <v>4</v>
      </c>
      <c r="U237" s="1">
        <v>10</v>
      </c>
      <c r="V237" s="1">
        <v>50</v>
      </c>
      <c r="W237" s="1">
        <v>90</v>
      </c>
      <c r="X237" s="1">
        <v>10</v>
      </c>
      <c r="Y237" s="1">
        <v>55</v>
      </c>
      <c r="Z237" s="1">
        <v>85</v>
      </c>
      <c r="AA237" s="1">
        <v>15</v>
      </c>
      <c r="AB237" s="1">
        <v>54.38</v>
      </c>
      <c r="AC237" s="1">
        <v>90</v>
      </c>
      <c r="AD237" s="1">
        <v>50</v>
      </c>
      <c r="AE237" s="1">
        <v>55</v>
      </c>
      <c r="AF237" s="1">
        <v>54.375</v>
      </c>
      <c r="AG237" s="1">
        <v>1.85</v>
      </c>
      <c r="AH237" s="1">
        <v>2</v>
      </c>
      <c r="AI237" s="1">
        <v>2.375</v>
      </c>
      <c r="AJ237" s="1">
        <v>1.25</v>
      </c>
      <c r="AK237" s="1">
        <v>2.75</v>
      </c>
      <c r="AL237" s="1">
        <v>2</v>
      </c>
    </row>
    <row r="238" spans="4:38" x14ac:dyDescent="0.3">
      <c r="D238" s="1">
        <v>10</v>
      </c>
      <c r="E238" s="1">
        <v>4</v>
      </c>
      <c r="F238" s="1" t="s">
        <v>1</v>
      </c>
      <c r="G238" s="1">
        <v>2</v>
      </c>
      <c r="H238" s="1" t="s">
        <v>14</v>
      </c>
      <c r="I238" s="1">
        <v>0</v>
      </c>
      <c r="J238" s="1">
        <v>34067</v>
      </c>
      <c r="K238" s="1">
        <v>25697</v>
      </c>
      <c r="L238" s="1">
        <v>2730</v>
      </c>
      <c r="M238" s="1">
        <v>4560</v>
      </c>
      <c r="N238" s="1">
        <v>1080</v>
      </c>
      <c r="O238" s="1">
        <v>56.67</v>
      </c>
      <c r="P238" s="1">
        <v>80</v>
      </c>
      <c r="Q238" s="1">
        <v>80</v>
      </c>
      <c r="R238" s="1">
        <v>3</v>
      </c>
      <c r="S238" s="1">
        <v>3</v>
      </c>
      <c r="T238" s="1">
        <v>4</v>
      </c>
      <c r="U238" s="1">
        <v>6.67</v>
      </c>
      <c r="V238" s="1">
        <v>49.17</v>
      </c>
      <c r="W238" s="1">
        <v>83.33</v>
      </c>
      <c r="X238" s="1">
        <v>10</v>
      </c>
      <c r="Y238" s="1">
        <v>52.5</v>
      </c>
      <c r="Z238" s="1">
        <v>90</v>
      </c>
      <c r="AA238" s="1">
        <v>7.5</v>
      </c>
      <c r="AB238" s="1">
        <v>50.63</v>
      </c>
      <c r="AC238" s="1">
        <v>85</v>
      </c>
      <c r="AD238" s="1">
        <v>49.1666666666666</v>
      </c>
      <c r="AE238" s="1">
        <v>52.5</v>
      </c>
      <c r="AF238" s="1">
        <v>50.625</v>
      </c>
      <c r="AG238" s="1">
        <v>1.55</v>
      </c>
      <c r="AH238" s="1">
        <v>2</v>
      </c>
      <c r="AI238" s="1">
        <v>1.5</v>
      </c>
      <c r="AJ238" s="1">
        <v>1.25</v>
      </c>
      <c r="AK238" s="1">
        <v>1</v>
      </c>
      <c r="AL238" s="1">
        <v>2</v>
      </c>
    </row>
    <row r="239" spans="4:38" x14ac:dyDescent="0.3">
      <c r="D239" s="1">
        <v>10</v>
      </c>
      <c r="E239" s="1">
        <v>4</v>
      </c>
      <c r="F239" s="1" t="s">
        <v>1</v>
      </c>
      <c r="G239" s="1">
        <v>2</v>
      </c>
      <c r="H239" s="1" t="s">
        <v>14</v>
      </c>
      <c r="I239" s="1">
        <v>1</v>
      </c>
      <c r="J239" s="1">
        <v>38392.999999999898</v>
      </c>
      <c r="K239" s="1">
        <v>24472.999999999902</v>
      </c>
      <c r="L239" s="1">
        <v>4200</v>
      </c>
      <c r="M239" s="1">
        <v>7260</v>
      </c>
      <c r="N239" s="1">
        <v>2460</v>
      </c>
      <c r="O239" s="1">
        <v>33.33</v>
      </c>
      <c r="P239" s="1">
        <v>71.67</v>
      </c>
      <c r="Q239" s="1">
        <v>65</v>
      </c>
      <c r="R239" s="1">
        <v>3</v>
      </c>
      <c r="S239" s="1">
        <v>3</v>
      </c>
      <c r="T239" s="1">
        <v>4</v>
      </c>
      <c r="U239" s="1">
        <v>6.67</v>
      </c>
      <c r="V239" s="1">
        <v>49.17</v>
      </c>
      <c r="W239" s="1">
        <v>83.33</v>
      </c>
      <c r="X239" s="1">
        <v>10</v>
      </c>
      <c r="Y239" s="1">
        <v>52.5</v>
      </c>
      <c r="Z239" s="1">
        <v>90</v>
      </c>
      <c r="AA239" s="1">
        <v>7.5</v>
      </c>
      <c r="AB239" s="1">
        <v>50.63</v>
      </c>
      <c r="AC239" s="1">
        <v>85</v>
      </c>
      <c r="AD239" s="1">
        <v>49.1666666666666</v>
      </c>
      <c r="AE239" s="1">
        <v>52.5</v>
      </c>
      <c r="AF239" s="1">
        <v>50.625</v>
      </c>
      <c r="AG239" s="1">
        <v>2.0499999999999998</v>
      </c>
      <c r="AH239" s="1">
        <v>2.6666666666666599</v>
      </c>
      <c r="AI239" s="1">
        <v>1.8333333333333299</v>
      </c>
      <c r="AJ239" s="1">
        <v>1.75</v>
      </c>
      <c r="AK239" s="1">
        <v>1.3333333333333299</v>
      </c>
      <c r="AL239" s="1">
        <v>2.3333333333333299</v>
      </c>
    </row>
    <row r="240" spans="4:38" x14ac:dyDescent="0.3">
      <c r="D240" s="1">
        <v>10</v>
      </c>
      <c r="E240" s="1">
        <v>4</v>
      </c>
      <c r="F240" s="1" t="s">
        <v>1</v>
      </c>
      <c r="G240" s="1">
        <v>2</v>
      </c>
      <c r="H240" s="1" t="s">
        <v>14</v>
      </c>
      <c r="I240" s="1">
        <v>2</v>
      </c>
      <c r="J240" s="1">
        <v>36749.9999999996</v>
      </c>
      <c r="K240" s="1">
        <v>28319.9999999996</v>
      </c>
      <c r="L240" s="1">
        <v>1050</v>
      </c>
      <c r="M240" s="1">
        <v>4560</v>
      </c>
      <c r="N240" s="1">
        <v>2820</v>
      </c>
      <c r="O240" s="1">
        <v>83.33</v>
      </c>
      <c r="P240" s="1">
        <v>80</v>
      </c>
      <c r="Q240" s="1">
        <v>57.5</v>
      </c>
      <c r="R240" s="1">
        <v>3</v>
      </c>
      <c r="S240" s="1">
        <v>3</v>
      </c>
      <c r="T240" s="1">
        <v>4</v>
      </c>
      <c r="U240" s="1">
        <v>6.67</v>
      </c>
      <c r="V240" s="1">
        <v>49.17</v>
      </c>
      <c r="W240" s="1">
        <v>83.33</v>
      </c>
      <c r="X240" s="1">
        <v>10</v>
      </c>
      <c r="Y240" s="1">
        <v>52.5</v>
      </c>
      <c r="Z240" s="1">
        <v>90</v>
      </c>
      <c r="AA240" s="1">
        <v>7.5</v>
      </c>
      <c r="AB240" s="1">
        <v>50.63</v>
      </c>
      <c r="AC240" s="1">
        <v>85</v>
      </c>
      <c r="AD240" s="1">
        <v>49.1666666666666</v>
      </c>
      <c r="AE240" s="1">
        <v>52.5</v>
      </c>
      <c r="AF240" s="1">
        <v>50.625</v>
      </c>
      <c r="AG240" s="1">
        <v>1.55</v>
      </c>
      <c r="AH240" s="1">
        <v>1</v>
      </c>
      <c r="AI240" s="1">
        <v>1.5</v>
      </c>
      <c r="AJ240" s="1">
        <v>2</v>
      </c>
      <c r="AK240" s="1">
        <v>1</v>
      </c>
      <c r="AL240" s="1">
        <v>2</v>
      </c>
    </row>
    <row r="241" spans="4:38" x14ac:dyDescent="0.3">
      <c r="D241" s="1">
        <v>10</v>
      </c>
      <c r="E241" s="1">
        <v>4</v>
      </c>
      <c r="F241" s="1" t="s">
        <v>1</v>
      </c>
      <c r="G241" s="1">
        <v>2</v>
      </c>
      <c r="H241" s="1" t="s">
        <v>14</v>
      </c>
      <c r="I241" s="1">
        <v>3</v>
      </c>
      <c r="J241" s="1">
        <v>34067</v>
      </c>
      <c r="K241" s="1">
        <v>25697</v>
      </c>
      <c r="L241" s="1">
        <v>2730</v>
      </c>
      <c r="M241" s="1">
        <v>4560</v>
      </c>
      <c r="N241" s="1">
        <v>1080</v>
      </c>
      <c r="O241" s="1">
        <v>56.67</v>
      </c>
      <c r="P241" s="1">
        <v>80</v>
      </c>
      <c r="Q241" s="1">
        <v>80</v>
      </c>
      <c r="R241" s="1">
        <v>3</v>
      </c>
      <c r="S241" s="1">
        <v>3</v>
      </c>
      <c r="T241" s="1">
        <v>4</v>
      </c>
      <c r="U241" s="1">
        <v>6.67</v>
      </c>
      <c r="V241" s="1">
        <v>49.17</v>
      </c>
      <c r="W241" s="1">
        <v>83.33</v>
      </c>
      <c r="X241" s="1">
        <v>10</v>
      </c>
      <c r="Y241" s="1">
        <v>52.5</v>
      </c>
      <c r="Z241" s="1">
        <v>90</v>
      </c>
      <c r="AA241" s="1">
        <v>7.5</v>
      </c>
      <c r="AB241" s="1">
        <v>50.63</v>
      </c>
      <c r="AC241" s="1">
        <v>85</v>
      </c>
      <c r="AD241" s="1">
        <v>49.1666666666666</v>
      </c>
      <c r="AE241" s="1">
        <v>52.5</v>
      </c>
      <c r="AF241" s="1">
        <v>50.625</v>
      </c>
      <c r="AG241" s="1">
        <v>1.55</v>
      </c>
      <c r="AH241" s="1">
        <v>2</v>
      </c>
      <c r="AI241" s="1">
        <v>1.5</v>
      </c>
      <c r="AJ241" s="1">
        <v>1.25</v>
      </c>
      <c r="AK241" s="1">
        <v>1</v>
      </c>
      <c r="AL241" s="1">
        <v>2</v>
      </c>
    </row>
    <row r="242" spans="4:38" x14ac:dyDescent="0.3">
      <c r="D242" s="1">
        <v>10</v>
      </c>
      <c r="E242" s="1">
        <v>4</v>
      </c>
      <c r="F242" s="1" t="s">
        <v>1</v>
      </c>
      <c r="G242" s="1">
        <v>2</v>
      </c>
      <c r="H242" s="1" t="s">
        <v>14</v>
      </c>
      <c r="I242" s="1">
        <v>4</v>
      </c>
      <c r="J242" s="1">
        <v>36146</v>
      </c>
      <c r="K242" s="1">
        <v>28076</v>
      </c>
      <c r="L242" s="1">
        <v>2730</v>
      </c>
      <c r="M242" s="1">
        <v>4560</v>
      </c>
      <c r="N242" s="1">
        <v>780</v>
      </c>
      <c r="O242" s="1">
        <v>56.67</v>
      </c>
      <c r="P242" s="1">
        <v>80</v>
      </c>
      <c r="Q242" s="1">
        <v>85</v>
      </c>
      <c r="R242" s="1">
        <v>3</v>
      </c>
      <c r="S242" s="1">
        <v>3</v>
      </c>
      <c r="T242" s="1">
        <v>4</v>
      </c>
      <c r="U242" s="1">
        <v>6.67</v>
      </c>
      <c r="V242" s="1">
        <v>49.17</v>
      </c>
      <c r="W242" s="1">
        <v>83.33</v>
      </c>
      <c r="X242" s="1">
        <v>10</v>
      </c>
      <c r="Y242" s="1">
        <v>52.5</v>
      </c>
      <c r="Z242" s="1">
        <v>90</v>
      </c>
      <c r="AA242" s="1">
        <v>7.5</v>
      </c>
      <c r="AB242" s="1">
        <v>50.63</v>
      </c>
      <c r="AC242" s="1">
        <v>85</v>
      </c>
      <c r="AD242" s="1">
        <v>49.1666666666666</v>
      </c>
      <c r="AE242" s="1">
        <v>52.5</v>
      </c>
      <c r="AF242" s="1">
        <v>50.625</v>
      </c>
      <c r="AG242" s="1">
        <v>1.45</v>
      </c>
      <c r="AH242" s="1">
        <v>2</v>
      </c>
      <c r="AI242" s="1">
        <v>1.5</v>
      </c>
      <c r="AJ242" s="1">
        <v>1</v>
      </c>
      <c r="AK242" s="1">
        <v>1</v>
      </c>
      <c r="AL242" s="1">
        <v>2</v>
      </c>
    </row>
    <row r="243" spans="4:38" x14ac:dyDescent="0.3">
      <c r="D243" s="1">
        <v>10</v>
      </c>
      <c r="E243" s="1">
        <v>4</v>
      </c>
      <c r="F243" s="1" t="s">
        <v>1</v>
      </c>
      <c r="G243" s="1">
        <v>2</v>
      </c>
      <c r="H243" s="1" t="s">
        <v>14</v>
      </c>
      <c r="I243" s="1">
        <v>5</v>
      </c>
      <c r="J243" s="1">
        <v>43062</v>
      </c>
      <c r="K243" s="1">
        <v>36672</v>
      </c>
      <c r="L243" s="1">
        <v>1050</v>
      </c>
      <c r="M243" s="1">
        <v>4560</v>
      </c>
      <c r="N243" s="1">
        <v>780</v>
      </c>
      <c r="O243" s="1">
        <v>83.33</v>
      </c>
      <c r="P243" s="1">
        <v>80</v>
      </c>
      <c r="Q243" s="1">
        <v>85</v>
      </c>
      <c r="R243" s="1">
        <v>3</v>
      </c>
      <c r="S243" s="1">
        <v>3</v>
      </c>
      <c r="T243" s="1">
        <v>4</v>
      </c>
      <c r="U243" s="1">
        <v>6.67</v>
      </c>
      <c r="V243" s="1">
        <v>49.17</v>
      </c>
      <c r="W243" s="1">
        <v>83.33</v>
      </c>
      <c r="X243" s="1">
        <v>10</v>
      </c>
      <c r="Y243" s="1">
        <v>52.5</v>
      </c>
      <c r="Z243" s="1">
        <v>90</v>
      </c>
      <c r="AA243" s="1">
        <v>7.5</v>
      </c>
      <c r="AB243" s="1">
        <v>50.63</v>
      </c>
      <c r="AC243" s="1">
        <v>85</v>
      </c>
      <c r="AD243" s="1">
        <v>49.1666666666666</v>
      </c>
      <c r="AE243" s="1">
        <v>52.5</v>
      </c>
      <c r="AF243" s="1">
        <v>50.625</v>
      </c>
      <c r="AG243" s="1">
        <v>1.1499999999999999</v>
      </c>
      <c r="AH243" s="1">
        <v>1</v>
      </c>
      <c r="AI243" s="1">
        <v>1.5</v>
      </c>
      <c r="AJ243" s="1">
        <v>1</v>
      </c>
      <c r="AK243" s="1">
        <v>1</v>
      </c>
      <c r="AL243" s="1">
        <v>2</v>
      </c>
    </row>
    <row r="244" spans="4:38" x14ac:dyDescent="0.3"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</row>
    <row r="245" spans="4:38" x14ac:dyDescent="0.3"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</row>
    <row r="246" spans="4:38" x14ac:dyDescent="0.3"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</row>
    <row r="247" spans="4:38" x14ac:dyDescent="0.3"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</row>
    <row r="248" spans="4:38" x14ac:dyDescent="0.3"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</row>
    <row r="249" spans="4:38" x14ac:dyDescent="0.3"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</row>
    <row r="250" spans="4:38" x14ac:dyDescent="0.3"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</row>
    <row r="251" spans="4:38" x14ac:dyDescent="0.3"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</row>
    <row r="252" spans="4:38" x14ac:dyDescent="0.3"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</row>
    <row r="253" spans="4:38" x14ac:dyDescent="0.3"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</row>
    <row r="254" spans="4:38" x14ac:dyDescent="0.3"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</row>
    <row r="255" spans="4:38" x14ac:dyDescent="0.3"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</row>
    <row r="256" spans="4:38" x14ac:dyDescent="0.3"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</row>
    <row r="257" spans="4:38" x14ac:dyDescent="0.3"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</row>
    <row r="258" spans="4:38" x14ac:dyDescent="0.3"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</row>
    <row r="259" spans="4:38" x14ac:dyDescent="0.3"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</row>
    <row r="260" spans="4:38" x14ac:dyDescent="0.3"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</row>
    <row r="261" spans="4:38" x14ac:dyDescent="0.3"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</row>
    <row r="262" spans="4:38" x14ac:dyDescent="0.3"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</row>
    <row r="263" spans="4:38" x14ac:dyDescent="0.3"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</row>
    <row r="264" spans="4:38" x14ac:dyDescent="0.3"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</row>
    <row r="265" spans="4:38" x14ac:dyDescent="0.3"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</row>
    <row r="266" spans="4:38" x14ac:dyDescent="0.3"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</row>
    <row r="267" spans="4:38" x14ac:dyDescent="0.3"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</row>
    <row r="268" spans="4:38" x14ac:dyDescent="0.3"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</row>
    <row r="269" spans="4:38" x14ac:dyDescent="0.3"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</row>
    <row r="270" spans="4:38" x14ac:dyDescent="0.3"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</row>
    <row r="271" spans="4:38" x14ac:dyDescent="0.3"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</row>
    <row r="272" spans="4:38" x14ac:dyDescent="0.3"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</row>
    <row r="273" spans="4:38" x14ac:dyDescent="0.3"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</row>
    <row r="274" spans="4:38" x14ac:dyDescent="0.3"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</row>
    <row r="275" spans="4:38" x14ac:dyDescent="0.3"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</row>
    <row r="276" spans="4:38" x14ac:dyDescent="0.3"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</row>
    <row r="277" spans="4:38" x14ac:dyDescent="0.3"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</row>
    <row r="278" spans="4:38" x14ac:dyDescent="0.3"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</row>
    <row r="279" spans="4:38" x14ac:dyDescent="0.3"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</row>
    <row r="280" spans="4:38" x14ac:dyDescent="0.3"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</row>
    <row r="281" spans="4:38" x14ac:dyDescent="0.3"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</row>
    <row r="282" spans="4:38" x14ac:dyDescent="0.3"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</row>
    <row r="283" spans="4:38" x14ac:dyDescent="0.3"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</row>
    <row r="284" spans="4:38" x14ac:dyDescent="0.3"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</row>
    <row r="285" spans="4:38" x14ac:dyDescent="0.3"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</row>
    <row r="286" spans="4:38" x14ac:dyDescent="0.3"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</row>
    <row r="287" spans="4:38" x14ac:dyDescent="0.3"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</row>
    <row r="288" spans="4:38" x14ac:dyDescent="0.3"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</row>
    <row r="289" spans="4:38" x14ac:dyDescent="0.3"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</row>
    <row r="290" spans="4:38" x14ac:dyDescent="0.3"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</row>
    <row r="291" spans="4:38" x14ac:dyDescent="0.3"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</row>
    <row r="292" spans="4:38" x14ac:dyDescent="0.3"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</row>
    <row r="293" spans="4:38" x14ac:dyDescent="0.3"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</row>
    <row r="294" spans="4:38" x14ac:dyDescent="0.3"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</row>
    <row r="295" spans="4:38" x14ac:dyDescent="0.3"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</row>
    <row r="296" spans="4:38" x14ac:dyDescent="0.3"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</row>
    <row r="297" spans="4:38" x14ac:dyDescent="0.3"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</row>
    <row r="298" spans="4:38" x14ac:dyDescent="0.3"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</row>
    <row r="299" spans="4:38" x14ac:dyDescent="0.3"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</row>
    <row r="300" spans="4:38" x14ac:dyDescent="0.3"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</row>
    <row r="301" spans="4:38" x14ac:dyDescent="0.3"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</row>
    <row r="302" spans="4:38" x14ac:dyDescent="0.3"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</row>
    <row r="303" spans="4:38" x14ac:dyDescent="0.3"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</row>
    <row r="304" spans="4:38" x14ac:dyDescent="0.3"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</row>
    <row r="305" spans="4:38" x14ac:dyDescent="0.3"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</row>
    <row r="306" spans="4:38" x14ac:dyDescent="0.3"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</row>
    <row r="307" spans="4:38" x14ac:dyDescent="0.3"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</row>
    <row r="308" spans="4:38" x14ac:dyDescent="0.3"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</row>
    <row r="309" spans="4:38" x14ac:dyDescent="0.3"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</row>
    <row r="310" spans="4:38" x14ac:dyDescent="0.3"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</row>
    <row r="311" spans="4:38" x14ac:dyDescent="0.3"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</row>
    <row r="312" spans="4:38" x14ac:dyDescent="0.3"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</row>
    <row r="313" spans="4:38" x14ac:dyDescent="0.3"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</row>
    <row r="314" spans="4:38" x14ac:dyDescent="0.3"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</row>
    <row r="315" spans="4:38" x14ac:dyDescent="0.3"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</row>
    <row r="316" spans="4:38" x14ac:dyDescent="0.3"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</row>
    <row r="317" spans="4:38" x14ac:dyDescent="0.3"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</row>
    <row r="318" spans="4:38" x14ac:dyDescent="0.3"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</row>
    <row r="319" spans="4:38" x14ac:dyDescent="0.3"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</row>
    <row r="320" spans="4:38" x14ac:dyDescent="0.3"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</row>
    <row r="321" spans="4:38" x14ac:dyDescent="0.3"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</row>
    <row r="322" spans="4:38" x14ac:dyDescent="0.3"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</row>
    <row r="323" spans="4:38" x14ac:dyDescent="0.3"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</row>
    <row r="324" spans="4:38" x14ac:dyDescent="0.3"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</row>
    <row r="325" spans="4:38" x14ac:dyDescent="0.3"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</row>
    <row r="326" spans="4:38" x14ac:dyDescent="0.3"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</row>
    <row r="327" spans="4:38" x14ac:dyDescent="0.3"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</row>
    <row r="328" spans="4:38" x14ac:dyDescent="0.3"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</row>
    <row r="329" spans="4:38" x14ac:dyDescent="0.3"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</row>
    <row r="330" spans="4:38" x14ac:dyDescent="0.3"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</row>
    <row r="331" spans="4:38" x14ac:dyDescent="0.3"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</row>
    <row r="332" spans="4:38" x14ac:dyDescent="0.3"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</row>
    <row r="333" spans="4:38" x14ac:dyDescent="0.3"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</row>
    <row r="334" spans="4:38" x14ac:dyDescent="0.3"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</row>
    <row r="335" spans="4:38" x14ac:dyDescent="0.3"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</row>
    <row r="336" spans="4:38" x14ac:dyDescent="0.3"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</row>
    <row r="337" spans="4:38" x14ac:dyDescent="0.3"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</row>
    <row r="338" spans="4:38" x14ac:dyDescent="0.3"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</row>
    <row r="339" spans="4:38" x14ac:dyDescent="0.3"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</row>
    <row r="340" spans="4:38" x14ac:dyDescent="0.3"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</row>
    <row r="341" spans="4:38" x14ac:dyDescent="0.3"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</row>
    <row r="342" spans="4:38" x14ac:dyDescent="0.3"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</row>
    <row r="343" spans="4:38" x14ac:dyDescent="0.3"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</row>
    <row r="344" spans="4:38" x14ac:dyDescent="0.3"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</row>
    <row r="345" spans="4:38" x14ac:dyDescent="0.3"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</row>
    <row r="346" spans="4:38" x14ac:dyDescent="0.3"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</row>
    <row r="347" spans="4:38" x14ac:dyDescent="0.3"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</row>
    <row r="348" spans="4:38" x14ac:dyDescent="0.3"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</row>
    <row r="349" spans="4:38" x14ac:dyDescent="0.3"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</row>
    <row r="350" spans="4:38" x14ac:dyDescent="0.3"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</row>
    <row r="351" spans="4:38" x14ac:dyDescent="0.3"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</row>
    <row r="352" spans="4:38" x14ac:dyDescent="0.3"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</row>
    <row r="353" spans="4:38" x14ac:dyDescent="0.3"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</row>
    <row r="354" spans="4:38" x14ac:dyDescent="0.3"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</row>
    <row r="355" spans="4:38" x14ac:dyDescent="0.3"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</row>
    <row r="356" spans="4:38" x14ac:dyDescent="0.3"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</row>
    <row r="357" spans="4:38" x14ac:dyDescent="0.3"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</row>
    <row r="358" spans="4:38" x14ac:dyDescent="0.3"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</row>
    <row r="359" spans="4:38" x14ac:dyDescent="0.3"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</row>
    <row r="360" spans="4:38" x14ac:dyDescent="0.3"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</row>
    <row r="361" spans="4:38" x14ac:dyDescent="0.3"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</row>
    <row r="362" spans="4:38" x14ac:dyDescent="0.3"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</row>
    <row r="363" spans="4:38" x14ac:dyDescent="0.3"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</row>
    <row r="364" spans="4:38" x14ac:dyDescent="0.3"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</row>
    <row r="365" spans="4:38" x14ac:dyDescent="0.3"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</row>
    <row r="366" spans="4:38" x14ac:dyDescent="0.3"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</row>
    <row r="367" spans="4:38" x14ac:dyDescent="0.3"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</row>
    <row r="368" spans="4:38" x14ac:dyDescent="0.3"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</row>
    <row r="369" spans="4:38" x14ac:dyDescent="0.3"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</row>
    <row r="370" spans="4:38" x14ac:dyDescent="0.3"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</row>
    <row r="371" spans="4:38" x14ac:dyDescent="0.3"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</row>
    <row r="372" spans="4:38" x14ac:dyDescent="0.3"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</row>
    <row r="373" spans="4:38" x14ac:dyDescent="0.3"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</row>
    <row r="374" spans="4:38" x14ac:dyDescent="0.3"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</row>
    <row r="375" spans="4:38" x14ac:dyDescent="0.3"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</row>
    <row r="376" spans="4:38" x14ac:dyDescent="0.3"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</row>
    <row r="377" spans="4:38" x14ac:dyDescent="0.3"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</row>
    <row r="378" spans="4:38" x14ac:dyDescent="0.3"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</row>
    <row r="379" spans="4:38" x14ac:dyDescent="0.3"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</row>
    <row r="380" spans="4:38" x14ac:dyDescent="0.3"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</row>
    <row r="381" spans="4:38" x14ac:dyDescent="0.3"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</row>
    <row r="382" spans="4:38" x14ac:dyDescent="0.3"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</row>
    <row r="383" spans="4:38" x14ac:dyDescent="0.3"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</row>
    <row r="384" spans="4:38" x14ac:dyDescent="0.3"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</row>
    <row r="385" spans="4:38" x14ac:dyDescent="0.3"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</row>
    <row r="386" spans="4:38" x14ac:dyDescent="0.3"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</row>
    <row r="387" spans="4:38" x14ac:dyDescent="0.3"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</row>
    <row r="388" spans="4:38" x14ac:dyDescent="0.3"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</row>
    <row r="389" spans="4:38" x14ac:dyDescent="0.3"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</row>
    <row r="390" spans="4:38" x14ac:dyDescent="0.3"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</row>
    <row r="391" spans="4:38" x14ac:dyDescent="0.3"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</row>
    <row r="392" spans="4:38" x14ac:dyDescent="0.3"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</row>
    <row r="393" spans="4:38" x14ac:dyDescent="0.3"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</row>
    <row r="394" spans="4:38" x14ac:dyDescent="0.3"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</row>
    <row r="395" spans="4:38" x14ac:dyDescent="0.3"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</row>
    <row r="396" spans="4:38" x14ac:dyDescent="0.3"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</row>
    <row r="397" spans="4:38" x14ac:dyDescent="0.3"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</row>
    <row r="398" spans="4:38" x14ac:dyDescent="0.3"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</row>
    <row r="399" spans="4:38" x14ac:dyDescent="0.3"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</row>
    <row r="400" spans="4:38" x14ac:dyDescent="0.3"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</row>
    <row r="401" spans="4:38" x14ac:dyDescent="0.3"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</row>
    <row r="402" spans="4:38" x14ac:dyDescent="0.3"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</row>
    <row r="403" spans="4:38" x14ac:dyDescent="0.3"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</row>
    <row r="404" spans="4:38" x14ac:dyDescent="0.3"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</row>
    <row r="405" spans="4:38" x14ac:dyDescent="0.3"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</row>
    <row r="406" spans="4:38" x14ac:dyDescent="0.3"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</row>
    <row r="407" spans="4:38" x14ac:dyDescent="0.3"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</row>
    <row r="408" spans="4:38" x14ac:dyDescent="0.3"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</row>
    <row r="409" spans="4:38" x14ac:dyDescent="0.3"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</row>
    <row r="410" spans="4:38" x14ac:dyDescent="0.3"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</row>
    <row r="411" spans="4:38" x14ac:dyDescent="0.3"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</row>
    <row r="412" spans="4:38" x14ac:dyDescent="0.3"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</row>
    <row r="413" spans="4:38" x14ac:dyDescent="0.3"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</row>
    <row r="414" spans="4:38" x14ac:dyDescent="0.3"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</row>
    <row r="415" spans="4:38" x14ac:dyDescent="0.3"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</row>
    <row r="416" spans="4:38" x14ac:dyDescent="0.3"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</row>
    <row r="417" spans="4:38" x14ac:dyDescent="0.3"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</row>
    <row r="418" spans="4:38" x14ac:dyDescent="0.3"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</row>
    <row r="419" spans="4:38" x14ac:dyDescent="0.3"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</row>
    <row r="420" spans="4:38" x14ac:dyDescent="0.3"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</row>
    <row r="421" spans="4:38" x14ac:dyDescent="0.3"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</row>
    <row r="422" spans="4:38" x14ac:dyDescent="0.3"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</row>
    <row r="423" spans="4:38" x14ac:dyDescent="0.3"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</row>
    <row r="424" spans="4:38" x14ac:dyDescent="0.3"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</row>
    <row r="425" spans="4:38" x14ac:dyDescent="0.3"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</row>
    <row r="426" spans="4:38" x14ac:dyDescent="0.3"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</row>
    <row r="427" spans="4:38" x14ac:dyDescent="0.3"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</row>
    <row r="428" spans="4:38" x14ac:dyDescent="0.3"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</row>
    <row r="429" spans="4:38" x14ac:dyDescent="0.3"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</row>
    <row r="430" spans="4:38" x14ac:dyDescent="0.3"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</row>
    <row r="431" spans="4:38" x14ac:dyDescent="0.3"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</row>
    <row r="432" spans="4:38" x14ac:dyDescent="0.3"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</row>
    <row r="433" spans="4:38" x14ac:dyDescent="0.3"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</row>
    <row r="434" spans="4:38" x14ac:dyDescent="0.3"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</row>
    <row r="435" spans="4:38" x14ac:dyDescent="0.3"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</row>
    <row r="436" spans="4:38" x14ac:dyDescent="0.3"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</row>
    <row r="437" spans="4:38" x14ac:dyDescent="0.3"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</row>
    <row r="438" spans="4:38" x14ac:dyDescent="0.3"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</row>
    <row r="439" spans="4:38" x14ac:dyDescent="0.3"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</row>
    <row r="440" spans="4:38" x14ac:dyDescent="0.3"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</row>
    <row r="441" spans="4:38" x14ac:dyDescent="0.3"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</row>
    <row r="442" spans="4:38" x14ac:dyDescent="0.3"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</row>
    <row r="443" spans="4:38" x14ac:dyDescent="0.3"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</row>
    <row r="444" spans="4:38" x14ac:dyDescent="0.3"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</row>
    <row r="445" spans="4:38" x14ac:dyDescent="0.3"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</row>
    <row r="446" spans="4:38" x14ac:dyDescent="0.3"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</row>
    <row r="447" spans="4:38" x14ac:dyDescent="0.3"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</row>
    <row r="448" spans="4:38" x14ac:dyDescent="0.3"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</row>
    <row r="449" spans="4:38" x14ac:dyDescent="0.3"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</row>
    <row r="450" spans="4:38" x14ac:dyDescent="0.3"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</row>
    <row r="451" spans="4:38" x14ac:dyDescent="0.3"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</row>
    <row r="452" spans="4:38" x14ac:dyDescent="0.3"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</row>
    <row r="453" spans="4:38" x14ac:dyDescent="0.3"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</row>
    <row r="454" spans="4:38" x14ac:dyDescent="0.3"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</row>
    <row r="455" spans="4:38" x14ac:dyDescent="0.3"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</row>
    <row r="456" spans="4:38" x14ac:dyDescent="0.3"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</row>
    <row r="457" spans="4:38" x14ac:dyDescent="0.3"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</row>
    <row r="458" spans="4:38" x14ac:dyDescent="0.3"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</row>
    <row r="459" spans="4:38" x14ac:dyDescent="0.3"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</row>
    <row r="460" spans="4:38" x14ac:dyDescent="0.3"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</row>
    <row r="461" spans="4:38" x14ac:dyDescent="0.3"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</row>
    <row r="462" spans="4:38" x14ac:dyDescent="0.3"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</row>
    <row r="463" spans="4:38" x14ac:dyDescent="0.3"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</row>
    <row r="464" spans="4:38" x14ac:dyDescent="0.3"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</row>
    <row r="465" spans="4:38" x14ac:dyDescent="0.3"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</row>
    <row r="466" spans="4:38" x14ac:dyDescent="0.3"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</row>
    <row r="467" spans="4:38" x14ac:dyDescent="0.3"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</row>
    <row r="468" spans="4:38" x14ac:dyDescent="0.3"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</row>
    <row r="469" spans="4:38" x14ac:dyDescent="0.3"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</row>
    <row r="470" spans="4:38" x14ac:dyDescent="0.3"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</row>
    <row r="471" spans="4:38" x14ac:dyDescent="0.3"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</row>
    <row r="472" spans="4:38" x14ac:dyDescent="0.3"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</row>
    <row r="473" spans="4:38" x14ac:dyDescent="0.3"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</row>
    <row r="474" spans="4:38" x14ac:dyDescent="0.3"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</row>
    <row r="475" spans="4:38" x14ac:dyDescent="0.3"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</row>
    <row r="476" spans="4:38" x14ac:dyDescent="0.3"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</row>
    <row r="477" spans="4:38" x14ac:dyDescent="0.3"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</row>
    <row r="478" spans="4:38" x14ac:dyDescent="0.3"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</row>
    <row r="479" spans="4:38" x14ac:dyDescent="0.3"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</row>
    <row r="480" spans="4:38" x14ac:dyDescent="0.3"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</row>
    <row r="481" spans="4:38" x14ac:dyDescent="0.3"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</row>
    <row r="482" spans="4:38" x14ac:dyDescent="0.3"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</row>
    <row r="483" spans="4:38" x14ac:dyDescent="0.3"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</row>
    <row r="484" spans="4:38" x14ac:dyDescent="0.3"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</row>
    <row r="485" spans="4:38" x14ac:dyDescent="0.3"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</row>
    <row r="486" spans="4:38" x14ac:dyDescent="0.3"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</row>
    <row r="487" spans="4:38" x14ac:dyDescent="0.3"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</row>
    <row r="488" spans="4:38" x14ac:dyDescent="0.3"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</row>
    <row r="489" spans="4:38" x14ac:dyDescent="0.3"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</row>
    <row r="490" spans="4:38" x14ac:dyDescent="0.3"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</row>
    <row r="491" spans="4:38" x14ac:dyDescent="0.3"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</row>
    <row r="492" spans="4:38" x14ac:dyDescent="0.3"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</row>
    <row r="493" spans="4:38" x14ac:dyDescent="0.3"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</row>
    <row r="494" spans="4:38" x14ac:dyDescent="0.3"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</row>
    <row r="495" spans="4:38" x14ac:dyDescent="0.3"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</row>
    <row r="496" spans="4:38" x14ac:dyDescent="0.3"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</row>
    <row r="497" spans="4:38" x14ac:dyDescent="0.3"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</row>
    <row r="498" spans="4:38" x14ac:dyDescent="0.3"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</row>
    <row r="499" spans="4:38" x14ac:dyDescent="0.3"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</row>
    <row r="500" spans="4:38" x14ac:dyDescent="0.3"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</row>
    <row r="501" spans="4:38" x14ac:dyDescent="0.3"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</row>
    <row r="502" spans="4:38" x14ac:dyDescent="0.3"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</row>
    <row r="503" spans="4:38" x14ac:dyDescent="0.3"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</row>
    <row r="504" spans="4:38" x14ac:dyDescent="0.3"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</row>
    <row r="505" spans="4:38" x14ac:dyDescent="0.3"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</row>
    <row r="506" spans="4:38" x14ac:dyDescent="0.3"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</row>
    <row r="507" spans="4:38" x14ac:dyDescent="0.3"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</row>
    <row r="508" spans="4:38" x14ac:dyDescent="0.3"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</row>
    <row r="509" spans="4:38" x14ac:dyDescent="0.3"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</row>
    <row r="510" spans="4:38" x14ac:dyDescent="0.3"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</row>
    <row r="511" spans="4:38" x14ac:dyDescent="0.3"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</row>
    <row r="512" spans="4:38" x14ac:dyDescent="0.3"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</row>
    <row r="513" spans="4:38" x14ac:dyDescent="0.3"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</row>
    <row r="514" spans="4:38" x14ac:dyDescent="0.3"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</row>
    <row r="515" spans="4:38" x14ac:dyDescent="0.3"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</row>
    <row r="516" spans="4:38" x14ac:dyDescent="0.3"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</row>
    <row r="517" spans="4:38" x14ac:dyDescent="0.3"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</row>
    <row r="518" spans="4:38" x14ac:dyDescent="0.3"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</row>
    <row r="519" spans="4:38" x14ac:dyDescent="0.3"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</row>
    <row r="520" spans="4:38" x14ac:dyDescent="0.3"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</row>
    <row r="521" spans="4:38" x14ac:dyDescent="0.3"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</row>
    <row r="522" spans="4:38" x14ac:dyDescent="0.3"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</row>
    <row r="523" spans="4:38" x14ac:dyDescent="0.3"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</row>
    <row r="524" spans="4:38" x14ac:dyDescent="0.3"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</row>
    <row r="525" spans="4:38" x14ac:dyDescent="0.3"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</row>
    <row r="526" spans="4:38" x14ac:dyDescent="0.3"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</row>
    <row r="527" spans="4:38" x14ac:dyDescent="0.3"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</row>
    <row r="528" spans="4:38" x14ac:dyDescent="0.3"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</row>
    <row r="529" spans="4:38" x14ac:dyDescent="0.3"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</row>
    <row r="530" spans="4:38" x14ac:dyDescent="0.3"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</row>
    <row r="531" spans="4:38" x14ac:dyDescent="0.3"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</row>
    <row r="532" spans="4:38" x14ac:dyDescent="0.3"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</row>
    <row r="533" spans="4:38" x14ac:dyDescent="0.3"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</row>
    <row r="534" spans="4:38" x14ac:dyDescent="0.3"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</row>
    <row r="535" spans="4:38" x14ac:dyDescent="0.3"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</row>
    <row r="536" spans="4:38" x14ac:dyDescent="0.3"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</row>
    <row r="537" spans="4:38" x14ac:dyDescent="0.3"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</row>
    <row r="538" spans="4:38" x14ac:dyDescent="0.3"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</row>
    <row r="539" spans="4:38" x14ac:dyDescent="0.3"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</row>
    <row r="540" spans="4:38" x14ac:dyDescent="0.3"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</row>
    <row r="541" spans="4:38" x14ac:dyDescent="0.3"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</row>
    <row r="542" spans="4:38" x14ac:dyDescent="0.3"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</row>
    <row r="543" spans="4:38" x14ac:dyDescent="0.3"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</row>
    <row r="544" spans="4:38" x14ac:dyDescent="0.3"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</row>
    <row r="545" spans="4:38" x14ac:dyDescent="0.3"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</row>
    <row r="546" spans="4:38" x14ac:dyDescent="0.3"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</row>
    <row r="547" spans="4:38" x14ac:dyDescent="0.3"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</row>
    <row r="548" spans="4:38" x14ac:dyDescent="0.3"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</row>
    <row r="549" spans="4:38" x14ac:dyDescent="0.3"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</row>
    <row r="550" spans="4:38" x14ac:dyDescent="0.3"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</row>
    <row r="551" spans="4:38" x14ac:dyDescent="0.3"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</row>
    <row r="552" spans="4:38" x14ac:dyDescent="0.3"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</row>
    <row r="553" spans="4:38" x14ac:dyDescent="0.3"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</row>
    <row r="554" spans="4:38" x14ac:dyDescent="0.3"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</row>
    <row r="555" spans="4:38" x14ac:dyDescent="0.3"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</row>
    <row r="556" spans="4:38" x14ac:dyDescent="0.3"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</row>
    <row r="557" spans="4:38" x14ac:dyDescent="0.3"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</row>
    <row r="558" spans="4:38" x14ac:dyDescent="0.3"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</row>
    <row r="559" spans="4:38" x14ac:dyDescent="0.3"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</row>
    <row r="560" spans="4:38" x14ac:dyDescent="0.3"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</row>
    <row r="561" spans="4:38" x14ac:dyDescent="0.3"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</row>
    <row r="562" spans="4:38" x14ac:dyDescent="0.3"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</row>
    <row r="563" spans="4:38" x14ac:dyDescent="0.3"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</row>
    <row r="564" spans="4:38" x14ac:dyDescent="0.3"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</row>
    <row r="565" spans="4:38" x14ac:dyDescent="0.3"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</row>
    <row r="566" spans="4:38" x14ac:dyDescent="0.3"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</row>
    <row r="567" spans="4:38" x14ac:dyDescent="0.3"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</row>
    <row r="568" spans="4:38" x14ac:dyDescent="0.3"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</row>
    <row r="569" spans="4:38" x14ac:dyDescent="0.3"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</row>
    <row r="570" spans="4:38" x14ac:dyDescent="0.3"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</row>
    <row r="571" spans="4:38" x14ac:dyDescent="0.3"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</row>
    <row r="572" spans="4:38" x14ac:dyDescent="0.3"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</row>
    <row r="573" spans="4:38" x14ac:dyDescent="0.3"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</row>
    <row r="574" spans="4:38" x14ac:dyDescent="0.3"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</row>
    <row r="575" spans="4:38" x14ac:dyDescent="0.3"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</row>
    <row r="576" spans="4:38" x14ac:dyDescent="0.3"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</row>
    <row r="577" spans="4:38" x14ac:dyDescent="0.3"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</row>
    <row r="578" spans="4:38" x14ac:dyDescent="0.3"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</row>
    <row r="579" spans="4:38" x14ac:dyDescent="0.3"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</row>
    <row r="580" spans="4:38" x14ac:dyDescent="0.3"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</row>
    <row r="581" spans="4:38" x14ac:dyDescent="0.3"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</row>
    <row r="582" spans="4:38" x14ac:dyDescent="0.3"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</row>
    <row r="583" spans="4:38" x14ac:dyDescent="0.3"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</row>
    <row r="584" spans="4:38" x14ac:dyDescent="0.3"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</row>
    <row r="585" spans="4:38" x14ac:dyDescent="0.3"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</row>
    <row r="586" spans="4:38" x14ac:dyDescent="0.3"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</row>
    <row r="587" spans="4:38" x14ac:dyDescent="0.3"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</row>
    <row r="588" spans="4:38" x14ac:dyDescent="0.3"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</row>
    <row r="589" spans="4:38" x14ac:dyDescent="0.3"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</row>
    <row r="590" spans="4:38" x14ac:dyDescent="0.3"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</row>
    <row r="591" spans="4:38" x14ac:dyDescent="0.3"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</row>
    <row r="592" spans="4:38" x14ac:dyDescent="0.3"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</row>
    <row r="593" spans="4:38" x14ac:dyDescent="0.3"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</row>
    <row r="594" spans="4:38" x14ac:dyDescent="0.3"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</row>
    <row r="595" spans="4:38" x14ac:dyDescent="0.3"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</row>
    <row r="596" spans="4:38" x14ac:dyDescent="0.3"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</row>
    <row r="597" spans="4:38" x14ac:dyDescent="0.3"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</row>
    <row r="598" spans="4:38" x14ac:dyDescent="0.3"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</row>
    <row r="599" spans="4:38" x14ac:dyDescent="0.3"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</row>
    <row r="600" spans="4:38" x14ac:dyDescent="0.3"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</row>
    <row r="601" spans="4:38" x14ac:dyDescent="0.3"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</row>
    <row r="602" spans="4:38" x14ac:dyDescent="0.3"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</row>
    <row r="603" spans="4:38" x14ac:dyDescent="0.3"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</row>
    <row r="712" spans="10:10" x14ac:dyDescent="0.3">
      <c r="J712" s="42"/>
    </row>
  </sheetData>
  <mergeCells count="6">
    <mergeCell ref="AU34:AW34"/>
    <mergeCell ref="U2:W2"/>
    <mergeCell ref="X2:Z2"/>
    <mergeCell ref="AA2:AC2"/>
    <mergeCell ref="AO34:AQ34"/>
    <mergeCell ref="AR34:AT34"/>
  </mergeCells>
  <conditionalFormatting sqref="I4:I603">
    <cfRule type="cellIs" dxfId="47" priority="1" operator="equal">
      <formula>4</formula>
    </cfRule>
    <cfRule type="cellIs" dxfId="46" priority="2" operator="equal">
      <formula>3</formula>
    </cfRule>
    <cfRule type="cellIs" dxfId="45" priority="3" operator="equal">
      <formula>2</formula>
    </cfRule>
    <cfRule type="cellIs" dxfId="44" priority="4" operator="equal">
      <formula>5</formula>
    </cfRule>
    <cfRule type="cellIs" dxfId="43" priority="5" operator="equal">
      <formula>1</formula>
    </cfRule>
    <cfRule type="cellIs" dxfId="42" priority="6" operator="equal">
      <formula>0</formula>
    </cfRule>
  </conditionalFormatting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54555A-5E18-46CD-9445-D164AE8F1C94}">
  <sheetPr>
    <tabColor theme="4" tint="-0.249977111117893"/>
  </sheetPr>
  <dimension ref="D1:BU712"/>
  <sheetViews>
    <sheetView topLeftCell="AO1" workbookViewId="0">
      <selection activeCell="BQ12" sqref="BQ12"/>
    </sheetView>
  </sheetViews>
  <sheetFormatPr defaultColWidth="13.21875" defaultRowHeight="14.4" x14ac:dyDescent="0.3"/>
  <cols>
    <col min="4" max="4" width="13.77734375" bestFit="1" customWidth="1"/>
    <col min="5" max="5" width="11.6640625" bestFit="1" customWidth="1"/>
    <col min="6" max="7" width="11.6640625" customWidth="1"/>
    <col min="8" max="8" width="8.33203125" bestFit="1" customWidth="1"/>
    <col min="9" max="9" width="9.109375" style="15" bestFit="1" customWidth="1"/>
    <col min="10" max="12" width="13.33203125" bestFit="1" customWidth="1"/>
    <col min="13" max="13" width="13.33203125" style="41" bestFit="1" customWidth="1"/>
    <col min="14" max="14" width="13.33203125" style="15" bestFit="1" customWidth="1"/>
    <col min="15" max="15" width="13.33203125" bestFit="1" customWidth="1"/>
    <col min="16" max="16" width="13.33203125" style="41" bestFit="1" customWidth="1"/>
    <col min="17" max="17" width="13.33203125" style="15" bestFit="1" customWidth="1"/>
    <col min="18" max="18" width="11.109375" bestFit="1" customWidth="1"/>
    <col min="19" max="19" width="11.109375" style="41" bestFit="1" customWidth="1"/>
    <col min="20" max="20" width="11.109375" style="15" bestFit="1" customWidth="1"/>
    <col min="21" max="26" width="11.109375" customWidth="1"/>
    <col min="27" max="27" width="11.109375" bestFit="1" customWidth="1"/>
    <col min="28" max="28" width="12.77734375" style="41" bestFit="1" customWidth="1"/>
    <col min="29" max="29" width="11.5546875" style="15" bestFit="1" customWidth="1"/>
    <col min="30" max="32" width="13.88671875" bestFit="1" customWidth="1"/>
    <col min="33" max="33" width="19.33203125" bestFit="1" customWidth="1"/>
    <col min="34" max="34" width="14.109375" bestFit="1" customWidth="1"/>
    <col min="35" max="35" width="14.109375" style="41" bestFit="1" customWidth="1"/>
    <col min="36" max="36" width="14.109375" style="15" bestFit="1" customWidth="1"/>
    <col min="37" max="37" width="22.109375" bestFit="1" customWidth="1"/>
    <col min="38" max="38" width="22.5546875" bestFit="1" customWidth="1"/>
    <col min="40" max="40" width="17.88671875" bestFit="1" customWidth="1"/>
    <col min="41" max="41" width="13.77734375" bestFit="1" customWidth="1"/>
    <col min="42" max="42" width="9.21875" bestFit="1" customWidth="1"/>
    <col min="43" max="43" width="13" bestFit="1" customWidth="1"/>
    <col min="44" max="44" width="9.77734375" bestFit="1" customWidth="1"/>
    <col min="45" max="45" width="9.6640625" bestFit="1" customWidth="1"/>
    <col min="46" max="47" width="10.77734375" bestFit="1" customWidth="1"/>
    <col min="48" max="48" width="9.77734375" bestFit="1" customWidth="1"/>
    <col min="49" max="49" width="7.109375" customWidth="1"/>
    <col min="50" max="51" width="10.77734375" bestFit="1" customWidth="1"/>
    <col min="52" max="52" width="9.33203125" bestFit="1" customWidth="1"/>
    <col min="53" max="53" width="9.77734375" bestFit="1" customWidth="1"/>
    <col min="54" max="54" width="10" bestFit="1" customWidth="1"/>
    <col min="55" max="55" width="9.33203125" bestFit="1" customWidth="1"/>
    <col min="56" max="56" width="8.21875" bestFit="1" customWidth="1"/>
    <col min="57" max="57" width="6.5546875" customWidth="1"/>
    <col min="58" max="58" width="9.33203125" bestFit="1" customWidth="1"/>
    <col min="59" max="59" width="8.21875" bestFit="1" customWidth="1"/>
    <col min="60" max="60" width="10" bestFit="1" customWidth="1"/>
    <col min="61" max="61" width="9.44140625" bestFit="1" customWidth="1"/>
    <col min="62" max="62" width="10.5546875" bestFit="1" customWidth="1"/>
    <col min="63" max="63" width="9.33203125" bestFit="1" customWidth="1"/>
    <col min="64" max="64" width="8.88671875" bestFit="1" customWidth="1"/>
    <col min="65" max="65" width="10" bestFit="1" customWidth="1"/>
    <col min="66" max="66" width="10.5546875" bestFit="1" customWidth="1"/>
    <col min="67" max="67" width="8.21875" bestFit="1" customWidth="1"/>
    <col min="68" max="68" width="10" bestFit="1" customWidth="1"/>
    <col min="69" max="70" width="9.33203125" bestFit="1" customWidth="1"/>
    <col min="71" max="71" width="10" bestFit="1" customWidth="1"/>
  </cols>
  <sheetData>
    <row r="1" spans="4:73" x14ac:dyDescent="0.3">
      <c r="I1"/>
      <c r="M1"/>
      <c r="N1"/>
      <c r="P1"/>
      <c r="Q1"/>
      <c r="S1"/>
      <c r="T1"/>
      <c r="AB1"/>
      <c r="AC1"/>
      <c r="AI1"/>
      <c r="AJ1"/>
    </row>
    <row r="2" spans="4:73" x14ac:dyDescent="0.3">
      <c r="I2"/>
      <c r="M2"/>
      <c r="N2"/>
      <c r="P2"/>
      <c r="Q2"/>
      <c r="S2"/>
      <c r="T2"/>
      <c r="U2" s="50" t="s">
        <v>0</v>
      </c>
      <c r="V2" s="50"/>
      <c r="W2" s="50"/>
      <c r="X2" s="50" t="s">
        <v>2</v>
      </c>
      <c r="Y2" s="50"/>
      <c r="Z2" s="50"/>
      <c r="AA2" s="50" t="s">
        <v>3</v>
      </c>
      <c r="AB2" s="50"/>
      <c r="AC2" s="50"/>
      <c r="AI2"/>
      <c r="AJ2"/>
    </row>
    <row r="3" spans="4:73" x14ac:dyDescent="0.3">
      <c r="D3" s="9" t="s">
        <v>46</v>
      </c>
      <c r="E3" s="9" t="s">
        <v>5</v>
      </c>
      <c r="F3" s="9" t="s">
        <v>47</v>
      </c>
      <c r="G3" s="9" t="s">
        <v>6</v>
      </c>
      <c r="H3" s="9" t="s">
        <v>18</v>
      </c>
      <c r="I3" s="9" t="s">
        <v>17</v>
      </c>
      <c r="J3" s="8" t="s">
        <v>7</v>
      </c>
      <c r="K3" s="9" t="s">
        <v>19</v>
      </c>
      <c r="L3" s="9" t="s">
        <v>0</v>
      </c>
      <c r="M3" s="9" t="s">
        <v>2</v>
      </c>
      <c r="N3" s="10" t="s">
        <v>3</v>
      </c>
      <c r="O3" s="8" t="s">
        <v>20</v>
      </c>
      <c r="P3" s="9" t="s">
        <v>21</v>
      </c>
      <c r="Q3" s="10" t="s">
        <v>22</v>
      </c>
      <c r="R3" s="8" t="s">
        <v>23</v>
      </c>
      <c r="S3" s="9" t="s">
        <v>24</v>
      </c>
      <c r="T3" s="10" t="s">
        <v>25</v>
      </c>
      <c r="U3" s="8" t="s">
        <v>26</v>
      </c>
      <c r="V3" s="9" t="s">
        <v>27</v>
      </c>
      <c r="W3" s="10" t="s">
        <v>28</v>
      </c>
      <c r="X3" s="8" t="s">
        <v>26</v>
      </c>
      <c r="Y3" s="9" t="s">
        <v>27</v>
      </c>
      <c r="Z3" s="10" t="s">
        <v>28</v>
      </c>
      <c r="AA3" s="8" t="s">
        <v>26</v>
      </c>
      <c r="AB3" s="9" t="s">
        <v>27</v>
      </c>
      <c r="AC3" s="10" t="s">
        <v>28</v>
      </c>
      <c r="AD3" s="9" t="s">
        <v>29</v>
      </c>
      <c r="AE3" s="9" t="s">
        <v>30</v>
      </c>
      <c r="AF3" s="9" t="s">
        <v>31</v>
      </c>
      <c r="AG3" s="8" t="s">
        <v>32</v>
      </c>
      <c r="AH3" s="9" t="s">
        <v>33</v>
      </c>
      <c r="AI3" s="9" t="s">
        <v>34</v>
      </c>
      <c r="AJ3" s="10" t="s">
        <v>35</v>
      </c>
      <c r="AK3" s="9" t="s">
        <v>36</v>
      </c>
      <c r="AL3" s="9" t="s">
        <v>37</v>
      </c>
      <c r="AN3">
        <v>10</v>
      </c>
      <c r="AO3" s="20">
        <v>1</v>
      </c>
      <c r="AU3" s="21"/>
      <c r="AV3" s="21"/>
      <c r="AW3" s="21"/>
      <c r="AX3" s="21"/>
      <c r="AY3" s="21"/>
      <c r="AZ3" s="21" t="s">
        <v>48</v>
      </c>
      <c r="BA3" s="21"/>
      <c r="BB3" s="21"/>
      <c r="BC3" s="21"/>
      <c r="BD3" s="21"/>
      <c r="BE3" s="21"/>
      <c r="BI3" s="22"/>
      <c r="BJ3" s="22" t="s">
        <v>38</v>
      </c>
      <c r="BK3" s="22"/>
      <c r="BL3" s="22"/>
      <c r="BM3" s="22"/>
      <c r="BN3" s="22"/>
    </row>
    <row r="4" spans="4:73" x14ac:dyDescent="0.3">
      <c r="D4" s="1">
        <v>10</v>
      </c>
      <c r="E4" s="1">
        <v>4</v>
      </c>
      <c r="F4" s="1" t="s">
        <v>3</v>
      </c>
      <c r="G4" s="1">
        <v>1</v>
      </c>
      <c r="H4" s="1" t="s">
        <v>14</v>
      </c>
      <c r="I4" s="1">
        <v>0</v>
      </c>
      <c r="J4" s="1">
        <v>34158</v>
      </c>
      <c r="K4" s="1">
        <v>31068</v>
      </c>
      <c r="L4" s="1">
        <v>0</v>
      </c>
      <c r="M4" s="1">
        <v>0</v>
      </c>
      <c r="N4" s="1">
        <v>3090</v>
      </c>
      <c r="O4" s="1">
        <v>0</v>
      </c>
      <c r="P4" s="1">
        <v>0</v>
      </c>
      <c r="Q4" s="1">
        <v>83</v>
      </c>
      <c r="R4" s="1">
        <v>0</v>
      </c>
      <c r="S4" s="1">
        <v>0</v>
      </c>
      <c r="T4" s="1">
        <v>10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12</v>
      </c>
      <c r="AB4" s="1">
        <v>50.75</v>
      </c>
      <c r="AC4" s="1">
        <v>89</v>
      </c>
      <c r="AD4" s="1">
        <v>0</v>
      </c>
      <c r="AE4" s="1">
        <v>0</v>
      </c>
      <c r="AF4" s="1">
        <v>50.75</v>
      </c>
      <c r="AG4" s="1">
        <v>1.3</v>
      </c>
      <c r="AH4" s="1">
        <v>0</v>
      </c>
      <c r="AI4" s="1">
        <v>0</v>
      </c>
      <c r="AJ4" s="1">
        <v>1.3</v>
      </c>
      <c r="AK4" s="1">
        <v>0</v>
      </c>
      <c r="AL4" s="1">
        <v>0</v>
      </c>
      <c r="AW4" s="16" t="s">
        <v>49</v>
      </c>
      <c r="AX4" s="16" t="s">
        <v>19</v>
      </c>
      <c r="AY4" s="16" t="s">
        <v>0</v>
      </c>
      <c r="AZ4" s="16" t="s">
        <v>2</v>
      </c>
      <c r="BA4" s="16" t="s">
        <v>3</v>
      </c>
      <c r="BB4" s="16" t="s">
        <v>50</v>
      </c>
      <c r="BC4" s="23" t="s">
        <v>51</v>
      </c>
      <c r="BD4" s="16" t="s">
        <v>52</v>
      </c>
      <c r="BE4" s="16" t="s">
        <v>53</v>
      </c>
      <c r="BI4" s="16" t="s">
        <v>33</v>
      </c>
      <c r="BJ4" s="16" t="s">
        <v>34</v>
      </c>
      <c r="BK4" s="16" t="s">
        <v>35</v>
      </c>
      <c r="BL4" s="16" t="s">
        <v>54</v>
      </c>
      <c r="BM4" s="16" t="s">
        <v>55</v>
      </c>
    </row>
    <row r="5" spans="4:73" x14ac:dyDescent="0.3">
      <c r="D5" s="1">
        <v>10</v>
      </c>
      <c r="E5" s="1">
        <v>4</v>
      </c>
      <c r="F5" s="1" t="s">
        <v>3</v>
      </c>
      <c r="G5" s="1">
        <v>1</v>
      </c>
      <c r="H5" s="1" t="s">
        <v>14</v>
      </c>
      <c r="I5" s="1">
        <v>1</v>
      </c>
      <c r="J5" s="1">
        <v>37223.999999985899</v>
      </c>
      <c r="K5" s="1">
        <v>28673.999999985899</v>
      </c>
      <c r="L5" s="1">
        <v>0</v>
      </c>
      <c r="M5" s="1">
        <v>0</v>
      </c>
      <c r="N5" s="1">
        <v>8550</v>
      </c>
      <c r="O5" s="1">
        <v>0</v>
      </c>
      <c r="P5" s="1">
        <v>0</v>
      </c>
      <c r="Q5" s="1">
        <v>45</v>
      </c>
      <c r="R5" s="1">
        <v>0</v>
      </c>
      <c r="S5" s="1">
        <v>0</v>
      </c>
      <c r="T5" s="1">
        <v>10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12</v>
      </c>
      <c r="AB5" s="1">
        <v>50.75</v>
      </c>
      <c r="AC5" s="1">
        <v>89</v>
      </c>
      <c r="AD5" s="1">
        <v>0</v>
      </c>
      <c r="AE5" s="1">
        <v>0</v>
      </c>
      <c r="AF5" s="1">
        <v>50.75</v>
      </c>
      <c r="AG5" s="1">
        <v>1.9</v>
      </c>
      <c r="AH5" s="1">
        <v>0</v>
      </c>
      <c r="AI5" s="1">
        <v>0</v>
      </c>
      <c r="AJ5" s="1">
        <v>1.9</v>
      </c>
      <c r="AK5" s="1">
        <v>0</v>
      </c>
      <c r="AL5" s="1">
        <v>0</v>
      </c>
      <c r="AV5">
        <v>4</v>
      </c>
      <c r="AW5" s="24">
        <f>AVERAGEIFS(J:J,$D:$D,$AN$3,$E:$E,$AN$32,$I:$I,$AO$3)</f>
        <v>46773.532005824687</v>
      </c>
      <c r="AX5" s="24">
        <f>AVERAGEIFS(K:K,$D:$D,$AN$3,$E:$E,$AN$32,$I:$I,$AO$3)</f>
        <v>25446.032005824673</v>
      </c>
      <c r="AY5" s="24">
        <f>AVERAGEIFS(L:L,$D:$D,$AN$3,$E:$E,$AN$32,$I:$I,$AO$3)</f>
        <v>2880.5</v>
      </c>
      <c r="AZ5" s="24">
        <f>AVERAGEIFS(M:M,$D:$D,$AN$3,$E:$E,$AN$32,$I:$I,$AO$3)</f>
        <v>15492.5</v>
      </c>
      <c r="BA5" s="24">
        <f>AVERAGEIFS(N:N,$D:$D,$AN$3,$E:$E,$AN$32,$I:$I,$AO$3)</f>
        <v>2954.5</v>
      </c>
      <c r="BB5" s="25">
        <f>AX5/$AW$5</f>
        <v>0.54402630963716592</v>
      </c>
      <c r="BC5" s="25">
        <f>AY5/$AW$5</f>
        <v>6.1583974450364204E-2</v>
      </c>
      <c r="BD5" s="25">
        <f>AZ5/$AW$5</f>
        <v>0.33122365012055804</v>
      </c>
      <c r="BE5" s="25">
        <f>BA5/$AW$5</f>
        <v>6.3166065791911488E-2</v>
      </c>
      <c r="BH5">
        <v>4</v>
      </c>
      <c r="BI5" s="26">
        <f>AVERAGEIFS(AH:AH,$D:$D,$AN$3,$E:$E,$BH$5,$I:$I,$AO$3,AH:AH,"&gt;0")</f>
        <v>1.7549999999999997</v>
      </c>
      <c r="BJ5" s="26">
        <f>AVERAGEIFS(AI:AI,$D:$D,$AN$3,$E:$E,$BH$5,$I:$I,$AO$3,AI:AI,"&gt;0")</f>
        <v>1.7825000000000002</v>
      </c>
      <c r="BK5" s="26">
        <f>AVERAGEIFS(AJ:AJ,$D:$D,$AN$3,$E:$E,$BH$5,$I:$I,$AO$3,AJ:AJ,"&gt;0")</f>
        <v>1.9749999999999996</v>
      </c>
      <c r="BL5" s="26">
        <f>AVERAGEIFS(AK:AK,$D:$D,$AN$3,$E:$E,$BH$5,$I:$I,$AO$3,AK:AK,"&gt;0")</f>
        <v>1.8199999999999998</v>
      </c>
      <c r="BM5" s="26">
        <f>AVERAGEIFS(AL:AL,$D:$D,$AN$3,$E:$E,$BH$5,$I:$I,$AO$3,AL:AL,"&gt;0")</f>
        <v>1.7449999999999999</v>
      </c>
      <c r="BQ5" s="26"/>
      <c r="BR5" s="26"/>
      <c r="BS5" s="26"/>
    </row>
    <row r="6" spans="4:73" x14ac:dyDescent="0.3">
      <c r="D6" s="1">
        <v>10</v>
      </c>
      <c r="E6" s="1">
        <v>4</v>
      </c>
      <c r="F6" s="1" t="s">
        <v>3</v>
      </c>
      <c r="G6" s="1">
        <v>1</v>
      </c>
      <c r="H6" s="1" t="s">
        <v>14</v>
      </c>
      <c r="I6" s="1">
        <v>4</v>
      </c>
      <c r="J6" s="1">
        <v>37981</v>
      </c>
      <c r="K6" s="1">
        <v>35521</v>
      </c>
      <c r="L6" s="1">
        <v>0</v>
      </c>
      <c r="M6" s="1">
        <v>0</v>
      </c>
      <c r="N6" s="1">
        <v>2460</v>
      </c>
      <c r="O6" s="1">
        <v>0</v>
      </c>
      <c r="P6" s="1">
        <v>0</v>
      </c>
      <c r="Q6" s="1">
        <v>86</v>
      </c>
      <c r="R6" s="1">
        <v>0</v>
      </c>
      <c r="S6" s="1">
        <v>0</v>
      </c>
      <c r="T6" s="1">
        <v>10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12</v>
      </c>
      <c r="AB6" s="1">
        <v>50.75</v>
      </c>
      <c r="AC6" s="1">
        <v>89</v>
      </c>
      <c r="AD6" s="1">
        <v>0</v>
      </c>
      <c r="AE6" s="1">
        <v>0</v>
      </c>
      <c r="AF6" s="1">
        <v>50.75</v>
      </c>
      <c r="AG6" s="1">
        <v>1.2</v>
      </c>
      <c r="AH6" s="1">
        <v>0</v>
      </c>
      <c r="AI6" s="1">
        <v>0</v>
      </c>
      <c r="AJ6" s="1">
        <v>1.2</v>
      </c>
      <c r="AK6" s="1">
        <v>0</v>
      </c>
      <c r="AL6" s="1">
        <v>0</v>
      </c>
      <c r="AV6">
        <v>8</v>
      </c>
      <c r="AW6" s="24">
        <f>AVERAGEIFS(J:J,$D:$D,$AN$3,$E:$E,$AV$6,$I:$I,$AO$3)</f>
        <v>44295.449999999415</v>
      </c>
      <c r="AX6" s="24">
        <f>AVERAGEIFS(K:K,$D:$D,$AN$3,$E:$E,$AV$6,$I:$I,$AO$3)</f>
        <v>24039.949999999411</v>
      </c>
      <c r="AY6" s="24">
        <f>AVERAGEIFS(L:L,$D:$D,$AN$3,$E:$E,$AV$6,$I:$I,$AO$3)</f>
        <v>2768.5</v>
      </c>
      <c r="AZ6" s="24">
        <f>AVERAGEIFS(M:M,$D:$D,$AN$3,$E:$E,$AV$6,$I:$I,$AO$3)</f>
        <v>14708.5</v>
      </c>
      <c r="BA6" s="24">
        <f>AVERAGEIFS(N:N,$D:$D,$AN$3,$E:$E,$AV$6,$I:$I,$AO$3)</f>
        <v>2778.5</v>
      </c>
      <c r="BB6" s="25">
        <f>AX6/$AW$6</f>
        <v>0.54271827016092467</v>
      </c>
      <c r="BC6" s="25">
        <f>AY6/$AW$6</f>
        <v>6.2500776039074821E-2</v>
      </c>
      <c r="BD6" s="25">
        <f>AZ6/$AW$6</f>
        <v>0.33205442093940107</v>
      </c>
      <c r="BE6" s="25">
        <f>BA6/$AW$6</f>
        <v>6.2726532860599371E-2</v>
      </c>
      <c r="BH6">
        <v>8</v>
      </c>
      <c r="BI6" s="26">
        <f>AVERAGEIFS(AH:AH,$D:$D,$AN$3,$E:$E,$BH$6,$I:$I,$AO$3,AH:AH,"&gt;0")</f>
        <v>2.6599999999999997</v>
      </c>
      <c r="BJ6" s="26">
        <f>AVERAGEIFS(AI:AI,$D:$D,$AN$3,$E:$E,$BH$6,$I:$I,$AO$3,AI:AI,"&gt;0")</f>
        <v>2.8199999999999994</v>
      </c>
      <c r="BK6" s="26">
        <f>AVERAGEIFS(AJ:AJ,$D:$D,$AN$3,$E:$E,$BH$6,$I:$I,$AO$3,AJ:AJ,"&gt;0")</f>
        <v>3.1599999999999997</v>
      </c>
      <c r="BL6" s="26">
        <f>AVERAGEIFS(AK:AK,$D:$D,$AN$3,$E:$E,$BH$6,$I:$I,$AO$3,AK:AK,"&gt;0")</f>
        <v>2.7600000000000007</v>
      </c>
      <c r="BM6" s="26">
        <f>AVERAGEIFS(AL:AL,$D:$D,$AN$3,$E:$E,$BH$6,$I:$I,$AO$3,AL:AL,"&gt;0")</f>
        <v>2.88</v>
      </c>
      <c r="BQ6" s="26"/>
      <c r="BR6" s="26"/>
      <c r="BS6" s="26"/>
    </row>
    <row r="7" spans="4:73" x14ac:dyDescent="0.3">
      <c r="D7" s="1">
        <v>10</v>
      </c>
      <c r="E7" s="1">
        <v>8</v>
      </c>
      <c r="F7" s="1" t="s">
        <v>3</v>
      </c>
      <c r="G7" s="1">
        <v>1</v>
      </c>
      <c r="H7" s="1" t="s">
        <v>14</v>
      </c>
      <c r="I7" s="1">
        <v>0</v>
      </c>
      <c r="J7" s="1">
        <v>34917</v>
      </c>
      <c r="K7" s="1">
        <v>29247</v>
      </c>
      <c r="L7" s="1">
        <v>0</v>
      </c>
      <c r="M7" s="1">
        <v>0</v>
      </c>
      <c r="N7" s="1">
        <v>5670</v>
      </c>
      <c r="O7" s="1">
        <v>0</v>
      </c>
      <c r="P7" s="1">
        <v>0</v>
      </c>
      <c r="Q7" s="1">
        <v>68</v>
      </c>
      <c r="R7" s="1">
        <v>0</v>
      </c>
      <c r="S7" s="1">
        <v>0</v>
      </c>
      <c r="T7" s="1">
        <v>10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9</v>
      </c>
      <c r="AB7" s="1">
        <v>53.5</v>
      </c>
      <c r="AC7" s="1">
        <v>87</v>
      </c>
      <c r="AD7" s="1">
        <v>0</v>
      </c>
      <c r="AE7" s="1">
        <v>0</v>
      </c>
      <c r="AF7" s="1">
        <v>53.5</v>
      </c>
      <c r="AG7" s="1">
        <v>2.1</v>
      </c>
      <c r="AH7" s="1">
        <v>0</v>
      </c>
      <c r="AI7" s="1">
        <v>0</v>
      </c>
      <c r="AJ7" s="1">
        <v>2.1</v>
      </c>
      <c r="AK7" s="1">
        <v>0</v>
      </c>
      <c r="AL7" s="1">
        <v>0</v>
      </c>
      <c r="AO7" s="26"/>
      <c r="AP7" s="26"/>
      <c r="AQ7" s="26"/>
      <c r="AR7" s="26"/>
      <c r="AS7" s="26"/>
      <c r="AT7" s="26"/>
      <c r="AW7" s="24"/>
      <c r="AX7" s="24"/>
      <c r="AY7" s="24"/>
      <c r="AZ7" s="24"/>
      <c r="BA7" s="24"/>
      <c r="BB7" s="25"/>
      <c r="BC7" s="25"/>
      <c r="BD7" s="25"/>
      <c r="BE7" s="25"/>
      <c r="BI7" s="26"/>
      <c r="BJ7" s="26"/>
      <c r="BK7" s="26"/>
      <c r="BL7" s="26"/>
      <c r="BM7" s="26"/>
      <c r="BQ7" s="26"/>
      <c r="BR7" s="26"/>
      <c r="BS7" s="26"/>
    </row>
    <row r="8" spans="4:73" x14ac:dyDescent="0.3">
      <c r="D8" s="1">
        <v>10</v>
      </c>
      <c r="E8" s="1">
        <v>8</v>
      </c>
      <c r="F8" s="1" t="s">
        <v>3</v>
      </c>
      <c r="G8" s="1">
        <v>1</v>
      </c>
      <c r="H8" s="1" t="s">
        <v>14</v>
      </c>
      <c r="I8" s="1">
        <v>1</v>
      </c>
      <c r="J8" s="1">
        <v>36683.999999999898</v>
      </c>
      <c r="K8" s="1">
        <v>28673.999999999902</v>
      </c>
      <c r="L8" s="1">
        <v>0</v>
      </c>
      <c r="M8" s="1">
        <v>0</v>
      </c>
      <c r="N8" s="1">
        <v>8010</v>
      </c>
      <c r="O8" s="1">
        <v>0</v>
      </c>
      <c r="P8" s="1">
        <v>0</v>
      </c>
      <c r="Q8" s="1">
        <v>49</v>
      </c>
      <c r="R8" s="1">
        <v>0</v>
      </c>
      <c r="S8" s="1">
        <v>0</v>
      </c>
      <c r="T8" s="1">
        <v>10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9</v>
      </c>
      <c r="AB8" s="1">
        <v>53.5</v>
      </c>
      <c r="AC8" s="1">
        <v>87</v>
      </c>
      <c r="AD8" s="1">
        <v>0</v>
      </c>
      <c r="AE8" s="1">
        <v>0</v>
      </c>
      <c r="AF8" s="1">
        <v>53.5</v>
      </c>
      <c r="AG8" s="1">
        <v>2.9</v>
      </c>
      <c r="AH8" s="1">
        <v>0</v>
      </c>
      <c r="AI8" s="1">
        <v>0</v>
      </c>
      <c r="AJ8" s="1">
        <v>2.9</v>
      </c>
      <c r="AK8" s="1">
        <v>0</v>
      </c>
      <c r="AL8" s="1">
        <v>0</v>
      </c>
      <c r="AO8" s="26"/>
      <c r="AP8" s="26"/>
      <c r="AQ8" s="26"/>
      <c r="AR8" s="26"/>
      <c r="AS8" s="26"/>
      <c r="AT8" s="26"/>
      <c r="AU8">
        <v>4</v>
      </c>
      <c r="AW8" t="s">
        <v>19</v>
      </c>
      <c r="AX8" t="s">
        <v>0</v>
      </c>
      <c r="AY8" t="s">
        <v>2</v>
      </c>
      <c r="AZ8" s="24" t="s">
        <v>3</v>
      </c>
      <c r="BA8" s="24"/>
      <c r="BB8" s="25"/>
      <c r="BC8" s="25"/>
      <c r="BD8" s="25"/>
      <c r="BE8" s="25"/>
      <c r="BI8" s="26"/>
      <c r="BJ8" s="26"/>
      <c r="BK8" s="26"/>
      <c r="BL8" s="26"/>
      <c r="BM8" s="26"/>
      <c r="BQ8" s="26"/>
      <c r="BR8" s="26"/>
      <c r="BS8" s="26"/>
    </row>
    <row r="9" spans="4:73" x14ac:dyDescent="0.3">
      <c r="D9" s="1">
        <v>10</v>
      </c>
      <c r="E9" s="1">
        <v>8</v>
      </c>
      <c r="F9" s="1" t="s">
        <v>3</v>
      </c>
      <c r="G9" s="1">
        <v>1</v>
      </c>
      <c r="H9" s="1" t="s">
        <v>14</v>
      </c>
      <c r="I9" s="1">
        <v>4</v>
      </c>
      <c r="J9" s="1">
        <v>34916.999999999898</v>
      </c>
      <c r="K9" s="1">
        <v>29246.999999999902</v>
      </c>
      <c r="L9" s="1">
        <v>0</v>
      </c>
      <c r="M9" s="1">
        <v>0</v>
      </c>
      <c r="N9" s="1">
        <v>5670</v>
      </c>
      <c r="O9" s="1">
        <v>0</v>
      </c>
      <c r="P9" s="1">
        <v>0</v>
      </c>
      <c r="Q9" s="1">
        <v>68</v>
      </c>
      <c r="R9" s="1">
        <v>0</v>
      </c>
      <c r="S9" s="1">
        <v>0</v>
      </c>
      <c r="T9" s="1">
        <v>10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9</v>
      </c>
      <c r="AB9" s="1">
        <v>53.5</v>
      </c>
      <c r="AC9" s="1">
        <v>87</v>
      </c>
      <c r="AD9" s="1">
        <v>0</v>
      </c>
      <c r="AE9" s="1">
        <v>0</v>
      </c>
      <c r="AF9" s="1">
        <v>53.5</v>
      </c>
      <c r="AG9" s="1">
        <v>2.1</v>
      </c>
      <c r="AH9" s="1">
        <v>0</v>
      </c>
      <c r="AI9" s="1">
        <v>0</v>
      </c>
      <c r="AJ9" s="1">
        <v>2.1</v>
      </c>
      <c r="AK9" s="1">
        <v>0</v>
      </c>
      <c r="AL9" s="1">
        <v>0</v>
      </c>
      <c r="AO9" s="26"/>
      <c r="AP9" s="26"/>
      <c r="AQ9" s="26"/>
      <c r="AR9" s="26"/>
      <c r="AS9" s="26"/>
      <c r="AT9" s="26"/>
      <c r="AV9" t="s">
        <v>0</v>
      </c>
      <c r="AW9" s="24">
        <f t="shared" ref="AW9:AZ11" si="0">AVERAGEIFS(K:K,$D:$D,$AN$3,$E:$E,$AU$8,$I:$I,$AO$3,$F:$F,$AV9)</f>
        <v>18413.04999999969</v>
      </c>
      <c r="AX9" s="24">
        <f t="shared" si="0"/>
        <v>8641.5</v>
      </c>
      <c r="AY9" s="24">
        <f t="shared" si="0"/>
        <v>0</v>
      </c>
      <c r="AZ9" s="24">
        <f t="shared" si="0"/>
        <v>0</v>
      </c>
      <c r="BA9" s="24"/>
      <c r="BB9" s="25"/>
      <c r="BC9" s="25"/>
      <c r="BD9" s="25"/>
      <c r="BE9" s="25"/>
      <c r="BI9" t="s">
        <v>39</v>
      </c>
      <c r="BJ9" t="s">
        <v>56</v>
      </c>
      <c r="BK9" t="s">
        <v>57</v>
      </c>
      <c r="BL9" t="s">
        <v>41</v>
      </c>
      <c r="BM9" t="s">
        <v>39</v>
      </c>
      <c r="BN9" t="s">
        <v>56</v>
      </c>
      <c r="BO9" t="s">
        <v>57</v>
      </c>
      <c r="BP9" t="s">
        <v>41</v>
      </c>
      <c r="BQ9" t="s">
        <v>39</v>
      </c>
      <c r="BR9" t="s">
        <v>58</v>
      </c>
      <c r="BS9" t="s">
        <v>59</v>
      </c>
      <c r="BT9" t="s">
        <v>41</v>
      </c>
      <c r="BU9" t="s">
        <v>40</v>
      </c>
    </row>
    <row r="10" spans="4:73" x14ac:dyDescent="0.3">
      <c r="D10" s="1">
        <v>10</v>
      </c>
      <c r="E10" s="1">
        <v>4</v>
      </c>
      <c r="F10" s="1" t="s">
        <v>3</v>
      </c>
      <c r="G10" s="1">
        <v>2</v>
      </c>
      <c r="H10" s="1" t="s">
        <v>14</v>
      </c>
      <c r="I10" s="1">
        <v>0</v>
      </c>
      <c r="J10" s="1">
        <v>34289</v>
      </c>
      <c r="K10" s="1">
        <v>26729</v>
      </c>
      <c r="L10" s="1">
        <v>0</v>
      </c>
      <c r="M10" s="1">
        <v>0</v>
      </c>
      <c r="N10" s="1">
        <v>7560</v>
      </c>
      <c r="O10" s="1">
        <v>0</v>
      </c>
      <c r="P10" s="1">
        <v>0</v>
      </c>
      <c r="Q10" s="1">
        <v>52</v>
      </c>
      <c r="R10" s="1">
        <v>0</v>
      </c>
      <c r="S10" s="1">
        <v>0</v>
      </c>
      <c r="T10" s="1">
        <v>10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10</v>
      </c>
      <c r="AB10" s="1">
        <v>47.25</v>
      </c>
      <c r="AC10" s="1">
        <v>82</v>
      </c>
      <c r="AD10" s="1">
        <v>0</v>
      </c>
      <c r="AE10" s="1">
        <v>0</v>
      </c>
      <c r="AF10" s="1">
        <v>47.25</v>
      </c>
      <c r="AG10" s="1">
        <v>2.2000000000000002</v>
      </c>
      <c r="AH10" s="1">
        <v>0</v>
      </c>
      <c r="AI10" s="1">
        <v>0</v>
      </c>
      <c r="AJ10" s="1">
        <v>2.2000000000000002</v>
      </c>
      <c r="AK10" s="1">
        <v>0</v>
      </c>
      <c r="AL10" s="1">
        <v>0</v>
      </c>
      <c r="AO10" s="26"/>
      <c r="AP10" s="26"/>
      <c r="AQ10" s="26"/>
      <c r="AV10" t="s">
        <v>2</v>
      </c>
      <c r="AW10" s="24">
        <f>AVERAGEIFS(K:K,$D:$D,$AN$3,$E:$E,$AU$8,$I:$I,$AO$3,$F:$F,$AV10)</f>
        <v>31179.696017477218</v>
      </c>
      <c r="AX10" s="24">
        <f t="shared" si="0"/>
        <v>0</v>
      </c>
      <c r="AY10" s="24">
        <f t="shared" si="0"/>
        <v>46477.5</v>
      </c>
      <c r="AZ10" s="24">
        <f t="shared" si="0"/>
        <v>0</v>
      </c>
      <c r="BH10">
        <v>4</v>
      </c>
      <c r="BI10" s="26">
        <f>BI5-1</f>
        <v>0.75499999999999967</v>
      </c>
      <c r="BJ10" s="26">
        <f>BL5-1</f>
        <v>0.81999999999999984</v>
      </c>
      <c r="BK10" s="26">
        <f>BM5-1</f>
        <v>0.74499999999999988</v>
      </c>
      <c r="BL10" s="26">
        <f>BK5-1</f>
        <v>0.97499999999999964</v>
      </c>
      <c r="BM10" s="26">
        <f>BI10/$BH$10</f>
        <v>0.18874999999999992</v>
      </c>
      <c r="BN10" s="26">
        <f>BJ10/$BH$10</f>
        <v>0.20499999999999996</v>
      </c>
      <c r="BO10" s="26">
        <f>BK10/$BH$10</f>
        <v>0.18624999999999997</v>
      </c>
      <c r="BP10" s="26">
        <f>BL10/$BH$10</f>
        <v>0.24374999999999991</v>
      </c>
      <c r="BQ10" s="27">
        <f>1-BM10</f>
        <v>0.81125000000000003</v>
      </c>
      <c r="BR10" s="27">
        <f t="shared" ref="BR10:BT11" si="1">1-BN10</f>
        <v>0.79500000000000004</v>
      </c>
      <c r="BS10" s="27">
        <f t="shared" si="1"/>
        <v>0.81374999999999997</v>
      </c>
      <c r="BT10" s="27">
        <f t="shared" si="1"/>
        <v>0.75625000000000009</v>
      </c>
      <c r="BU10" s="27">
        <f>AVERAGE(BR10:BS10)</f>
        <v>0.80437500000000006</v>
      </c>
    </row>
    <row r="11" spans="4:73" x14ac:dyDescent="0.3">
      <c r="D11" s="1">
        <v>10</v>
      </c>
      <c r="E11" s="1">
        <v>4</v>
      </c>
      <c r="F11" s="1" t="s">
        <v>3</v>
      </c>
      <c r="G11" s="1">
        <v>2</v>
      </c>
      <c r="H11" s="1" t="s">
        <v>14</v>
      </c>
      <c r="I11" s="1">
        <v>1</v>
      </c>
      <c r="J11" s="1">
        <v>34672</v>
      </c>
      <c r="K11" s="1">
        <v>26572</v>
      </c>
      <c r="L11" s="1">
        <v>0</v>
      </c>
      <c r="M11" s="1">
        <v>0</v>
      </c>
      <c r="N11" s="1">
        <v>8100</v>
      </c>
      <c r="O11" s="1">
        <v>0</v>
      </c>
      <c r="P11" s="1">
        <v>0</v>
      </c>
      <c r="Q11" s="1">
        <v>49</v>
      </c>
      <c r="R11" s="1">
        <v>0</v>
      </c>
      <c r="S11" s="1">
        <v>0</v>
      </c>
      <c r="T11" s="1">
        <v>10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10</v>
      </c>
      <c r="AB11" s="1">
        <v>47.25</v>
      </c>
      <c r="AC11" s="1">
        <v>82</v>
      </c>
      <c r="AD11" s="1">
        <v>0</v>
      </c>
      <c r="AE11" s="1">
        <v>0</v>
      </c>
      <c r="AF11" s="1">
        <v>47.25</v>
      </c>
      <c r="AG11" s="1">
        <v>2.2999999999999998</v>
      </c>
      <c r="AH11" s="1">
        <v>0</v>
      </c>
      <c r="AI11" s="1">
        <v>0</v>
      </c>
      <c r="AJ11" s="1">
        <v>2.2999999999999998</v>
      </c>
      <c r="AK11" s="1">
        <v>0</v>
      </c>
      <c r="AL11" s="1">
        <v>0</v>
      </c>
      <c r="AV11" t="s">
        <v>3</v>
      </c>
      <c r="AW11" s="24">
        <f t="shared" si="0"/>
        <v>26745.349999997114</v>
      </c>
      <c r="AX11" s="24">
        <f t="shared" si="0"/>
        <v>0</v>
      </c>
      <c r="AY11" s="24">
        <f t="shared" si="0"/>
        <v>0</v>
      </c>
      <c r="AZ11" s="24">
        <f t="shared" si="0"/>
        <v>8863.5</v>
      </c>
      <c r="BH11">
        <v>8</v>
      </c>
      <c r="BI11" s="26">
        <f>BI6-1</f>
        <v>1.6599999999999997</v>
      </c>
      <c r="BJ11" s="26">
        <f>BL6-1</f>
        <v>1.7600000000000007</v>
      </c>
      <c r="BK11" s="26">
        <f>BM6-1</f>
        <v>1.88</v>
      </c>
      <c r="BL11" s="26">
        <f>BK6-1</f>
        <v>2.1599999999999997</v>
      </c>
      <c r="BM11" s="26">
        <f>BI11/$BH$11</f>
        <v>0.20749999999999996</v>
      </c>
      <c r="BN11" s="26">
        <f>BJ11/$BH$11</f>
        <v>0.22000000000000008</v>
      </c>
      <c r="BO11" s="26">
        <f>BK11/$BH$11</f>
        <v>0.23499999999999999</v>
      </c>
      <c r="BP11" s="26">
        <f>BL11/$BH$11</f>
        <v>0.26999999999999996</v>
      </c>
      <c r="BQ11" s="27">
        <f t="shared" ref="BQ11" si="2">1-BM11</f>
        <v>0.79249999999999998</v>
      </c>
      <c r="BR11" s="27">
        <f t="shared" si="1"/>
        <v>0.77999999999999992</v>
      </c>
      <c r="BS11" s="27">
        <f t="shared" si="1"/>
        <v>0.76500000000000001</v>
      </c>
      <c r="BT11" s="27">
        <f>1-BP11</f>
        <v>0.73</v>
      </c>
      <c r="BU11" s="27">
        <f>AVERAGE(BR11:BS11)</f>
        <v>0.77249999999999996</v>
      </c>
    </row>
    <row r="12" spans="4:73" x14ac:dyDescent="0.3">
      <c r="D12" s="1">
        <v>10</v>
      </c>
      <c r="E12" s="1">
        <v>4</v>
      </c>
      <c r="F12" s="1" t="s">
        <v>3</v>
      </c>
      <c r="G12" s="1">
        <v>2</v>
      </c>
      <c r="H12" s="1" t="s">
        <v>14</v>
      </c>
      <c r="I12" s="1">
        <v>4</v>
      </c>
      <c r="J12" s="1">
        <v>56812.999999999898</v>
      </c>
      <c r="K12" s="1">
        <v>53272.999999999898</v>
      </c>
      <c r="L12" s="1">
        <v>0</v>
      </c>
      <c r="M12" s="1">
        <v>0</v>
      </c>
      <c r="N12" s="1">
        <v>3540</v>
      </c>
      <c r="O12" s="1">
        <v>0</v>
      </c>
      <c r="P12" s="1">
        <v>0</v>
      </c>
      <c r="Q12" s="1">
        <v>80</v>
      </c>
      <c r="R12" s="1">
        <v>0</v>
      </c>
      <c r="S12" s="1">
        <v>0</v>
      </c>
      <c r="T12" s="1">
        <v>10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10</v>
      </c>
      <c r="AB12" s="1">
        <v>47.25</v>
      </c>
      <c r="AC12" s="1">
        <v>82</v>
      </c>
      <c r="AD12" s="1">
        <v>0</v>
      </c>
      <c r="AE12" s="1">
        <v>0</v>
      </c>
      <c r="AF12" s="1">
        <v>47.25</v>
      </c>
      <c r="AG12" s="1">
        <v>1.1000000000000001</v>
      </c>
      <c r="AH12" s="1">
        <v>0</v>
      </c>
      <c r="AI12" s="1">
        <v>0</v>
      </c>
      <c r="AJ12" s="1">
        <v>1.1000000000000001</v>
      </c>
      <c r="AK12" s="1">
        <v>0</v>
      </c>
      <c r="AL12" s="1">
        <v>0</v>
      </c>
      <c r="AV12" t="s">
        <v>0</v>
      </c>
      <c r="AW12" s="24">
        <f t="shared" ref="AW12:AZ14" si="3">AVERAGEIFS(K:K,$D:$D,$AN$3,$E:$E,$AU$13,$I:$I,$AO$3,$F:$F,$AV12)</f>
        <v>18413.049999999865</v>
      </c>
      <c r="AX12" s="24">
        <f t="shared" si="3"/>
        <v>8305.5</v>
      </c>
      <c r="AY12" s="24">
        <f t="shared" si="3"/>
        <v>0</v>
      </c>
      <c r="AZ12" s="24">
        <f t="shared" si="3"/>
        <v>0</v>
      </c>
    </row>
    <row r="13" spans="4:73" x14ac:dyDescent="0.3">
      <c r="D13" s="1">
        <v>10</v>
      </c>
      <c r="E13" s="1">
        <v>8</v>
      </c>
      <c r="F13" s="1" t="s">
        <v>3</v>
      </c>
      <c r="G13" s="1">
        <v>2</v>
      </c>
      <c r="H13" s="1" t="s">
        <v>14</v>
      </c>
      <c r="I13" s="1">
        <v>0</v>
      </c>
      <c r="J13" s="1">
        <v>31975</v>
      </c>
      <c r="K13" s="1">
        <v>26875</v>
      </c>
      <c r="L13" s="1">
        <v>0</v>
      </c>
      <c r="M13" s="1">
        <v>0</v>
      </c>
      <c r="N13" s="1">
        <v>5100</v>
      </c>
      <c r="O13" s="1">
        <v>0</v>
      </c>
      <c r="P13" s="1">
        <v>0</v>
      </c>
      <c r="Q13" s="1">
        <v>71</v>
      </c>
      <c r="R13" s="1">
        <v>0</v>
      </c>
      <c r="S13" s="1">
        <v>0</v>
      </c>
      <c r="T13" s="1">
        <v>10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8</v>
      </c>
      <c r="AB13" s="1">
        <v>57</v>
      </c>
      <c r="AC13" s="1">
        <v>89</v>
      </c>
      <c r="AD13" s="1">
        <v>0</v>
      </c>
      <c r="AE13" s="1">
        <v>0</v>
      </c>
      <c r="AF13" s="1">
        <v>57</v>
      </c>
      <c r="AG13" s="1">
        <v>2.4</v>
      </c>
      <c r="AH13" s="1">
        <v>0</v>
      </c>
      <c r="AI13" s="1">
        <v>0</v>
      </c>
      <c r="AJ13" s="1">
        <v>2.4</v>
      </c>
      <c r="AK13" s="1">
        <v>0</v>
      </c>
      <c r="AL13" s="1">
        <v>0</v>
      </c>
      <c r="AU13">
        <v>8</v>
      </c>
      <c r="AV13" t="s">
        <v>2</v>
      </c>
      <c r="AW13" s="24">
        <f t="shared" si="3"/>
        <v>26961.44999999967</v>
      </c>
      <c r="AX13" s="24">
        <f t="shared" si="3"/>
        <v>0</v>
      </c>
      <c r="AY13" s="24">
        <f t="shared" si="3"/>
        <v>44125.5</v>
      </c>
      <c r="AZ13" s="24">
        <f t="shared" si="3"/>
        <v>0</v>
      </c>
    </row>
    <row r="14" spans="4:73" x14ac:dyDescent="0.3">
      <c r="D14" s="1">
        <v>10</v>
      </c>
      <c r="E14" s="1">
        <v>8</v>
      </c>
      <c r="F14" s="1" t="s">
        <v>3</v>
      </c>
      <c r="G14" s="1">
        <v>2</v>
      </c>
      <c r="H14" s="1" t="s">
        <v>14</v>
      </c>
      <c r="I14" s="1">
        <v>1</v>
      </c>
      <c r="J14" s="1">
        <v>32272</v>
      </c>
      <c r="K14" s="1">
        <v>26572</v>
      </c>
      <c r="L14" s="1">
        <v>0</v>
      </c>
      <c r="M14" s="1">
        <v>0</v>
      </c>
      <c r="N14" s="1">
        <v>5700</v>
      </c>
      <c r="O14" s="1">
        <v>0</v>
      </c>
      <c r="P14" s="1">
        <v>0</v>
      </c>
      <c r="Q14" s="1">
        <v>65</v>
      </c>
      <c r="R14" s="1">
        <v>0</v>
      </c>
      <c r="S14" s="1">
        <v>0</v>
      </c>
      <c r="T14" s="1">
        <v>10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8</v>
      </c>
      <c r="AB14" s="1">
        <v>57</v>
      </c>
      <c r="AC14" s="1">
        <v>89</v>
      </c>
      <c r="AD14" s="1">
        <v>0</v>
      </c>
      <c r="AE14" s="1">
        <v>0</v>
      </c>
      <c r="AF14" s="1">
        <v>57</v>
      </c>
      <c r="AG14" s="1">
        <v>2.7</v>
      </c>
      <c r="AH14" s="1">
        <v>0</v>
      </c>
      <c r="AI14" s="1">
        <v>0</v>
      </c>
      <c r="AJ14" s="1">
        <v>2.7</v>
      </c>
      <c r="AK14" s="1">
        <v>0</v>
      </c>
      <c r="AL14" s="1">
        <v>0</v>
      </c>
      <c r="AO14" s="26"/>
      <c r="AP14" s="26"/>
      <c r="AQ14" s="26"/>
      <c r="AR14" s="26"/>
      <c r="AS14" s="26"/>
      <c r="AT14" s="26"/>
      <c r="AV14" t="s">
        <v>3</v>
      </c>
      <c r="AW14" s="24">
        <f t="shared" si="3"/>
        <v>26745.349999998707</v>
      </c>
      <c r="AX14" s="24">
        <f t="shared" si="3"/>
        <v>0</v>
      </c>
      <c r="AY14" s="24">
        <f t="shared" si="3"/>
        <v>0</v>
      </c>
      <c r="AZ14" s="24">
        <f t="shared" si="3"/>
        <v>8335.5</v>
      </c>
    </row>
    <row r="15" spans="4:73" x14ac:dyDescent="0.3">
      <c r="D15" s="1">
        <v>10</v>
      </c>
      <c r="E15" s="1">
        <v>8</v>
      </c>
      <c r="F15" s="1" t="s">
        <v>3</v>
      </c>
      <c r="G15" s="1">
        <v>2</v>
      </c>
      <c r="H15" s="1" t="s">
        <v>14</v>
      </c>
      <c r="I15" s="1">
        <v>4</v>
      </c>
      <c r="J15" s="1">
        <v>48669.999999997701</v>
      </c>
      <c r="K15" s="1">
        <v>46719.999999997701</v>
      </c>
      <c r="L15" s="1">
        <v>0</v>
      </c>
      <c r="M15" s="1">
        <v>0</v>
      </c>
      <c r="N15" s="1">
        <v>1950</v>
      </c>
      <c r="O15" s="1">
        <v>0</v>
      </c>
      <c r="P15" s="1">
        <v>0</v>
      </c>
      <c r="Q15" s="1">
        <v>88</v>
      </c>
      <c r="R15" s="1">
        <v>0</v>
      </c>
      <c r="S15" s="1">
        <v>0</v>
      </c>
      <c r="T15" s="1">
        <v>10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8</v>
      </c>
      <c r="AB15" s="1">
        <v>57</v>
      </c>
      <c r="AC15" s="1">
        <v>89</v>
      </c>
      <c r="AD15" s="1">
        <v>0</v>
      </c>
      <c r="AE15" s="1">
        <v>0</v>
      </c>
      <c r="AF15" s="1">
        <v>57</v>
      </c>
      <c r="AG15" s="1">
        <v>1.1000000000000001</v>
      </c>
      <c r="AH15" s="1">
        <v>0</v>
      </c>
      <c r="AI15" s="1">
        <v>0</v>
      </c>
      <c r="AJ15" s="1">
        <v>1.1000000000000001</v>
      </c>
      <c r="AK15" s="1">
        <v>0</v>
      </c>
      <c r="AL15" s="1">
        <v>0</v>
      </c>
      <c r="AV15" s="28"/>
      <c r="AW15" s="28"/>
      <c r="AX15" s="28"/>
      <c r="AY15" s="28"/>
    </row>
    <row r="16" spans="4:73" x14ac:dyDescent="0.3">
      <c r="D16" s="1">
        <v>10</v>
      </c>
      <c r="E16" s="1">
        <v>4</v>
      </c>
      <c r="F16" s="1" t="s">
        <v>3</v>
      </c>
      <c r="G16" s="1">
        <v>3</v>
      </c>
      <c r="H16" s="1" t="s">
        <v>14</v>
      </c>
      <c r="I16" s="1">
        <v>0</v>
      </c>
      <c r="J16" s="1">
        <v>33194.999999999898</v>
      </c>
      <c r="K16" s="1">
        <v>27734.999999999902</v>
      </c>
      <c r="L16" s="1">
        <v>0</v>
      </c>
      <c r="M16" s="1">
        <v>0</v>
      </c>
      <c r="N16" s="1">
        <v>5460</v>
      </c>
      <c r="O16" s="1">
        <v>0</v>
      </c>
      <c r="P16" s="1">
        <v>0</v>
      </c>
      <c r="Q16" s="1">
        <v>64</v>
      </c>
      <c r="R16" s="1">
        <v>0</v>
      </c>
      <c r="S16" s="1">
        <v>0</v>
      </c>
      <c r="T16" s="1">
        <v>10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10</v>
      </c>
      <c r="AB16" s="1">
        <v>51.25</v>
      </c>
      <c r="AC16" s="1">
        <v>90</v>
      </c>
      <c r="AD16" s="1">
        <v>0</v>
      </c>
      <c r="AE16" s="1">
        <v>0</v>
      </c>
      <c r="AF16" s="1">
        <v>51.25</v>
      </c>
      <c r="AG16" s="1">
        <v>2</v>
      </c>
      <c r="AH16" s="1">
        <v>0</v>
      </c>
      <c r="AI16" s="1">
        <v>0</v>
      </c>
      <c r="AJ16" s="1">
        <v>2</v>
      </c>
      <c r="AK16" s="1">
        <v>0</v>
      </c>
      <c r="AL16" s="1">
        <v>0</v>
      </c>
      <c r="AV16" s="28"/>
      <c r="AW16" s="28"/>
      <c r="AX16" s="28"/>
      <c r="AY16" s="28"/>
    </row>
    <row r="17" spans="4:58" x14ac:dyDescent="0.3">
      <c r="D17" s="1">
        <v>10</v>
      </c>
      <c r="E17" s="1">
        <v>4</v>
      </c>
      <c r="F17" s="1" t="s">
        <v>3</v>
      </c>
      <c r="G17" s="1">
        <v>3</v>
      </c>
      <c r="H17" s="1" t="s">
        <v>14</v>
      </c>
      <c r="I17" s="1">
        <v>1</v>
      </c>
      <c r="J17" s="1">
        <v>40423</v>
      </c>
      <c r="K17" s="1">
        <v>27523</v>
      </c>
      <c r="L17" s="1">
        <v>0</v>
      </c>
      <c r="M17" s="1">
        <v>0</v>
      </c>
      <c r="N17" s="1">
        <v>12900</v>
      </c>
      <c r="O17" s="1">
        <v>0</v>
      </c>
      <c r="P17" s="1">
        <v>0</v>
      </c>
      <c r="Q17" s="1">
        <v>24</v>
      </c>
      <c r="R17" s="1">
        <v>0</v>
      </c>
      <c r="S17" s="1">
        <v>0</v>
      </c>
      <c r="T17" s="1">
        <v>10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10</v>
      </c>
      <c r="AB17" s="1">
        <v>51.25</v>
      </c>
      <c r="AC17" s="1">
        <v>90</v>
      </c>
      <c r="AD17" s="1">
        <v>0</v>
      </c>
      <c r="AE17" s="1">
        <v>0</v>
      </c>
      <c r="AF17" s="1">
        <v>51.25</v>
      </c>
      <c r="AG17" s="1">
        <v>2.5</v>
      </c>
      <c r="AH17" s="1">
        <v>0</v>
      </c>
      <c r="AI17" s="1">
        <v>0</v>
      </c>
      <c r="AJ17" s="1">
        <v>2.5</v>
      </c>
      <c r="AK17" s="1">
        <v>0</v>
      </c>
      <c r="AL17" s="1">
        <v>0</v>
      </c>
      <c r="AV17" s="28"/>
      <c r="AW17" s="28"/>
      <c r="AX17" s="28"/>
      <c r="AY17" s="28"/>
    </row>
    <row r="18" spans="4:58" x14ac:dyDescent="0.3">
      <c r="D18" s="1">
        <v>10</v>
      </c>
      <c r="E18" s="1">
        <v>4</v>
      </c>
      <c r="F18" s="1" t="s">
        <v>3</v>
      </c>
      <c r="G18" s="1">
        <v>3</v>
      </c>
      <c r="H18" s="1" t="s">
        <v>14</v>
      </c>
      <c r="I18" s="1">
        <v>4</v>
      </c>
      <c r="J18" s="1">
        <v>47652</v>
      </c>
      <c r="K18" s="1">
        <v>45042</v>
      </c>
      <c r="L18" s="1">
        <v>0</v>
      </c>
      <c r="M18" s="1">
        <v>0</v>
      </c>
      <c r="N18" s="1">
        <v>2610</v>
      </c>
      <c r="O18" s="1">
        <v>0</v>
      </c>
      <c r="P18" s="1">
        <v>0</v>
      </c>
      <c r="Q18" s="1">
        <v>78</v>
      </c>
      <c r="R18" s="1">
        <v>0</v>
      </c>
      <c r="S18" s="1">
        <v>0</v>
      </c>
      <c r="T18" s="1">
        <v>10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10</v>
      </c>
      <c r="AB18" s="1">
        <v>51.25</v>
      </c>
      <c r="AC18" s="1">
        <v>90</v>
      </c>
      <c r="AD18" s="1">
        <v>0</v>
      </c>
      <c r="AE18" s="1">
        <v>0</v>
      </c>
      <c r="AF18" s="1">
        <v>51.25</v>
      </c>
      <c r="AG18" s="1">
        <v>1.5</v>
      </c>
      <c r="AH18" s="1">
        <v>0</v>
      </c>
      <c r="AI18" s="1">
        <v>0</v>
      </c>
      <c r="AJ18" s="1">
        <v>1.5</v>
      </c>
      <c r="AK18" s="1">
        <v>0</v>
      </c>
      <c r="AL18" s="1">
        <v>0</v>
      </c>
    </row>
    <row r="19" spans="4:58" x14ac:dyDescent="0.3">
      <c r="D19" s="1">
        <v>10</v>
      </c>
      <c r="E19" s="1">
        <v>8</v>
      </c>
      <c r="F19" s="1" t="s">
        <v>3</v>
      </c>
      <c r="G19" s="1">
        <v>3</v>
      </c>
      <c r="H19" s="1" t="s">
        <v>14</v>
      </c>
      <c r="I19" s="1">
        <v>0</v>
      </c>
      <c r="J19" s="1">
        <v>33913.999999999702</v>
      </c>
      <c r="K19" s="1">
        <v>27883.999999999702</v>
      </c>
      <c r="L19" s="1">
        <v>0</v>
      </c>
      <c r="M19" s="1">
        <v>0</v>
      </c>
      <c r="N19" s="1">
        <v>6030</v>
      </c>
      <c r="O19" s="1">
        <v>0</v>
      </c>
      <c r="P19" s="1">
        <v>0</v>
      </c>
      <c r="Q19" s="1">
        <v>62</v>
      </c>
      <c r="R19" s="1">
        <v>0</v>
      </c>
      <c r="S19" s="1">
        <v>0</v>
      </c>
      <c r="T19" s="1">
        <v>10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10</v>
      </c>
      <c r="AB19" s="1">
        <v>56.25</v>
      </c>
      <c r="AC19" s="1">
        <v>88</v>
      </c>
      <c r="AD19" s="1">
        <v>0</v>
      </c>
      <c r="AE19" s="1">
        <v>0</v>
      </c>
      <c r="AF19" s="1">
        <v>56.25</v>
      </c>
      <c r="AG19" s="1">
        <v>3.1</v>
      </c>
      <c r="AH19" s="1">
        <v>0</v>
      </c>
      <c r="AI19" s="1">
        <v>0</v>
      </c>
      <c r="AJ19" s="1">
        <v>3.1</v>
      </c>
      <c r="AK19" s="1">
        <v>0</v>
      </c>
      <c r="AL19" s="1">
        <v>0</v>
      </c>
    </row>
    <row r="20" spans="4:58" x14ac:dyDescent="0.3">
      <c r="D20" s="1">
        <v>10</v>
      </c>
      <c r="E20" s="1">
        <v>8</v>
      </c>
      <c r="F20" s="1" t="s">
        <v>3</v>
      </c>
      <c r="G20" s="1">
        <v>3</v>
      </c>
      <c r="H20" s="1" t="s">
        <v>14</v>
      </c>
      <c r="I20" s="1">
        <v>1</v>
      </c>
      <c r="J20" s="1">
        <v>39012.999999999098</v>
      </c>
      <c r="K20" s="1">
        <v>27522.999999999</v>
      </c>
      <c r="L20" s="1">
        <v>0</v>
      </c>
      <c r="M20" s="1">
        <v>0</v>
      </c>
      <c r="N20" s="1">
        <v>11490</v>
      </c>
      <c r="O20" s="1">
        <v>0</v>
      </c>
      <c r="P20" s="1">
        <v>0</v>
      </c>
      <c r="Q20" s="1">
        <v>32</v>
      </c>
      <c r="R20" s="1">
        <v>0</v>
      </c>
      <c r="S20" s="1">
        <v>0</v>
      </c>
      <c r="T20" s="1">
        <v>10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10</v>
      </c>
      <c r="AB20" s="1">
        <v>56.25</v>
      </c>
      <c r="AC20" s="1">
        <v>88</v>
      </c>
      <c r="AD20" s="1">
        <v>0</v>
      </c>
      <c r="AE20" s="1">
        <v>0</v>
      </c>
      <c r="AF20" s="1">
        <v>56.25</v>
      </c>
      <c r="AG20" s="1">
        <v>4.2</v>
      </c>
      <c r="AH20" s="1">
        <v>0</v>
      </c>
      <c r="AI20" s="1">
        <v>0</v>
      </c>
      <c r="AJ20" s="1">
        <v>4.2</v>
      </c>
      <c r="AK20" s="1">
        <v>0</v>
      </c>
      <c r="AL20" s="1">
        <v>0</v>
      </c>
    </row>
    <row r="21" spans="4:58" x14ac:dyDescent="0.3">
      <c r="D21" s="1">
        <v>10</v>
      </c>
      <c r="E21" s="1">
        <v>8</v>
      </c>
      <c r="F21" s="1" t="s">
        <v>3</v>
      </c>
      <c r="G21" s="1">
        <v>3</v>
      </c>
      <c r="H21" s="1" t="s">
        <v>14</v>
      </c>
      <c r="I21" s="1">
        <v>4</v>
      </c>
      <c r="J21" s="1">
        <v>59333</v>
      </c>
      <c r="K21" s="1">
        <v>56513</v>
      </c>
      <c r="L21" s="1">
        <v>0</v>
      </c>
      <c r="M21" s="1">
        <v>0</v>
      </c>
      <c r="N21" s="1">
        <v>2820</v>
      </c>
      <c r="O21" s="1">
        <v>0</v>
      </c>
      <c r="P21" s="1">
        <v>0</v>
      </c>
      <c r="Q21" s="1">
        <v>77</v>
      </c>
      <c r="R21" s="1">
        <v>0</v>
      </c>
      <c r="S21" s="1">
        <v>0</v>
      </c>
      <c r="T21" s="1">
        <v>10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10</v>
      </c>
      <c r="AB21" s="1">
        <v>56.25</v>
      </c>
      <c r="AC21" s="1">
        <v>88</v>
      </c>
      <c r="AD21" s="1">
        <v>0</v>
      </c>
      <c r="AE21" s="1">
        <v>0</v>
      </c>
      <c r="AF21" s="1">
        <v>56.25</v>
      </c>
      <c r="AG21" s="1">
        <v>1.9</v>
      </c>
      <c r="AH21" s="1">
        <v>0</v>
      </c>
      <c r="AI21" s="1">
        <v>0</v>
      </c>
      <c r="AJ21" s="1">
        <v>1.9</v>
      </c>
      <c r="AK21" s="1">
        <v>0</v>
      </c>
      <c r="AL21" s="1">
        <v>0</v>
      </c>
    </row>
    <row r="22" spans="4:58" x14ac:dyDescent="0.3">
      <c r="D22" s="1">
        <v>10</v>
      </c>
      <c r="E22" s="1">
        <v>4</v>
      </c>
      <c r="F22" s="1" t="s">
        <v>3</v>
      </c>
      <c r="G22" s="1">
        <v>4</v>
      </c>
      <c r="H22" s="1" t="s">
        <v>14</v>
      </c>
      <c r="I22" s="1">
        <v>0</v>
      </c>
      <c r="J22" s="1">
        <v>29666.999369231999</v>
      </c>
      <c r="K22" s="1">
        <v>26187.0000491215</v>
      </c>
      <c r="L22" s="1">
        <v>0</v>
      </c>
      <c r="M22" s="1">
        <v>0</v>
      </c>
      <c r="N22" s="1">
        <v>3479.9992352577901</v>
      </c>
      <c r="O22" s="1">
        <v>0</v>
      </c>
      <c r="P22" s="1">
        <v>0</v>
      </c>
      <c r="Q22" s="1">
        <v>71</v>
      </c>
      <c r="R22" s="1">
        <v>0</v>
      </c>
      <c r="S22" s="1">
        <v>0</v>
      </c>
      <c r="T22" s="1">
        <v>10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9</v>
      </c>
      <c r="AB22" s="1">
        <v>48.25</v>
      </c>
      <c r="AC22" s="1">
        <v>85</v>
      </c>
      <c r="AD22" s="1">
        <v>0</v>
      </c>
      <c r="AE22" s="1">
        <v>0</v>
      </c>
      <c r="AF22" s="1">
        <v>48.25</v>
      </c>
      <c r="AG22" s="1">
        <v>1.4</v>
      </c>
      <c r="AH22" s="1">
        <v>0</v>
      </c>
      <c r="AI22" s="1">
        <v>0</v>
      </c>
      <c r="AJ22" s="1">
        <v>1.4</v>
      </c>
      <c r="AK22" s="1">
        <v>0</v>
      </c>
      <c r="AL22" s="1">
        <v>0</v>
      </c>
      <c r="AV22" s="16" t="s">
        <v>19</v>
      </c>
      <c r="AW22" s="16" t="s">
        <v>0</v>
      </c>
      <c r="AX22" s="16" t="s">
        <v>2</v>
      </c>
      <c r="AY22" s="16" t="s">
        <v>3</v>
      </c>
      <c r="BB22" s="16" t="s">
        <v>19</v>
      </c>
      <c r="BC22" s="16" t="s">
        <v>0</v>
      </c>
      <c r="BD22" s="16" t="s">
        <v>2</v>
      </c>
      <c r="BE22" s="16" t="s">
        <v>3</v>
      </c>
    </row>
    <row r="23" spans="4:58" x14ac:dyDescent="0.3">
      <c r="D23" s="1">
        <v>10</v>
      </c>
      <c r="E23" s="1">
        <v>4</v>
      </c>
      <c r="F23" s="1" t="s">
        <v>3</v>
      </c>
      <c r="G23" s="1">
        <v>4</v>
      </c>
      <c r="H23" s="1" t="s">
        <v>14</v>
      </c>
      <c r="I23" s="1">
        <v>1</v>
      </c>
      <c r="J23" s="1">
        <v>32636.9999999885</v>
      </c>
      <c r="K23" s="1">
        <v>24116.9999999885</v>
      </c>
      <c r="L23" s="1">
        <v>0</v>
      </c>
      <c r="M23" s="1">
        <v>0</v>
      </c>
      <c r="N23" s="1">
        <v>8520</v>
      </c>
      <c r="O23" s="1">
        <v>0</v>
      </c>
      <c r="P23" s="1">
        <v>0</v>
      </c>
      <c r="Q23" s="1">
        <v>47</v>
      </c>
      <c r="R23" s="1">
        <v>0</v>
      </c>
      <c r="S23" s="1">
        <v>0</v>
      </c>
      <c r="T23" s="1">
        <v>10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9</v>
      </c>
      <c r="AB23" s="1">
        <v>48.25</v>
      </c>
      <c r="AC23" s="1">
        <v>85</v>
      </c>
      <c r="AD23" s="1">
        <v>0</v>
      </c>
      <c r="AE23" s="1">
        <v>0</v>
      </c>
      <c r="AF23" s="1">
        <v>48.25</v>
      </c>
      <c r="AG23" s="1">
        <v>1.7</v>
      </c>
      <c r="AH23" s="1">
        <v>0</v>
      </c>
      <c r="AI23" s="1">
        <v>0</v>
      </c>
      <c r="AJ23" s="1">
        <v>1.7</v>
      </c>
      <c r="AK23" s="1">
        <v>0</v>
      </c>
      <c r="AL23" s="1">
        <v>0</v>
      </c>
      <c r="AM23" s="1"/>
      <c r="AU23">
        <v>4</v>
      </c>
      <c r="AV23" s="28">
        <f t="shared" ref="AV23:AY24" si="4">BB5</f>
        <v>0.54402630963716592</v>
      </c>
      <c r="AW23" s="28">
        <f t="shared" si="4"/>
        <v>6.1583974450364204E-2</v>
      </c>
      <c r="AX23" s="28">
        <f t="shared" si="4"/>
        <v>0.33122365012055804</v>
      </c>
      <c r="AY23" s="28">
        <f t="shared" si="4"/>
        <v>6.3166065791911488E-2</v>
      </c>
      <c r="BA23">
        <v>4</v>
      </c>
      <c r="BB23" s="29">
        <f>AV23</f>
        <v>0.54402630963716592</v>
      </c>
      <c r="BC23" s="29">
        <f>AW23</f>
        <v>6.1583974450364204E-2</v>
      </c>
      <c r="BD23" s="29">
        <f>AX23</f>
        <v>0.33122365012055804</v>
      </c>
      <c r="BE23" s="29">
        <f>AY23</f>
        <v>6.3166065791911488E-2</v>
      </c>
    </row>
    <row r="24" spans="4:58" x14ac:dyDescent="0.3">
      <c r="D24" s="1">
        <v>10</v>
      </c>
      <c r="E24" s="1">
        <v>4</v>
      </c>
      <c r="F24" s="1" t="s">
        <v>3</v>
      </c>
      <c r="G24" s="1">
        <v>4</v>
      </c>
      <c r="H24" s="1" t="s">
        <v>14</v>
      </c>
      <c r="I24" s="1">
        <v>4</v>
      </c>
      <c r="J24" s="1">
        <v>31370.999999996999</v>
      </c>
      <c r="K24" s="1">
        <v>29060.999999996999</v>
      </c>
      <c r="L24" s="1">
        <v>0</v>
      </c>
      <c r="M24" s="1">
        <v>0</v>
      </c>
      <c r="N24" s="1">
        <v>2310</v>
      </c>
      <c r="O24" s="1">
        <v>0</v>
      </c>
      <c r="P24" s="1">
        <v>0</v>
      </c>
      <c r="Q24" s="1">
        <v>83</v>
      </c>
      <c r="R24" s="1">
        <v>0</v>
      </c>
      <c r="S24" s="1">
        <v>0</v>
      </c>
      <c r="T24" s="1">
        <v>10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9</v>
      </c>
      <c r="AB24" s="1">
        <v>48.25</v>
      </c>
      <c r="AC24" s="1">
        <v>85</v>
      </c>
      <c r="AD24" s="1">
        <v>0</v>
      </c>
      <c r="AE24" s="1">
        <v>0</v>
      </c>
      <c r="AF24" s="1">
        <v>48.25</v>
      </c>
      <c r="AG24" s="1">
        <v>1.1000000000000001</v>
      </c>
      <c r="AH24" s="1">
        <v>0</v>
      </c>
      <c r="AI24" s="1">
        <v>0</v>
      </c>
      <c r="AJ24" s="1">
        <v>1.1000000000000001</v>
      </c>
      <c r="AK24" s="1">
        <v>0</v>
      </c>
      <c r="AL24" s="1">
        <v>0</v>
      </c>
      <c r="AU24">
        <v>8</v>
      </c>
      <c r="AV24" s="28">
        <f t="shared" si="4"/>
        <v>0.54271827016092467</v>
      </c>
      <c r="AW24" s="28">
        <f t="shared" si="4"/>
        <v>6.2500776039074821E-2</v>
      </c>
      <c r="AX24" s="28">
        <f t="shared" si="4"/>
        <v>0.33205442093940107</v>
      </c>
      <c r="AY24" s="28">
        <f t="shared" si="4"/>
        <v>6.2726532860599371E-2</v>
      </c>
      <c r="BA24">
        <v>8</v>
      </c>
      <c r="BB24" s="29">
        <f>BB6</f>
        <v>0.54271827016092467</v>
      </c>
      <c r="BC24" s="29">
        <f>BC6</f>
        <v>6.2500776039074821E-2</v>
      </c>
      <c r="BD24" s="29">
        <f>BD6</f>
        <v>0.33205442093940107</v>
      </c>
      <c r="BE24" s="29">
        <f>BE6</f>
        <v>6.2726532860599371E-2</v>
      </c>
    </row>
    <row r="25" spans="4:58" x14ac:dyDescent="0.3">
      <c r="D25" s="1">
        <v>10</v>
      </c>
      <c r="E25" s="1">
        <v>8</v>
      </c>
      <c r="F25" s="1" t="s">
        <v>3</v>
      </c>
      <c r="G25" s="1">
        <v>4</v>
      </c>
      <c r="H25" s="1" t="s">
        <v>14</v>
      </c>
      <c r="I25" s="1">
        <v>0</v>
      </c>
      <c r="J25" s="1">
        <v>30569</v>
      </c>
      <c r="K25" s="1">
        <v>24689</v>
      </c>
      <c r="L25" s="1">
        <v>0</v>
      </c>
      <c r="M25" s="1">
        <v>0</v>
      </c>
      <c r="N25" s="1">
        <v>5880</v>
      </c>
      <c r="O25" s="1">
        <v>0</v>
      </c>
      <c r="P25" s="1">
        <v>0</v>
      </c>
      <c r="Q25" s="1">
        <v>62</v>
      </c>
      <c r="R25" s="1">
        <v>0</v>
      </c>
      <c r="S25" s="1">
        <v>0</v>
      </c>
      <c r="T25" s="1">
        <v>10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10</v>
      </c>
      <c r="AB25" s="1">
        <v>52.38</v>
      </c>
      <c r="AC25" s="1">
        <v>87</v>
      </c>
      <c r="AD25" s="1">
        <v>0</v>
      </c>
      <c r="AE25" s="1">
        <v>0</v>
      </c>
      <c r="AF25" s="1">
        <v>52.375</v>
      </c>
      <c r="AG25" s="1">
        <v>2.2999999999999998</v>
      </c>
      <c r="AH25" s="1">
        <v>0</v>
      </c>
      <c r="AI25" s="1">
        <v>0</v>
      </c>
      <c r="AJ25" s="1">
        <v>2.2999999999999998</v>
      </c>
      <c r="AK25" s="1">
        <v>0</v>
      </c>
      <c r="AL25" s="1">
        <v>0</v>
      </c>
    </row>
    <row r="26" spans="4:58" x14ac:dyDescent="0.3">
      <c r="D26" s="1">
        <v>10</v>
      </c>
      <c r="E26" s="1">
        <v>8</v>
      </c>
      <c r="F26" s="1" t="s">
        <v>3</v>
      </c>
      <c r="G26" s="1">
        <v>4</v>
      </c>
      <c r="H26" s="1" t="s">
        <v>14</v>
      </c>
      <c r="I26" s="1">
        <v>1</v>
      </c>
      <c r="J26" s="1">
        <v>33267</v>
      </c>
      <c r="K26" s="1">
        <v>24117</v>
      </c>
      <c r="L26" s="1">
        <v>0</v>
      </c>
      <c r="M26" s="1">
        <v>0</v>
      </c>
      <c r="N26" s="1">
        <v>9150</v>
      </c>
      <c r="O26" s="1">
        <v>0</v>
      </c>
      <c r="P26" s="1">
        <v>0</v>
      </c>
      <c r="Q26" s="1">
        <v>43</v>
      </c>
      <c r="R26" s="1">
        <v>0</v>
      </c>
      <c r="S26" s="1">
        <v>0</v>
      </c>
      <c r="T26" s="1">
        <v>10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10</v>
      </c>
      <c r="AB26" s="1">
        <v>52.38</v>
      </c>
      <c r="AC26" s="1">
        <v>87</v>
      </c>
      <c r="AD26" s="1">
        <v>0</v>
      </c>
      <c r="AE26" s="1">
        <v>0</v>
      </c>
      <c r="AF26" s="1">
        <v>52.375</v>
      </c>
      <c r="AG26" s="1">
        <v>3.3</v>
      </c>
      <c r="AH26" s="1">
        <v>0</v>
      </c>
      <c r="AI26" s="1">
        <v>0</v>
      </c>
      <c r="AJ26" s="1">
        <v>3.3</v>
      </c>
      <c r="AK26" s="1">
        <v>0</v>
      </c>
      <c r="AL26" s="1">
        <v>0</v>
      </c>
    </row>
    <row r="27" spans="4:58" x14ac:dyDescent="0.3">
      <c r="D27" s="1">
        <v>10</v>
      </c>
      <c r="E27" s="1">
        <v>8</v>
      </c>
      <c r="F27" s="1" t="s">
        <v>3</v>
      </c>
      <c r="G27" s="1">
        <v>4</v>
      </c>
      <c r="H27" s="1" t="s">
        <v>14</v>
      </c>
      <c r="I27" s="1">
        <v>4</v>
      </c>
      <c r="J27" s="1">
        <v>44920</v>
      </c>
      <c r="K27" s="1">
        <v>42310</v>
      </c>
      <c r="L27" s="1">
        <v>0</v>
      </c>
      <c r="M27" s="1">
        <v>0</v>
      </c>
      <c r="N27" s="1">
        <v>2610</v>
      </c>
      <c r="O27" s="1">
        <v>0</v>
      </c>
      <c r="P27" s="1">
        <v>0</v>
      </c>
      <c r="Q27" s="1">
        <v>84</v>
      </c>
      <c r="R27" s="1">
        <v>0</v>
      </c>
      <c r="S27" s="1">
        <v>0</v>
      </c>
      <c r="T27" s="1">
        <v>10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10</v>
      </c>
      <c r="AB27" s="1">
        <v>52.38</v>
      </c>
      <c r="AC27" s="1">
        <v>87</v>
      </c>
      <c r="AD27" s="1">
        <v>0</v>
      </c>
      <c r="AE27" s="1">
        <v>0</v>
      </c>
      <c r="AF27" s="1">
        <v>52.375</v>
      </c>
      <c r="AG27" s="1">
        <v>1.2</v>
      </c>
      <c r="AH27" s="1">
        <v>0</v>
      </c>
      <c r="AI27" s="1">
        <v>0</v>
      </c>
      <c r="AJ27" s="1">
        <v>1.2</v>
      </c>
      <c r="AK27" s="1">
        <v>0</v>
      </c>
      <c r="AL27" s="1">
        <v>0</v>
      </c>
    </row>
    <row r="28" spans="4:58" x14ac:dyDescent="0.3">
      <c r="D28" s="1">
        <v>10</v>
      </c>
      <c r="E28" s="1">
        <v>4</v>
      </c>
      <c r="F28" s="1" t="s">
        <v>3</v>
      </c>
      <c r="G28" s="1">
        <v>5</v>
      </c>
      <c r="H28" s="1" t="s">
        <v>14</v>
      </c>
      <c r="I28" s="1">
        <v>0</v>
      </c>
      <c r="J28" s="1">
        <v>33778.999999999804</v>
      </c>
      <c r="K28" s="1">
        <v>26548.9999999998</v>
      </c>
      <c r="L28" s="1">
        <v>0</v>
      </c>
      <c r="M28" s="1">
        <v>0</v>
      </c>
      <c r="N28" s="1">
        <v>7230</v>
      </c>
      <c r="O28" s="1">
        <v>0</v>
      </c>
      <c r="P28" s="1">
        <v>0</v>
      </c>
      <c r="Q28" s="1">
        <v>53</v>
      </c>
      <c r="R28" s="1">
        <v>0</v>
      </c>
      <c r="S28" s="1">
        <v>0</v>
      </c>
      <c r="T28" s="1">
        <v>10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16</v>
      </c>
      <c r="AB28" s="1">
        <v>51.75</v>
      </c>
      <c r="AC28" s="1">
        <v>84</v>
      </c>
      <c r="AD28" s="1">
        <v>0</v>
      </c>
      <c r="AE28" s="1">
        <v>0</v>
      </c>
      <c r="AF28" s="1">
        <v>51.75</v>
      </c>
      <c r="AG28" s="1">
        <v>2</v>
      </c>
      <c r="AH28" s="1">
        <v>0</v>
      </c>
      <c r="AI28" s="1">
        <v>0</v>
      </c>
      <c r="AJ28" s="1">
        <v>2</v>
      </c>
      <c r="AK28" s="1">
        <v>0</v>
      </c>
      <c r="AL28" s="1">
        <v>0</v>
      </c>
    </row>
    <row r="29" spans="4:58" x14ac:dyDescent="0.3">
      <c r="D29" s="1">
        <v>10</v>
      </c>
      <c r="E29" s="1">
        <v>4</v>
      </c>
      <c r="F29" s="1" t="s">
        <v>3</v>
      </c>
      <c r="G29" s="1">
        <v>5</v>
      </c>
      <c r="H29" s="1" t="s">
        <v>14</v>
      </c>
      <c r="I29" s="1">
        <v>1</v>
      </c>
      <c r="J29" s="1">
        <v>33969.999999993903</v>
      </c>
      <c r="K29" s="1">
        <v>26529.999999993899</v>
      </c>
      <c r="L29" s="1">
        <v>0</v>
      </c>
      <c r="M29" s="1">
        <v>0</v>
      </c>
      <c r="N29" s="1">
        <v>7440</v>
      </c>
      <c r="O29" s="1">
        <v>0</v>
      </c>
      <c r="P29" s="1">
        <v>0</v>
      </c>
      <c r="Q29" s="1">
        <v>58</v>
      </c>
      <c r="R29" s="1">
        <v>0</v>
      </c>
      <c r="S29" s="1">
        <v>0</v>
      </c>
      <c r="T29" s="1">
        <v>10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16</v>
      </c>
      <c r="AB29" s="1">
        <v>51.75</v>
      </c>
      <c r="AC29" s="1">
        <v>84</v>
      </c>
      <c r="AD29" s="1">
        <v>0</v>
      </c>
      <c r="AE29" s="1">
        <v>0</v>
      </c>
      <c r="AF29" s="1">
        <v>51.75</v>
      </c>
      <c r="AG29" s="1">
        <v>2</v>
      </c>
      <c r="AH29" s="1">
        <v>0</v>
      </c>
      <c r="AI29" s="1">
        <v>0</v>
      </c>
      <c r="AJ29" s="1">
        <v>2</v>
      </c>
      <c r="AK29" s="1">
        <v>0</v>
      </c>
      <c r="AL29" s="1">
        <v>0</v>
      </c>
      <c r="AR29" s="19"/>
      <c r="AZ29" s="11"/>
      <c r="BA29" s="11"/>
      <c r="BB29" s="11"/>
      <c r="BC29" s="11"/>
      <c r="BD29" s="11"/>
      <c r="BE29" s="11"/>
      <c r="BF29" s="11"/>
    </row>
    <row r="30" spans="4:58" x14ac:dyDescent="0.3">
      <c r="D30" s="1">
        <v>10</v>
      </c>
      <c r="E30" s="1">
        <v>4</v>
      </c>
      <c r="F30" s="1" t="s">
        <v>3</v>
      </c>
      <c r="G30" s="1">
        <v>5</v>
      </c>
      <c r="H30" s="1" t="s">
        <v>14</v>
      </c>
      <c r="I30" s="1">
        <v>4</v>
      </c>
      <c r="J30" s="1">
        <v>48308.999999999302</v>
      </c>
      <c r="K30" s="1">
        <v>44918.999999999302</v>
      </c>
      <c r="L30" s="1">
        <v>0</v>
      </c>
      <c r="M30" s="1">
        <v>0</v>
      </c>
      <c r="N30" s="1">
        <v>3390</v>
      </c>
      <c r="O30" s="1">
        <v>0</v>
      </c>
      <c r="P30" s="1">
        <v>0</v>
      </c>
      <c r="Q30" s="1">
        <v>74</v>
      </c>
      <c r="R30" s="1">
        <v>0</v>
      </c>
      <c r="S30" s="1">
        <v>0</v>
      </c>
      <c r="T30" s="1">
        <v>10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16</v>
      </c>
      <c r="AB30" s="1">
        <v>51.75</v>
      </c>
      <c r="AC30" s="1">
        <v>84</v>
      </c>
      <c r="AD30" s="1">
        <v>0</v>
      </c>
      <c r="AE30" s="1">
        <v>0</v>
      </c>
      <c r="AF30" s="1">
        <v>51.75</v>
      </c>
      <c r="AG30" s="1">
        <v>1.2</v>
      </c>
      <c r="AH30" s="1">
        <v>0</v>
      </c>
      <c r="AI30" s="1">
        <v>0</v>
      </c>
      <c r="AJ30" s="1">
        <v>1.2</v>
      </c>
      <c r="AK30" s="1">
        <v>0</v>
      </c>
      <c r="AL30" s="1">
        <v>0</v>
      </c>
      <c r="AO30" s="30"/>
      <c r="AP30" s="30" t="s">
        <v>60</v>
      </c>
      <c r="AQ30" s="30"/>
      <c r="AR30" s="31"/>
      <c r="AS30" s="30"/>
      <c r="AZ30" s="16"/>
      <c r="BA30" s="16"/>
      <c r="BB30" s="16"/>
      <c r="BC30" s="16"/>
      <c r="BD30" s="16"/>
      <c r="BE30" s="16"/>
      <c r="BF30" s="16"/>
    </row>
    <row r="31" spans="4:58" x14ac:dyDescent="0.3">
      <c r="D31" s="1">
        <v>10</v>
      </c>
      <c r="E31" s="1">
        <v>8</v>
      </c>
      <c r="F31" s="1" t="s">
        <v>3</v>
      </c>
      <c r="G31" s="1">
        <v>5</v>
      </c>
      <c r="H31" s="1" t="s">
        <v>14</v>
      </c>
      <c r="I31" s="1">
        <v>0</v>
      </c>
      <c r="J31" s="1">
        <v>33110.999999996697</v>
      </c>
      <c r="K31" s="1">
        <v>26630.9999999967</v>
      </c>
      <c r="L31" s="1">
        <v>0</v>
      </c>
      <c r="M31" s="1">
        <v>0</v>
      </c>
      <c r="N31" s="1">
        <v>6480</v>
      </c>
      <c r="O31" s="1">
        <v>0</v>
      </c>
      <c r="P31" s="1">
        <v>0</v>
      </c>
      <c r="Q31" s="1">
        <v>60</v>
      </c>
      <c r="R31" s="1">
        <v>0</v>
      </c>
      <c r="S31" s="1">
        <v>0</v>
      </c>
      <c r="T31" s="1">
        <v>10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7</v>
      </c>
      <c r="AB31" s="1">
        <v>54.38</v>
      </c>
      <c r="AC31" s="1">
        <v>88</v>
      </c>
      <c r="AD31" s="1">
        <v>0</v>
      </c>
      <c r="AE31" s="1">
        <v>0</v>
      </c>
      <c r="AF31" s="1">
        <v>54.375</v>
      </c>
      <c r="AG31" s="1">
        <v>3.2</v>
      </c>
      <c r="AH31" s="1">
        <v>0</v>
      </c>
      <c r="AI31" s="1">
        <v>0</v>
      </c>
      <c r="AJ31" s="1">
        <v>3.2</v>
      </c>
      <c r="AK31" s="1">
        <v>0</v>
      </c>
      <c r="AL31" s="1">
        <v>0</v>
      </c>
      <c r="AO31" s="16" t="s">
        <v>20</v>
      </c>
      <c r="AP31" s="16" t="s">
        <v>21</v>
      </c>
      <c r="AQ31" s="16" t="s">
        <v>22</v>
      </c>
      <c r="AR31" s="26"/>
      <c r="AZ31" s="28"/>
      <c r="BA31" s="28"/>
      <c r="BB31" s="28"/>
      <c r="BC31" s="28"/>
      <c r="BD31" s="28"/>
      <c r="BE31" s="28"/>
      <c r="BF31" s="28"/>
    </row>
    <row r="32" spans="4:58" x14ac:dyDescent="0.3">
      <c r="D32" s="1">
        <v>10</v>
      </c>
      <c r="E32" s="1">
        <v>8</v>
      </c>
      <c r="F32" s="1" t="s">
        <v>3</v>
      </c>
      <c r="G32" s="1">
        <v>5</v>
      </c>
      <c r="H32" s="1" t="s">
        <v>14</v>
      </c>
      <c r="I32" s="1">
        <v>1</v>
      </c>
      <c r="J32" s="1">
        <v>33369.999999999898</v>
      </c>
      <c r="K32" s="1">
        <v>26529.999999999902</v>
      </c>
      <c r="L32" s="1">
        <v>0</v>
      </c>
      <c r="M32" s="1">
        <v>0</v>
      </c>
      <c r="N32" s="1">
        <v>6840</v>
      </c>
      <c r="O32" s="1">
        <v>0</v>
      </c>
      <c r="P32" s="1">
        <v>0</v>
      </c>
      <c r="Q32" s="1">
        <v>60</v>
      </c>
      <c r="R32" s="1">
        <v>0</v>
      </c>
      <c r="S32" s="1">
        <v>0</v>
      </c>
      <c r="T32" s="1">
        <v>10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7</v>
      </c>
      <c r="AB32" s="1">
        <v>54.38</v>
      </c>
      <c r="AC32" s="1">
        <v>88</v>
      </c>
      <c r="AD32" s="1">
        <v>0</v>
      </c>
      <c r="AE32" s="1">
        <v>0</v>
      </c>
      <c r="AF32" s="1">
        <v>54.375</v>
      </c>
      <c r="AG32" s="1">
        <v>3.3</v>
      </c>
      <c r="AH32" s="1">
        <v>0</v>
      </c>
      <c r="AI32" s="1">
        <v>0</v>
      </c>
      <c r="AJ32" s="1">
        <v>3.3</v>
      </c>
      <c r="AK32" s="1">
        <v>0</v>
      </c>
      <c r="AL32" s="1">
        <v>0</v>
      </c>
      <c r="AN32">
        <v>4</v>
      </c>
      <c r="AO32" s="26">
        <f>AVERAGEIFS(O:O,$D:$D,$AN$3,$E:$E,$AN$32,$I:$I,$AO$3,R:R,"&gt;0")</f>
        <v>58.85</v>
      </c>
      <c r="AP32" s="26">
        <f>AVERAGEIFS(P:P,$D:$D,$AN$3,$E:$E,$AN$32,$I:$I,$AO$3,S:S,"&gt;0")</f>
        <v>55.274999999999999</v>
      </c>
      <c r="AQ32" s="26">
        <f>AVERAGEIFS(Q:Q,$D:$D,$AN$3,$E:$E,$AN$32,$I:$I,$AO$3,T:T,"&gt;0")</f>
        <v>48.2</v>
      </c>
      <c r="AZ32" s="28"/>
      <c r="BA32" s="28"/>
      <c r="BB32" s="28"/>
      <c r="BC32" s="28"/>
      <c r="BD32" s="28"/>
      <c r="BE32" s="28"/>
      <c r="BF32" s="28"/>
    </row>
    <row r="33" spans="4:70" x14ac:dyDescent="0.3">
      <c r="D33" s="1">
        <v>10</v>
      </c>
      <c r="E33" s="1">
        <v>8</v>
      </c>
      <c r="F33" s="1" t="s">
        <v>3</v>
      </c>
      <c r="G33" s="1">
        <v>5</v>
      </c>
      <c r="H33" s="1" t="s">
        <v>14</v>
      </c>
      <c r="I33" s="1">
        <v>4</v>
      </c>
      <c r="J33" s="1">
        <v>61882</v>
      </c>
      <c r="K33" s="1">
        <v>59692</v>
      </c>
      <c r="L33" s="1">
        <v>0</v>
      </c>
      <c r="M33" s="1">
        <v>0</v>
      </c>
      <c r="N33" s="1">
        <v>2190</v>
      </c>
      <c r="O33" s="1">
        <v>0</v>
      </c>
      <c r="P33" s="1">
        <v>0</v>
      </c>
      <c r="Q33" s="1">
        <v>80</v>
      </c>
      <c r="R33" s="1">
        <v>0</v>
      </c>
      <c r="S33" s="1">
        <v>0</v>
      </c>
      <c r="T33" s="1">
        <v>10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7</v>
      </c>
      <c r="AB33" s="1">
        <v>54.38</v>
      </c>
      <c r="AC33" s="1">
        <v>88</v>
      </c>
      <c r="AD33" s="1">
        <v>0</v>
      </c>
      <c r="AE33" s="1">
        <v>0</v>
      </c>
      <c r="AF33" s="1">
        <v>54.375</v>
      </c>
      <c r="AG33" s="1">
        <v>1.4</v>
      </c>
      <c r="AH33" s="1">
        <v>0</v>
      </c>
      <c r="AI33" s="1">
        <v>0</v>
      </c>
      <c r="AJ33" s="1">
        <v>1.4</v>
      </c>
      <c r="AK33" s="1">
        <v>0</v>
      </c>
      <c r="AL33" s="1">
        <v>0</v>
      </c>
      <c r="AN33">
        <v>8</v>
      </c>
      <c r="AO33" s="26">
        <f>AVERAGEIFS(O:O,$D:$D,$AN$3,$E:$E,$AN$33,$I:$I,$AO$3,R:R,"&gt;0")</f>
        <v>60.45</v>
      </c>
      <c r="AP33" s="26">
        <f>AVERAGEIFS(P:P,$D:$D,$AN$3,$E:$E,$AN$33,$I:$I,$AO$3,S:S,"&gt;0")</f>
        <v>57.05</v>
      </c>
      <c r="AQ33" s="26">
        <f>AVERAGEIFS(Q:Q,$D:$D,$AN$3,$E:$E,$AN$33,$I:$I,$AO$3,T:T,"&gt;0")</f>
        <v>50.85</v>
      </c>
      <c r="AZ33" s="28"/>
      <c r="BA33" s="28"/>
      <c r="BB33" s="28"/>
      <c r="BC33" s="28"/>
      <c r="BD33" s="28"/>
      <c r="BE33" s="28"/>
      <c r="BF33" s="28"/>
    </row>
    <row r="34" spans="4:70" x14ac:dyDescent="0.3">
      <c r="D34" s="1">
        <v>10</v>
      </c>
      <c r="E34" s="1">
        <v>4</v>
      </c>
      <c r="F34" s="1" t="s">
        <v>3</v>
      </c>
      <c r="G34" s="1">
        <v>6</v>
      </c>
      <c r="H34" s="1" t="s">
        <v>14</v>
      </c>
      <c r="I34" s="1">
        <v>0</v>
      </c>
      <c r="J34" s="1">
        <v>34778</v>
      </c>
      <c r="K34" s="1">
        <v>30848</v>
      </c>
      <c r="L34" s="1">
        <v>0</v>
      </c>
      <c r="M34" s="1">
        <v>0</v>
      </c>
      <c r="N34" s="1">
        <v>3930</v>
      </c>
      <c r="O34" s="1">
        <v>0</v>
      </c>
      <c r="P34" s="1">
        <v>0</v>
      </c>
      <c r="Q34" s="1">
        <v>69</v>
      </c>
      <c r="R34" s="1">
        <v>0</v>
      </c>
      <c r="S34" s="1">
        <v>0</v>
      </c>
      <c r="T34" s="1">
        <v>10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16</v>
      </c>
      <c r="AB34" s="1">
        <v>53.25</v>
      </c>
      <c r="AC34" s="1">
        <v>90</v>
      </c>
      <c r="AD34" s="1">
        <v>0</v>
      </c>
      <c r="AE34" s="1">
        <v>0</v>
      </c>
      <c r="AF34" s="1">
        <v>53.25</v>
      </c>
      <c r="AG34" s="1">
        <v>1.6</v>
      </c>
      <c r="AH34" s="1">
        <v>0</v>
      </c>
      <c r="AI34" s="1">
        <v>0</v>
      </c>
      <c r="AJ34" s="1">
        <v>1.6</v>
      </c>
      <c r="AK34" s="1">
        <v>0</v>
      </c>
      <c r="AL34" s="1">
        <v>0</v>
      </c>
      <c r="AO34" s="49" t="s">
        <v>61</v>
      </c>
      <c r="AP34" s="49"/>
      <c r="AQ34" s="49"/>
      <c r="AR34" s="49" t="s">
        <v>62</v>
      </c>
      <c r="AS34" s="49"/>
      <c r="AT34" s="49"/>
      <c r="AU34" s="49" t="s">
        <v>63</v>
      </c>
      <c r="AV34" s="49"/>
      <c r="AW34" s="49"/>
      <c r="AZ34" s="28"/>
      <c r="BA34" s="28"/>
      <c r="BB34" s="28"/>
      <c r="BC34" s="28"/>
      <c r="BD34" s="28"/>
      <c r="BE34" s="28"/>
      <c r="BF34" s="28"/>
    </row>
    <row r="35" spans="4:70" x14ac:dyDescent="0.3">
      <c r="D35" s="1">
        <v>10</v>
      </c>
      <c r="E35" s="1">
        <v>4</v>
      </c>
      <c r="F35" s="1" t="s">
        <v>3</v>
      </c>
      <c r="G35" s="1">
        <v>6</v>
      </c>
      <c r="H35" s="1" t="s">
        <v>14</v>
      </c>
      <c r="I35" s="1">
        <v>1</v>
      </c>
      <c r="J35" s="1">
        <v>38540.9999999996</v>
      </c>
      <c r="K35" s="1">
        <v>28580.9999999996</v>
      </c>
      <c r="L35" s="1">
        <v>0</v>
      </c>
      <c r="M35" s="1">
        <v>0</v>
      </c>
      <c r="N35" s="1">
        <v>9960</v>
      </c>
      <c r="O35" s="1">
        <v>0</v>
      </c>
      <c r="P35" s="1">
        <v>0</v>
      </c>
      <c r="Q35" s="1">
        <v>32</v>
      </c>
      <c r="R35" s="1">
        <v>0</v>
      </c>
      <c r="S35" s="1">
        <v>0</v>
      </c>
      <c r="T35" s="1">
        <v>10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16</v>
      </c>
      <c r="AB35" s="1">
        <v>53.25</v>
      </c>
      <c r="AC35" s="1">
        <v>90</v>
      </c>
      <c r="AD35" s="1">
        <v>0</v>
      </c>
      <c r="AE35" s="1">
        <v>0</v>
      </c>
      <c r="AF35" s="1">
        <v>53.25</v>
      </c>
      <c r="AG35" s="1">
        <v>2.2999999999999998</v>
      </c>
      <c r="AH35" s="1">
        <v>0</v>
      </c>
      <c r="AI35" s="1">
        <v>0</v>
      </c>
      <c r="AJ35" s="1">
        <v>2.2999999999999998</v>
      </c>
      <c r="AK35" s="1">
        <v>0</v>
      </c>
      <c r="AL35" s="1">
        <v>0</v>
      </c>
      <c r="AO35" s="16" t="s">
        <v>26</v>
      </c>
      <c r="AP35" s="16" t="s">
        <v>27</v>
      </c>
      <c r="AQ35" s="16" t="s">
        <v>28</v>
      </c>
      <c r="AR35" s="16" t="s">
        <v>26</v>
      </c>
      <c r="AS35" s="16" t="s">
        <v>27</v>
      </c>
      <c r="AT35" s="16" t="s">
        <v>28</v>
      </c>
      <c r="AU35" s="16" t="s">
        <v>26</v>
      </c>
      <c r="AV35" s="16" t="s">
        <v>27</v>
      </c>
      <c r="AW35" s="16" t="s">
        <v>28</v>
      </c>
      <c r="AZ35" s="28"/>
      <c r="BA35" s="28"/>
      <c r="BB35" s="28"/>
      <c r="BC35" s="28"/>
      <c r="BD35" s="28"/>
      <c r="BE35" s="28"/>
      <c r="BF35" s="28"/>
    </row>
    <row r="36" spans="4:70" x14ac:dyDescent="0.3">
      <c r="D36" s="1">
        <v>10</v>
      </c>
      <c r="E36" s="1">
        <v>4</v>
      </c>
      <c r="F36" s="1" t="s">
        <v>3</v>
      </c>
      <c r="G36" s="1">
        <v>6</v>
      </c>
      <c r="H36" s="1" t="s">
        <v>14</v>
      </c>
      <c r="I36" s="1">
        <v>4</v>
      </c>
      <c r="J36" s="1">
        <v>41101</v>
      </c>
      <c r="K36" s="1">
        <v>39061</v>
      </c>
      <c r="L36" s="1">
        <v>0</v>
      </c>
      <c r="M36" s="1">
        <v>0</v>
      </c>
      <c r="N36" s="1">
        <v>2040</v>
      </c>
      <c r="O36" s="1">
        <v>0</v>
      </c>
      <c r="P36" s="1">
        <v>0</v>
      </c>
      <c r="Q36" s="1">
        <v>86</v>
      </c>
      <c r="R36" s="1">
        <v>0</v>
      </c>
      <c r="S36" s="1">
        <v>0</v>
      </c>
      <c r="T36" s="1">
        <v>10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16</v>
      </c>
      <c r="AB36" s="1">
        <v>53.25</v>
      </c>
      <c r="AC36" s="1">
        <v>90</v>
      </c>
      <c r="AD36" s="1">
        <v>0</v>
      </c>
      <c r="AE36" s="1">
        <v>0</v>
      </c>
      <c r="AF36" s="1">
        <v>53.25</v>
      </c>
      <c r="AG36" s="1">
        <v>1.2</v>
      </c>
      <c r="AH36" s="1">
        <v>0</v>
      </c>
      <c r="AI36" s="1">
        <v>0</v>
      </c>
      <c r="AJ36" s="1">
        <v>1.2</v>
      </c>
      <c r="AK36" s="1">
        <v>0</v>
      </c>
      <c r="AL36" s="1">
        <v>0</v>
      </c>
      <c r="AN36">
        <v>4</v>
      </c>
      <c r="AO36" s="26">
        <f>AVERAGEIFS(U:U,$D:$D,$AN$3,$E:$E,$AN$32,$I:$I,$AO$3,R:R,"&gt;0")</f>
        <v>10.75</v>
      </c>
      <c r="AP36" s="26">
        <f>AVERAGEIFS(V:V,$D:$D,$AN$3,$E:$E,$AN$32,$I:$I,$AO$3,R:R,"&gt;0")</f>
        <v>50.337499999999999</v>
      </c>
      <c r="AQ36" s="26">
        <f>AVERAGEIFS(W:W,$D:$D,$AN$3,$E:$E,$AN$32,$I:$I,$AO$3,R:R,"&gt;0")</f>
        <v>88.4</v>
      </c>
      <c r="AR36" s="26">
        <f>AVERAGEIFS(X:X,$D:$D,$AN$3,$E:$E,$AN$32,$I:$I,$AO$3,$S:$S,"&gt;0")</f>
        <v>10.7</v>
      </c>
      <c r="AS36" s="26">
        <f>AVERAGEIFS(Y:Y,$D:$D,$AN$3,$E:$E,$AN$32,$I:$I,$AO$3,$S:$S,"&gt;0")</f>
        <v>50.174999999999997</v>
      </c>
      <c r="AT36" s="26">
        <f>AVERAGEIFS(Z:Z,$D:$D,$AN$3,$E:$E,$AN$32,$I:$I,$AO$3,$S:$S,"&gt;0")</f>
        <v>87.85</v>
      </c>
      <c r="AU36" s="26">
        <f>AVERAGEIFS(AA:AA,$D:$D,$AN$3,$E:$E,$AN$32,$I:$I,$AO$3,$T:$T,"&gt;0")</f>
        <v>11.75</v>
      </c>
      <c r="AV36" s="26">
        <f>AVERAGEIFS(AB:AB,$D:$D,$AN$3,$E:$E,$AN$32,$I:$I,$AO$3,$T:$T,"&gt;0")</f>
        <v>50.875</v>
      </c>
      <c r="AW36" s="26">
        <f>AVERAGEIFS(AC:AC,$D:$D,$AN$3,$E:$E,$AN$32,$I:$I,$AO$3,$T:$T,"&gt;0")</f>
        <v>88.15</v>
      </c>
    </row>
    <row r="37" spans="4:70" x14ac:dyDescent="0.3">
      <c r="D37" s="1">
        <v>10</v>
      </c>
      <c r="E37" s="1">
        <v>8</v>
      </c>
      <c r="F37" s="1" t="s">
        <v>3</v>
      </c>
      <c r="G37" s="1">
        <v>6</v>
      </c>
      <c r="H37" s="1" t="s">
        <v>14</v>
      </c>
      <c r="I37" s="1">
        <v>0</v>
      </c>
      <c r="J37" s="1">
        <v>35405</v>
      </c>
      <c r="K37" s="1">
        <v>30035</v>
      </c>
      <c r="L37" s="1">
        <v>0</v>
      </c>
      <c r="M37" s="1">
        <v>0</v>
      </c>
      <c r="N37" s="1">
        <v>5370</v>
      </c>
      <c r="O37" s="1">
        <v>0</v>
      </c>
      <c r="P37" s="1">
        <v>0</v>
      </c>
      <c r="Q37" s="1">
        <v>62</v>
      </c>
      <c r="R37" s="1">
        <v>0</v>
      </c>
      <c r="S37" s="1">
        <v>0</v>
      </c>
      <c r="T37" s="1">
        <v>10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9</v>
      </c>
      <c r="AB37" s="1">
        <v>52</v>
      </c>
      <c r="AC37" s="1">
        <v>87</v>
      </c>
      <c r="AD37" s="1">
        <v>0</v>
      </c>
      <c r="AE37" s="1">
        <v>0</v>
      </c>
      <c r="AF37" s="1">
        <v>52</v>
      </c>
      <c r="AG37" s="1">
        <v>2.6</v>
      </c>
      <c r="AH37" s="1">
        <v>0</v>
      </c>
      <c r="AI37" s="1">
        <v>0</v>
      </c>
      <c r="AJ37" s="1">
        <v>2.6</v>
      </c>
      <c r="AK37" s="1">
        <v>0</v>
      </c>
      <c r="AL37" s="1">
        <v>0</v>
      </c>
      <c r="AN37">
        <v>8</v>
      </c>
      <c r="AO37" s="26">
        <f>AVERAGEIFS(U:U,$D:$D,$AN$3,$E:$E,$AN$33,$I:$I,$AO$3,R:R,"&gt;0")</f>
        <v>9.4</v>
      </c>
      <c r="AP37" s="26">
        <f>AVERAGEIFS(V:V,$D:$D,$AN$3,$E:$E,$AN$33,$I:$I,$AO$3,R:R,"&gt;0")</f>
        <v>53.882500000000007</v>
      </c>
      <c r="AQ37" s="26">
        <f>AVERAGEIFS(W:W,$D:$D,$AN$3,$E:$E,$AN$33,$I:$I,$AO$3,R:R,"&gt;0")</f>
        <v>86.95</v>
      </c>
      <c r="AR37" s="26">
        <f>AVERAGEIFS(X:X,$D:$D,$AN$3,$E:$E,$AN$33,$I:$I,$AO$3,$S:$S,"&gt;0")</f>
        <v>10.199999999999999</v>
      </c>
      <c r="AS37" s="26">
        <f>AVERAGEIFS(Y:Y,$D:$D,$AN$3,$E:$E,$AN$33,$I:$I,$AO$3,$S:$S,"&gt;0")</f>
        <v>54.369499999999995</v>
      </c>
      <c r="AT37" s="26">
        <f>AVERAGEIFS(Z:Z,$D:$D,$AN$3,$E:$E,$AN$33,$I:$I,$AO$3,$S:$S,"&gt;0")</f>
        <v>87.05</v>
      </c>
      <c r="AU37" s="26">
        <f>AVERAGEIFS(AA:AA,$D:$D,$AN$3,$E:$E,$AN$33,$I:$I,$AO$3,$T:$T,"&gt;0")</f>
        <v>9.75</v>
      </c>
      <c r="AV37" s="26">
        <f>AVERAGEIFS(AB:AB,$D:$D,$AN$3,$E:$E,$AN$33,$I:$I,$AO$3,$T:$T,"&gt;0")</f>
        <v>54.363500000000002</v>
      </c>
      <c r="AW37" s="26">
        <f>AVERAGEIFS(AC:AC,$D:$D,$AN$3,$E:$E,$AN$33,$I:$I,$AO$3,$T:$T,"&gt;0")</f>
        <v>87.55</v>
      </c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</row>
    <row r="38" spans="4:70" x14ac:dyDescent="0.3">
      <c r="D38" s="1">
        <v>10</v>
      </c>
      <c r="E38" s="1">
        <v>8</v>
      </c>
      <c r="F38" s="1" t="s">
        <v>3</v>
      </c>
      <c r="G38" s="1">
        <v>6</v>
      </c>
      <c r="H38" s="1" t="s">
        <v>14</v>
      </c>
      <c r="I38" s="1">
        <v>1</v>
      </c>
      <c r="J38" s="1">
        <v>37490.999999999898</v>
      </c>
      <c r="K38" s="1">
        <v>28580.999999999902</v>
      </c>
      <c r="L38" s="1">
        <v>0</v>
      </c>
      <c r="M38" s="1">
        <v>0</v>
      </c>
      <c r="N38" s="1">
        <v>8910</v>
      </c>
      <c r="O38" s="1">
        <v>0</v>
      </c>
      <c r="P38" s="1">
        <v>0</v>
      </c>
      <c r="Q38" s="1">
        <v>40</v>
      </c>
      <c r="R38" s="1">
        <v>0</v>
      </c>
      <c r="S38" s="1">
        <v>0</v>
      </c>
      <c r="T38" s="1">
        <v>10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9</v>
      </c>
      <c r="AB38" s="1">
        <v>52</v>
      </c>
      <c r="AC38" s="1">
        <v>87</v>
      </c>
      <c r="AD38" s="1">
        <v>0</v>
      </c>
      <c r="AE38" s="1">
        <v>0</v>
      </c>
      <c r="AF38" s="1">
        <v>52</v>
      </c>
      <c r="AG38" s="1">
        <v>3.5</v>
      </c>
      <c r="AH38" s="1">
        <v>0</v>
      </c>
      <c r="AI38" s="1">
        <v>0</v>
      </c>
      <c r="AJ38" s="1">
        <v>3.5</v>
      </c>
      <c r="AK38" s="1">
        <v>0</v>
      </c>
      <c r="AL38" s="1">
        <v>0</v>
      </c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</row>
    <row r="39" spans="4:70" x14ac:dyDescent="0.3">
      <c r="D39" s="1">
        <v>10</v>
      </c>
      <c r="E39" s="1">
        <v>8</v>
      </c>
      <c r="F39" s="1" t="s">
        <v>3</v>
      </c>
      <c r="G39" s="1">
        <v>6</v>
      </c>
      <c r="H39" s="1" t="s">
        <v>14</v>
      </c>
      <c r="I39" s="1">
        <v>4</v>
      </c>
      <c r="J39" s="1">
        <v>57789</v>
      </c>
      <c r="K39" s="1">
        <v>55149</v>
      </c>
      <c r="L39" s="1">
        <v>0</v>
      </c>
      <c r="M39" s="1">
        <v>0</v>
      </c>
      <c r="N39" s="1">
        <v>2640</v>
      </c>
      <c r="O39" s="1">
        <v>0</v>
      </c>
      <c r="P39" s="1">
        <v>0</v>
      </c>
      <c r="Q39" s="1">
        <v>83</v>
      </c>
      <c r="R39" s="1">
        <v>0</v>
      </c>
      <c r="S39" s="1">
        <v>0</v>
      </c>
      <c r="T39" s="1">
        <v>10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9</v>
      </c>
      <c r="AB39" s="1">
        <v>52</v>
      </c>
      <c r="AC39" s="1">
        <v>87</v>
      </c>
      <c r="AD39" s="1">
        <v>0</v>
      </c>
      <c r="AE39" s="1">
        <v>0</v>
      </c>
      <c r="AF39" s="1">
        <v>52</v>
      </c>
      <c r="AG39" s="1">
        <v>1.3</v>
      </c>
      <c r="AH39" s="1">
        <v>0</v>
      </c>
      <c r="AI39" s="1">
        <v>0</v>
      </c>
      <c r="AJ39" s="1">
        <v>1.3</v>
      </c>
      <c r="AK39" s="1">
        <v>0</v>
      </c>
      <c r="AL39" s="1">
        <v>0</v>
      </c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</row>
    <row r="40" spans="4:70" x14ac:dyDescent="0.3">
      <c r="D40" s="1">
        <v>10</v>
      </c>
      <c r="E40" s="1">
        <v>4</v>
      </c>
      <c r="F40" s="1" t="s">
        <v>3</v>
      </c>
      <c r="G40" s="1">
        <v>7</v>
      </c>
      <c r="H40" s="1" t="s">
        <v>14</v>
      </c>
      <c r="I40" s="1">
        <v>0</v>
      </c>
      <c r="J40" s="1">
        <v>31487</v>
      </c>
      <c r="K40" s="1">
        <v>28577</v>
      </c>
      <c r="L40" s="1">
        <v>0</v>
      </c>
      <c r="M40" s="1">
        <v>0</v>
      </c>
      <c r="N40" s="1">
        <v>2910</v>
      </c>
      <c r="O40" s="1">
        <v>0</v>
      </c>
      <c r="P40" s="1">
        <v>0</v>
      </c>
      <c r="Q40" s="1">
        <v>82</v>
      </c>
      <c r="R40" s="1">
        <v>0</v>
      </c>
      <c r="S40" s="1">
        <v>0</v>
      </c>
      <c r="T40" s="1">
        <v>10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12</v>
      </c>
      <c r="AB40" s="1">
        <v>51.5</v>
      </c>
      <c r="AC40" s="1">
        <v>88</v>
      </c>
      <c r="AD40" s="1">
        <v>0</v>
      </c>
      <c r="AE40" s="1">
        <v>0</v>
      </c>
      <c r="AF40" s="1">
        <v>51.5</v>
      </c>
      <c r="AG40" s="1">
        <v>1.3</v>
      </c>
      <c r="AH40" s="1">
        <v>0</v>
      </c>
      <c r="AI40" s="1">
        <v>0</v>
      </c>
      <c r="AJ40" s="1">
        <v>1.3</v>
      </c>
      <c r="AK40" s="1">
        <v>0</v>
      </c>
      <c r="AL40" s="1">
        <v>0</v>
      </c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</row>
    <row r="41" spans="4:70" x14ac:dyDescent="0.3">
      <c r="D41" s="1">
        <v>10</v>
      </c>
      <c r="E41" s="1">
        <v>4</v>
      </c>
      <c r="F41" s="1" t="s">
        <v>3</v>
      </c>
      <c r="G41" s="1">
        <v>7</v>
      </c>
      <c r="H41" s="1" t="s">
        <v>14</v>
      </c>
      <c r="I41" s="1">
        <v>1</v>
      </c>
      <c r="J41" s="1">
        <v>36748</v>
      </c>
      <c r="K41" s="1">
        <v>26638</v>
      </c>
      <c r="L41" s="1">
        <v>0</v>
      </c>
      <c r="M41" s="1">
        <v>0</v>
      </c>
      <c r="N41" s="1">
        <v>10110</v>
      </c>
      <c r="O41" s="1">
        <v>0</v>
      </c>
      <c r="P41" s="1">
        <v>0</v>
      </c>
      <c r="Q41" s="1">
        <v>48</v>
      </c>
      <c r="R41" s="1">
        <v>0</v>
      </c>
      <c r="S41" s="1">
        <v>0</v>
      </c>
      <c r="T41" s="1">
        <v>10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12</v>
      </c>
      <c r="AB41" s="1">
        <v>51.5</v>
      </c>
      <c r="AC41" s="1">
        <v>88</v>
      </c>
      <c r="AD41" s="1">
        <v>0</v>
      </c>
      <c r="AE41" s="1">
        <v>0</v>
      </c>
      <c r="AF41" s="1">
        <v>51.5</v>
      </c>
      <c r="AG41" s="1">
        <v>1.8</v>
      </c>
      <c r="AH41" s="1">
        <v>0</v>
      </c>
      <c r="AI41" s="1">
        <v>0</v>
      </c>
      <c r="AJ41" s="1">
        <v>1.8</v>
      </c>
      <c r="AK41" s="1">
        <v>0</v>
      </c>
      <c r="AL41" s="1">
        <v>0</v>
      </c>
      <c r="AO41" s="11" t="s">
        <v>0</v>
      </c>
      <c r="AP41" s="11"/>
      <c r="AQ41" s="11"/>
      <c r="AR41" s="11" t="s">
        <v>2</v>
      </c>
      <c r="AS41" s="11"/>
      <c r="AT41" s="11"/>
      <c r="AU41" s="11" t="s">
        <v>3</v>
      </c>
      <c r="AV41" s="11"/>
      <c r="AW41" s="11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</row>
    <row r="42" spans="4:70" x14ac:dyDescent="0.3">
      <c r="D42" s="1">
        <v>10</v>
      </c>
      <c r="E42" s="1">
        <v>4</v>
      </c>
      <c r="F42" s="1" t="s">
        <v>3</v>
      </c>
      <c r="G42" s="1">
        <v>7</v>
      </c>
      <c r="H42" s="1" t="s">
        <v>14</v>
      </c>
      <c r="I42" s="1">
        <v>4</v>
      </c>
      <c r="J42" s="1">
        <v>34413.9999999996</v>
      </c>
      <c r="K42" s="1">
        <v>32283.9999999996</v>
      </c>
      <c r="L42" s="1">
        <v>0</v>
      </c>
      <c r="M42" s="1">
        <v>0</v>
      </c>
      <c r="N42" s="1">
        <v>2130</v>
      </c>
      <c r="O42" s="1">
        <v>0</v>
      </c>
      <c r="P42" s="1">
        <v>0</v>
      </c>
      <c r="Q42" s="1">
        <v>88</v>
      </c>
      <c r="R42" s="1">
        <v>0</v>
      </c>
      <c r="S42" s="1">
        <v>0</v>
      </c>
      <c r="T42" s="1">
        <v>10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12</v>
      </c>
      <c r="AB42" s="1">
        <v>51.5</v>
      </c>
      <c r="AC42" s="1">
        <v>88</v>
      </c>
      <c r="AD42" s="1">
        <v>0</v>
      </c>
      <c r="AE42" s="1">
        <v>0</v>
      </c>
      <c r="AF42" s="1">
        <v>51.5</v>
      </c>
      <c r="AG42" s="1">
        <v>1</v>
      </c>
      <c r="AH42" s="1">
        <v>0</v>
      </c>
      <c r="AI42" s="1">
        <v>0</v>
      </c>
      <c r="AJ42" s="1">
        <v>1</v>
      </c>
      <c r="AK42" s="1">
        <v>0</v>
      </c>
      <c r="AL42" s="1">
        <v>0</v>
      </c>
      <c r="AO42" t="s">
        <v>42</v>
      </c>
      <c r="AP42" t="s">
        <v>43</v>
      </c>
      <c r="AQ42" t="s">
        <v>44</v>
      </c>
      <c r="AR42" t="s">
        <v>42</v>
      </c>
      <c r="AS42" t="s">
        <v>43</v>
      </c>
      <c r="AT42" t="s">
        <v>44</v>
      </c>
      <c r="AU42" t="s">
        <v>42</v>
      </c>
      <c r="AV42" t="s">
        <v>43</v>
      </c>
      <c r="AW42" t="s">
        <v>44</v>
      </c>
    </row>
    <row r="43" spans="4:70" x14ac:dyDescent="0.3">
      <c r="D43" s="1">
        <v>10</v>
      </c>
      <c r="E43" s="1">
        <v>8</v>
      </c>
      <c r="F43" s="1" t="s">
        <v>3</v>
      </c>
      <c r="G43" s="1">
        <v>7</v>
      </c>
      <c r="H43" s="1" t="s">
        <v>14</v>
      </c>
      <c r="I43" s="1">
        <v>0</v>
      </c>
      <c r="J43" s="1">
        <v>31900</v>
      </c>
      <c r="K43" s="1">
        <v>27910</v>
      </c>
      <c r="L43" s="1">
        <v>0</v>
      </c>
      <c r="M43" s="1">
        <v>0</v>
      </c>
      <c r="N43" s="1">
        <v>3990</v>
      </c>
      <c r="O43" s="1">
        <v>0</v>
      </c>
      <c r="P43" s="1">
        <v>0</v>
      </c>
      <c r="Q43" s="1">
        <v>78</v>
      </c>
      <c r="R43" s="1">
        <v>0</v>
      </c>
      <c r="S43" s="1">
        <v>0</v>
      </c>
      <c r="T43" s="1">
        <v>10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9</v>
      </c>
      <c r="AB43" s="1">
        <v>53.63</v>
      </c>
      <c r="AC43" s="1">
        <v>88</v>
      </c>
      <c r="AD43" s="1">
        <v>0</v>
      </c>
      <c r="AE43" s="1">
        <v>0</v>
      </c>
      <c r="AF43" s="1">
        <v>53.625</v>
      </c>
      <c r="AG43" s="1">
        <v>1.7</v>
      </c>
      <c r="AH43" s="1">
        <v>0</v>
      </c>
      <c r="AI43" s="1">
        <v>0</v>
      </c>
      <c r="AJ43" s="1">
        <v>1.7</v>
      </c>
      <c r="AK43" s="1">
        <v>0</v>
      </c>
      <c r="AL43" s="1">
        <v>0</v>
      </c>
      <c r="AN43">
        <v>4</v>
      </c>
      <c r="AO43" s="19">
        <f>$AO$32-AO36</f>
        <v>48.1</v>
      </c>
      <c r="AP43" s="19">
        <f>$AO$32-AP36</f>
        <v>8.5125000000000028</v>
      </c>
      <c r="AQ43" s="19">
        <f>$AO$32-AQ36</f>
        <v>-29.550000000000004</v>
      </c>
      <c r="AR43" s="19">
        <f t="shared" ref="AR43:AT44" si="5">$AP32-AR36</f>
        <v>44.575000000000003</v>
      </c>
      <c r="AS43" s="19">
        <f t="shared" si="5"/>
        <v>5.1000000000000014</v>
      </c>
      <c r="AT43" s="19">
        <f t="shared" si="5"/>
        <v>-32.574999999999996</v>
      </c>
      <c r="AU43" s="19">
        <f t="shared" ref="AU43:AW44" si="6">$AQ32-AU36</f>
        <v>36.450000000000003</v>
      </c>
      <c r="AV43" s="19">
        <f t="shared" si="6"/>
        <v>-2.6749999999999972</v>
      </c>
      <c r="AW43" s="19">
        <f t="shared" si="6"/>
        <v>-39.950000000000003</v>
      </c>
    </row>
    <row r="44" spans="4:70" x14ac:dyDescent="0.3">
      <c r="D44" s="1">
        <v>10</v>
      </c>
      <c r="E44" s="1">
        <v>8</v>
      </c>
      <c r="F44" s="1" t="s">
        <v>3</v>
      </c>
      <c r="G44" s="1">
        <v>7</v>
      </c>
      <c r="H44" s="1" t="s">
        <v>14</v>
      </c>
      <c r="I44" s="1">
        <v>1</v>
      </c>
      <c r="J44" s="1">
        <v>34948</v>
      </c>
      <c r="K44" s="1">
        <v>26638</v>
      </c>
      <c r="L44" s="1">
        <v>0</v>
      </c>
      <c r="M44" s="1">
        <v>0</v>
      </c>
      <c r="N44" s="1">
        <v>8310</v>
      </c>
      <c r="O44" s="1">
        <v>0</v>
      </c>
      <c r="P44" s="1">
        <v>0</v>
      </c>
      <c r="Q44" s="1">
        <v>57</v>
      </c>
      <c r="R44" s="1">
        <v>0</v>
      </c>
      <c r="S44" s="1">
        <v>0</v>
      </c>
      <c r="T44" s="1">
        <v>10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9</v>
      </c>
      <c r="AB44" s="1">
        <v>53.63</v>
      </c>
      <c r="AC44" s="1">
        <v>88</v>
      </c>
      <c r="AD44" s="1">
        <v>0</v>
      </c>
      <c r="AE44" s="1">
        <v>0</v>
      </c>
      <c r="AF44" s="1">
        <v>53.625</v>
      </c>
      <c r="AG44" s="1">
        <v>2.5</v>
      </c>
      <c r="AH44" s="1">
        <v>0</v>
      </c>
      <c r="AI44" s="1">
        <v>0</v>
      </c>
      <c r="AJ44" s="1">
        <v>2.5</v>
      </c>
      <c r="AK44" s="1">
        <v>0</v>
      </c>
      <c r="AL44" s="1">
        <v>0</v>
      </c>
      <c r="AN44">
        <v>8</v>
      </c>
      <c r="AO44" s="19">
        <f>$AO$33-AO37</f>
        <v>51.050000000000004</v>
      </c>
      <c r="AP44" s="19">
        <f>$AO$33-AP37</f>
        <v>6.5674999999999955</v>
      </c>
      <c r="AQ44" s="19">
        <f>$AO$33-AQ37</f>
        <v>-26.5</v>
      </c>
      <c r="AR44" s="19">
        <f t="shared" si="5"/>
        <v>46.849999999999994</v>
      </c>
      <c r="AS44" s="19">
        <f t="shared" si="5"/>
        <v>2.6805000000000021</v>
      </c>
      <c r="AT44" s="19">
        <f t="shared" si="5"/>
        <v>-30</v>
      </c>
      <c r="AU44" s="19">
        <f t="shared" si="6"/>
        <v>41.1</v>
      </c>
      <c r="AV44" s="19">
        <f t="shared" si="6"/>
        <v>-3.5135000000000005</v>
      </c>
      <c r="AW44" s="19">
        <f t="shared" si="6"/>
        <v>-36.699999999999996</v>
      </c>
    </row>
    <row r="45" spans="4:70" x14ac:dyDescent="0.3">
      <c r="D45" s="1">
        <v>10</v>
      </c>
      <c r="E45" s="1">
        <v>8</v>
      </c>
      <c r="F45" s="1" t="s">
        <v>3</v>
      </c>
      <c r="G45" s="1">
        <v>7</v>
      </c>
      <c r="H45" s="1" t="s">
        <v>14</v>
      </c>
      <c r="I45" s="1">
        <v>4</v>
      </c>
      <c r="J45" s="1">
        <v>45987</v>
      </c>
      <c r="K45" s="1">
        <v>43707</v>
      </c>
      <c r="L45" s="1">
        <v>0</v>
      </c>
      <c r="M45" s="1">
        <v>0</v>
      </c>
      <c r="N45" s="1">
        <v>2280</v>
      </c>
      <c r="O45" s="1">
        <v>0</v>
      </c>
      <c r="P45" s="1">
        <v>0</v>
      </c>
      <c r="Q45" s="1">
        <v>88</v>
      </c>
      <c r="R45" s="1">
        <v>0</v>
      </c>
      <c r="S45" s="1">
        <v>0</v>
      </c>
      <c r="T45" s="1">
        <v>10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9</v>
      </c>
      <c r="AB45" s="1">
        <v>53.63</v>
      </c>
      <c r="AC45" s="1">
        <v>88</v>
      </c>
      <c r="AD45" s="1">
        <v>0</v>
      </c>
      <c r="AE45" s="1">
        <v>0</v>
      </c>
      <c r="AF45" s="1">
        <v>53.625</v>
      </c>
      <c r="AG45" s="1">
        <v>1</v>
      </c>
      <c r="AH45" s="1">
        <v>0</v>
      </c>
      <c r="AI45" s="1">
        <v>0</v>
      </c>
      <c r="AJ45" s="1">
        <v>1</v>
      </c>
      <c r="AK45" s="1">
        <v>0</v>
      </c>
      <c r="AL45" s="1">
        <v>0</v>
      </c>
      <c r="AO45" s="19"/>
      <c r="AP45" s="19"/>
      <c r="AQ45" s="19"/>
      <c r="AR45" s="19"/>
      <c r="AS45" s="19"/>
      <c r="AT45" s="19"/>
      <c r="AU45" s="19"/>
      <c r="AV45" s="19"/>
      <c r="AW45" s="19"/>
    </row>
    <row r="46" spans="4:70" x14ac:dyDescent="0.3">
      <c r="D46" s="1">
        <v>10</v>
      </c>
      <c r="E46" s="1">
        <v>4</v>
      </c>
      <c r="F46" s="1" t="s">
        <v>3</v>
      </c>
      <c r="G46" s="1">
        <v>8</v>
      </c>
      <c r="H46" s="1" t="s">
        <v>14</v>
      </c>
      <c r="I46" s="1">
        <v>0</v>
      </c>
      <c r="J46" s="1">
        <v>30507</v>
      </c>
      <c r="K46" s="1">
        <v>26337</v>
      </c>
      <c r="L46" s="1">
        <v>0</v>
      </c>
      <c r="M46" s="1">
        <v>0</v>
      </c>
      <c r="N46" s="1">
        <v>4170</v>
      </c>
      <c r="O46" s="1">
        <v>0</v>
      </c>
      <c r="P46" s="1">
        <v>0</v>
      </c>
      <c r="Q46" s="1">
        <v>74</v>
      </c>
      <c r="R46" s="1">
        <v>0</v>
      </c>
      <c r="S46" s="1">
        <v>0</v>
      </c>
      <c r="T46" s="1">
        <v>10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10</v>
      </c>
      <c r="AB46" s="1">
        <v>50.75</v>
      </c>
      <c r="AC46" s="1">
        <v>90</v>
      </c>
      <c r="AD46" s="1">
        <v>0</v>
      </c>
      <c r="AE46" s="1">
        <v>0</v>
      </c>
      <c r="AF46" s="1">
        <v>50.75</v>
      </c>
      <c r="AG46" s="1">
        <v>1.2</v>
      </c>
      <c r="AH46" s="1">
        <v>0</v>
      </c>
      <c r="AI46" s="1">
        <v>0</v>
      </c>
      <c r="AJ46" s="1">
        <v>1.2</v>
      </c>
      <c r="AK46" s="1">
        <v>0</v>
      </c>
      <c r="AL46" s="1">
        <v>0</v>
      </c>
      <c r="AO46" s="19"/>
      <c r="AP46" s="19"/>
      <c r="AQ46" s="19"/>
      <c r="AR46" s="19"/>
      <c r="AS46" s="19"/>
      <c r="AT46" s="19"/>
      <c r="AU46" s="19"/>
      <c r="AV46" s="19"/>
      <c r="AW46" s="19"/>
    </row>
    <row r="47" spans="4:70" x14ac:dyDescent="0.3">
      <c r="D47" s="1">
        <v>10</v>
      </c>
      <c r="E47" s="1">
        <v>4</v>
      </c>
      <c r="F47" s="1" t="s">
        <v>3</v>
      </c>
      <c r="G47" s="1">
        <v>8</v>
      </c>
      <c r="H47" s="1" t="s">
        <v>14</v>
      </c>
      <c r="I47" s="1">
        <v>1</v>
      </c>
      <c r="J47" s="1">
        <v>32402</v>
      </c>
      <c r="K47" s="1">
        <v>26312</v>
      </c>
      <c r="L47" s="1">
        <v>0</v>
      </c>
      <c r="M47" s="1">
        <v>0</v>
      </c>
      <c r="N47" s="1">
        <v>6090</v>
      </c>
      <c r="O47" s="1">
        <v>0</v>
      </c>
      <c r="P47" s="1">
        <v>0</v>
      </c>
      <c r="Q47" s="1">
        <v>66</v>
      </c>
      <c r="R47" s="1">
        <v>0</v>
      </c>
      <c r="S47" s="1">
        <v>0</v>
      </c>
      <c r="T47" s="1">
        <v>10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10</v>
      </c>
      <c r="AB47" s="1">
        <v>50.75</v>
      </c>
      <c r="AC47" s="1">
        <v>90</v>
      </c>
      <c r="AD47" s="1">
        <v>0</v>
      </c>
      <c r="AE47" s="1">
        <v>0</v>
      </c>
      <c r="AF47" s="1">
        <v>50.75</v>
      </c>
      <c r="AG47" s="1">
        <v>1.3</v>
      </c>
      <c r="AH47" s="1">
        <v>0</v>
      </c>
      <c r="AI47" s="1">
        <v>0</v>
      </c>
      <c r="AJ47" s="1">
        <v>1.3</v>
      </c>
      <c r="AK47" s="1">
        <v>0</v>
      </c>
      <c r="AL47" s="1">
        <v>0</v>
      </c>
      <c r="AN47" t="s">
        <v>64</v>
      </c>
      <c r="AO47" s="19">
        <f>AVERAGE(AO43:AO45)</f>
        <v>49.575000000000003</v>
      </c>
      <c r="AP47" s="19">
        <f t="shared" ref="AP47:AW47" si="7">AVERAGE(AP43:AP45)</f>
        <v>7.5399999999999991</v>
      </c>
      <c r="AQ47" s="19">
        <f t="shared" si="7"/>
        <v>-28.025000000000002</v>
      </c>
      <c r="AR47" s="19">
        <f t="shared" si="7"/>
        <v>45.712499999999999</v>
      </c>
      <c r="AS47" s="19">
        <f t="shared" si="7"/>
        <v>3.8902500000000018</v>
      </c>
      <c r="AT47" s="19">
        <f t="shared" si="7"/>
        <v>-31.287499999999998</v>
      </c>
      <c r="AU47" s="19">
        <f t="shared" si="7"/>
        <v>38.775000000000006</v>
      </c>
      <c r="AV47" s="19">
        <f t="shared" si="7"/>
        <v>-3.0942499999999988</v>
      </c>
      <c r="AW47" s="19">
        <f t="shared" si="7"/>
        <v>-38.325000000000003</v>
      </c>
    </row>
    <row r="48" spans="4:70" x14ac:dyDescent="0.3">
      <c r="D48" s="1">
        <v>10</v>
      </c>
      <c r="E48" s="1">
        <v>4</v>
      </c>
      <c r="F48" s="1" t="s">
        <v>3</v>
      </c>
      <c r="G48" s="1">
        <v>8</v>
      </c>
      <c r="H48" s="1" t="s">
        <v>14</v>
      </c>
      <c r="I48" s="1">
        <v>4</v>
      </c>
      <c r="J48" s="1">
        <v>31197</v>
      </c>
      <c r="K48" s="1">
        <v>29427</v>
      </c>
      <c r="L48" s="1">
        <v>0</v>
      </c>
      <c r="M48" s="1">
        <v>0</v>
      </c>
      <c r="N48" s="1">
        <v>1770</v>
      </c>
      <c r="O48" s="1">
        <v>0</v>
      </c>
      <c r="P48" s="1">
        <v>0</v>
      </c>
      <c r="Q48" s="1">
        <v>90</v>
      </c>
      <c r="R48" s="1">
        <v>0</v>
      </c>
      <c r="S48" s="1">
        <v>0</v>
      </c>
      <c r="T48" s="1">
        <v>10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10</v>
      </c>
      <c r="AB48" s="1">
        <v>50.75</v>
      </c>
      <c r="AC48" s="1">
        <v>90</v>
      </c>
      <c r="AD48" s="1">
        <v>0</v>
      </c>
      <c r="AE48" s="1">
        <v>0</v>
      </c>
      <c r="AF48" s="1">
        <v>50.75</v>
      </c>
      <c r="AG48" s="1">
        <v>1</v>
      </c>
      <c r="AH48" s="1">
        <v>0</v>
      </c>
      <c r="AI48" s="1">
        <v>0</v>
      </c>
      <c r="AJ48" s="1">
        <v>1</v>
      </c>
      <c r="AK48" s="1">
        <v>0</v>
      </c>
      <c r="AL48" s="1">
        <v>0</v>
      </c>
    </row>
    <row r="49" spans="4:49" x14ac:dyDescent="0.3">
      <c r="D49" s="1">
        <v>10</v>
      </c>
      <c r="E49" s="1">
        <v>8</v>
      </c>
      <c r="F49" s="1" t="s">
        <v>3</v>
      </c>
      <c r="G49" s="1">
        <v>8</v>
      </c>
      <c r="H49" s="1" t="s">
        <v>14</v>
      </c>
      <c r="I49" s="1">
        <v>0</v>
      </c>
      <c r="J49" s="1">
        <v>30837</v>
      </c>
      <c r="K49" s="1">
        <v>26337</v>
      </c>
      <c r="L49" s="1">
        <v>0</v>
      </c>
      <c r="M49" s="1">
        <v>0</v>
      </c>
      <c r="N49" s="1">
        <v>4500</v>
      </c>
      <c r="O49" s="1">
        <v>0</v>
      </c>
      <c r="P49" s="1">
        <v>0</v>
      </c>
      <c r="Q49" s="1">
        <v>74</v>
      </c>
      <c r="R49" s="1">
        <v>0</v>
      </c>
      <c r="S49" s="1">
        <v>0</v>
      </c>
      <c r="T49" s="1">
        <v>10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10</v>
      </c>
      <c r="AB49" s="1">
        <v>54.25</v>
      </c>
      <c r="AC49" s="1">
        <v>87</v>
      </c>
      <c r="AD49" s="1">
        <v>0</v>
      </c>
      <c r="AE49" s="1">
        <v>0</v>
      </c>
      <c r="AF49" s="1">
        <v>54.25</v>
      </c>
      <c r="AG49" s="1">
        <v>1.6</v>
      </c>
      <c r="AH49" s="1">
        <v>0</v>
      </c>
      <c r="AI49" s="1">
        <v>0</v>
      </c>
      <c r="AJ49" s="1">
        <v>1.6</v>
      </c>
      <c r="AK49" s="1">
        <v>0</v>
      </c>
      <c r="AL49" s="1">
        <v>0</v>
      </c>
    </row>
    <row r="50" spans="4:49" x14ac:dyDescent="0.3">
      <c r="D50" s="1">
        <v>10</v>
      </c>
      <c r="E50" s="1">
        <v>8</v>
      </c>
      <c r="F50" s="1" t="s">
        <v>3</v>
      </c>
      <c r="G50" s="1">
        <v>8</v>
      </c>
      <c r="H50" s="1" t="s">
        <v>14</v>
      </c>
      <c r="I50" s="1">
        <v>1</v>
      </c>
      <c r="J50" s="1">
        <v>31532</v>
      </c>
      <c r="K50" s="1">
        <v>26312</v>
      </c>
      <c r="L50" s="1">
        <v>0</v>
      </c>
      <c r="M50" s="1">
        <v>0</v>
      </c>
      <c r="N50" s="1">
        <v>5220</v>
      </c>
      <c r="O50" s="1">
        <v>0</v>
      </c>
      <c r="P50" s="1">
        <v>0</v>
      </c>
      <c r="Q50" s="1">
        <v>71</v>
      </c>
      <c r="R50" s="1">
        <v>0</v>
      </c>
      <c r="S50" s="1">
        <v>0</v>
      </c>
      <c r="T50" s="1">
        <v>10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10</v>
      </c>
      <c r="AB50" s="1">
        <v>54.25</v>
      </c>
      <c r="AC50" s="1">
        <v>87</v>
      </c>
      <c r="AD50" s="1">
        <v>0</v>
      </c>
      <c r="AE50" s="1">
        <v>0</v>
      </c>
      <c r="AF50" s="1">
        <v>54.25</v>
      </c>
      <c r="AG50" s="1">
        <v>1.7</v>
      </c>
      <c r="AH50" s="1">
        <v>0</v>
      </c>
      <c r="AI50" s="1">
        <v>0</v>
      </c>
      <c r="AJ50" s="1">
        <v>1.7</v>
      </c>
      <c r="AK50" s="1">
        <v>0</v>
      </c>
      <c r="AL50" s="1">
        <v>0</v>
      </c>
    </row>
    <row r="51" spans="4:49" x14ac:dyDescent="0.3">
      <c r="D51" s="1">
        <v>10</v>
      </c>
      <c r="E51" s="1">
        <v>8</v>
      </c>
      <c r="F51" s="1" t="s">
        <v>3</v>
      </c>
      <c r="G51" s="1">
        <v>8</v>
      </c>
      <c r="H51" s="1" t="s">
        <v>14</v>
      </c>
      <c r="I51" s="1">
        <v>4</v>
      </c>
      <c r="J51" s="1">
        <v>35159</v>
      </c>
      <c r="K51" s="1">
        <v>32939</v>
      </c>
      <c r="L51" s="1">
        <v>0</v>
      </c>
      <c r="M51" s="1">
        <v>0</v>
      </c>
      <c r="N51" s="1">
        <v>2220</v>
      </c>
      <c r="O51" s="1">
        <v>0</v>
      </c>
      <c r="P51" s="1">
        <v>0</v>
      </c>
      <c r="Q51" s="1">
        <v>87</v>
      </c>
      <c r="R51" s="1">
        <v>0</v>
      </c>
      <c r="S51" s="1">
        <v>0</v>
      </c>
      <c r="T51" s="1">
        <v>10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10</v>
      </c>
      <c r="AB51" s="1">
        <v>54.25</v>
      </c>
      <c r="AC51" s="1">
        <v>87</v>
      </c>
      <c r="AD51" s="1">
        <v>0</v>
      </c>
      <c r="AE51" s="1">
        <v>0</v>
      </c>
      <c r="AF51" s="1">
        <v>54.25</v>
      </c>
      <c r="AG51" s="1">
        <v>1</v>
      </c>
      <c r="AH51" s="1">
        <v>0</v>
      </c>
      <c r="AI51" s="1">
        <v>0</v>
      </c>
      <c r="AJ51" s="1">
        <v>1</v>
      </c>
      <c r="AK51" s="1">
        <v>0</v>
      </c>
      <c r="AL51" s="1">
        <v>0</v>
      </c>
      <c r="AO51" s="19"/>
      <c r="AP51" s="19"/>
      <c r="AQ51" s="19"/>
      <c r="AR51" s="19"/>
      <c r="AS51" s="19"/>
      <c r="AT51" s="19"/>
      <c r="AU51" s="19"/>
      <c r="AV51" s="19"/>
      <c r="AW51" s="19"/>
    </row>
    <row r="52" spans="4:49" x14ac:dyDescent="0.3">
      <c r="D52" s="1">
        <v>10</v>
      </c>
      <c r="E52" s="1">
        <v>4</v>
      </c>
      <c r="F52" s="1" t="s">
        <v>3</v>
      </c>
      <c r="G52" s="1">
        <v>9</v>
      </c>
      <c r="H52" s="1" t="s">
        <v>14</v>
      </c>
      <c r="I52" s="1">
        <v>0</v>
      </c>
      <c r="J52" s="1">
        <v>32168</v>
      </c>
      <c r="K52" s="1">
        <v>26258</v>
      </c>
      <c r="L52" s="1">
        <v>0</v>
      </c>
      <c r="M52" s="1">
        <v>0</v>
      </c>
      <c r="N52" s="1">
        <v>5910</v>
      </c>
      <c r="O52" s="1">
        <v>0</v>
      </c>
      <c r="P52" s="1">
        <v>0</v>
      </c>
      <c r="Q52" s="1">
        <v>69</v>
      </c>
      <c r="R52" s="1">
        <v>0</v>
      </c>
      <c r="S52" s="1">
        <v>0</v>
      </c>
      <c r="T52" s="1">
        <v>10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15</v>
      </c>
      <c r="AB52" s="1">
        <v>53.75</v>
      </c>
      <c r="AC52" s="1">
        <v>89</v>
      </c>
      <c r="AD52" s="1">
        <v>0</v>
      </c>
      <c r="AE52" s="1">
        <v>0</v>
      </c>
      <c r="AF52" s="1">
        <v>53.75</v>
      </c>
      <c r="AG52" s="1">
        <v>1.8</v>
      </c>
      <c r="AH52" s="1">
        <v>0</v>
      </c>
      <c r="AI52" s="1">
        <v>0</v>
      </c>
      <c r="AJ52" s="1">
        <v>1.8</v>
      </c>
      <c r="AK52" s="1">
        <v>0</v>
      </c>
      <c r="AL52" s="1">
        <v>0</v>
      </c>
    </row>
    <row r="53" spans="4:49" x14ac:dyDescent="0.3">
      <c r="D53" s="1">
        <v>10</v>
      </c>
      <c r="E53" s="1">
        <v>4</v>
      </c>
      <c r="F53" s="1" t="s">
        <v>3</v>
      </c>
      <c r="G53" s="1">
        <v>9</v>
      </c>
      <c r="H53" s="1" t="s">
        <v>14</v>
      </c>
      <c r="I53" s="1">
        <v>1</v>
      </c>
      <c r="J53" s="1">
        <v>33943.999999991</v>
      </c>
      <c r="K53" s="1">
        <v>24253.999999991</v>
      </c>
      <c r="L53" s="1">
        <v>0</v>
      </c>
      <c r="M53" s="1">
        <v>0</v>
      </c>
      <c r="N53" s="1">
        <v>9690</v>
      </c>
      <c r="O53" s="1">
        <v>0</v>
      </c>
      <c r="P53" s="1">
        <v>0</v>
      </c>
      <c r="Q53" s="1">
        <v>53</v>
      </c>
      <c r="R53" s="1">
        <v>0</v>
      </c>
      <c r="S53" s="1">
        <v>0</v>
      </c>
      <c r="T53" s="1">
        <v>10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15</v>
      </c>
      <c r="AB53" s="1">
        <v>53.75</v>
      </c>
      <c r="AC53" s="1">
        <v>89</v>
      </c>
      <c r="AD53" s="1">
        <v>0</v>
      </c>
      <c r="AE53" s="1">
        <v>0</v>
      </c>
      <c r="AF53" s="1">
        <v>53.75</v>
      </c>
      <c r="AG53" s="1">
        <v>2.2000000000000002</v>
      </c>
      <c r="AH53" s="1">
        <v>0</v>
      </c>
      <c r="AI53" s="1">
        <v>0</v>
      </c>
      <c r="AJ53" s="1">
        <v>2.2000000000000002</v>
      </c>
      <c r="AK53" s="1">
        <v>0</v>
      </c>
      <c r="AL53" s="1">
        <v>0</v>
      </c>
    </row>
    <row r="54" spans="4:49" x14ac:dyDescent="0.3">
      <c r="D54" s="1">
        <v>10</v>
      </c>
      <c r="E54" s="1">
        <v>4</v>
      </c>
      <c r="F54" s="1" t="s">
        <v>3</v>
      </c>
      <c r="G54" s="1">
        <v>9</v>
      </c>
      <c r="H54" s="1" t="s">
        <v>14</v>
      </c>
      <c r="I54" s="1">
        <v>4</v>
      </c>
      <c r="J54" s="1">
        <v>60145.999999999898</v>
      </c>
      <c r="K54" s="1">
        <v>57055.999999999898</v>
      </c>
      <c r="L54" s="1">
        <v>0</v>
      </c>
      <c r="M54" s="1">
        <v>0</v>
      </c>
      <c r="N54" s="1">
        <v>3090</v>
      </c>
      <c r="O54" s="1">
        <v>0</v>
      </c>
      <c r="P54" s="1">
        <v>0</v>
      </c>
      <c r="Q54" s="1">
        <v>83</v>
      </c>
      <c r="R54" s="1">
        <v>0</v>
      </c>
      <c r="S54" s="1">
        <v>0</v>
      </c>
      <c r="T54" s="1">
        <v>10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15</v>
      </c>
      <c r="AB54" s="1">
        <v>53.75</v>
      </c>
      <c r="AC54" s="1">
        <v>89</v>
      </c>
      <c r="AD54" s="1">
        <v>0</v>
      </c>
      <c r="AE54" s="1">
        <v>0</v>
      </c>
      <c r="AF54" s="1">
        <v>53.75</v>
      </c>
      <c r="AG54" s="1">
        <v>1.3</v>
      </c>
      <c r="AH54" s="1">
        <v>0</v>
      </c>
      <c r="AI54" s="1">
        <v>0</v>
      </c>
      <c r="AJ54" s="1">
        <v>1.3</v>
      </c>
      <c r="AK54" s="1">
        <v>0</v>
      </c>
      <c r="AL54" s="1">
        <v>0</v>
      </c>
    </row>
    <row r="55" spans="4:49" x14ac:dyDescent="0.3">
      <c r="D55" s="1">
        <v>10</v>
      </c>
      <c r="E55" s="1">
        <v>8</v>
      </c>
      <c r="F55" s="1" t="s">
        <v>3</v>
      </c>
      <c r="G55" s="1">
        <v>9</v>
      </c>
      <c r="H55" s="1" t="s">
        <v>14</v>
      </c>
      <c r="I55" s="1">
        <v>0</v>
      </c>
      <c r="J55" s="1">
        <v>32727.999999999902</v>
      </c>
      <c r="K55" s="1">
        <v>26847.999999999902</v>
      </c>
      <c r="L55" s="1">
        <v>0</v>
      </c>
      <c r="M55" s="1">
        <v>0</v>
      </c>
      <c r="N55" s="1">
        <v>5880</v>
      </c>
      <c r="O55" s="1">
        <v>0</v>
      </c>
      <c r="P55" s="1">
        <v>0</v>
      </c>
      <c r="Q55" s="1">
        <v>67</v>
      </c>
      <c r="R55" s="1">
        <v>0</v>
      </c>
      <c r="S55" s="1">
        <v>0</v>
      </c>
      <c r="T55" s="1">
        <v>10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10</v>
      </c>
      <c r="AB55" s="1">
        <v>55.25</v>
      </c>
      <c r="AC55" s="1">
        <v>88</v>
      </c>
      <c r="AD55" s="1">
        <v>0</v>
      </c>
      <c r="AE55" s="1">
        <v>0</v>
      </c>
      <c r="AF55" s="1">
        <v>55.25</v>
      </c>
      <c r="AG55" s="1">
        <v>2.8</v>
      </c>
      <c r="AH55" s="1">
        <v>0</v>
      </c>
      <c r="AI55" s="1">
        <v>0</v>
      </c>
      <c r="AJ55" s="1">
        <v>2.8</v>
      </c>
      <c r="AK55" s="1">
        <v>0</v>
      </c>
      <c r="AL55" s="1">
        <v>0</v>
      </c>
    </row>
    <row r="56" spans="4:49" x14ac:dyDescent="0.3">
      <c r="D56" s="1">
        <v>10</v>
      </c>
      <c r="E56" s="1">
        <v>8</v>
      </c>
      <c r="F56" s="1" t="s">
        <v>3</v>
      </c>
      <c r="G56" s="1">
        <v>9</v>
      </c>
      <c r="H56" s="1" t="s">
        <v>14</v>
      </c>
      <c r="I56" s="1">
        <v>1</v>
      </c>
      <c r="J56" s="1">
        <v>33913.999999992098</v>
      </c>
      <c r="K56" s="1">
        <v>24253.999999992098</v>
      </c>
      <c r="L56" s="1">
        <v>0</v>
      </c>
      <c r="M56" s="1">
        <v>0</v>
      </c>
      <c r="N56" s="1">
        <v>9660</v>
      </c>
      <c r="O56" s="1">
        <v>0</v>
      </c>
      <c r="P56" s="1">
        <v>0</v>
      </c>
      <c r="Q56" s="1">
        <v>46</v>
      </c>
      <c r="R56" s="1">
        <v>0</v>
      </c>
      <c r="S56" s="1">
        <v>0</v>
      </c>
      <c r="T56" s="1">
        <v>10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10</v>
      </c>
      <c r="AB56" s="1">
        <v>55.25</v>
      </c>
      <c r="AC56" s="1">
        <v>88</v>
      </c>
      <c r="AD56" s="1">
        <v>0</v>
      </c>
      <c r="AE56" s="1">
        <v>0</v>
      </c>
      <c r="AF56" s="1">
        <v>55.25</v>
      </c>
      <c r="AG56" s="1">
        <v>4</v>
      </c>
      <c r="AH56" s="1">
        <v>0</v>
      </c>
      <c r="AI56" s="1">
        <v>0</v>
      </c>
      <c r="AJ56" s="1">
        <v>4</v>
      </c>
      <c r="AK56" s="1">
        <v>0</v>
      </c>
      <c r="AL56" s="1">
        <v>0</v>
      </c>
    </row>
    <row r="57" spans="4:49" x14ac:dyDescent="0.3">
      <c r="D57" s="1">
        <v>10</v>
      </c>
      <c r="E57" s="1">
        <v>8</v>
      </c>
      <c r="F57" s="1" t="s">
        <v>3</v>
      </c>
      <c r="G57" s="1">
        <v>9</v>
      </c>
      <c r="H57" s="1" t="s">
        <v>14</v>
      </c>
      <c r="I57" s="1">
        <v>4</v>
      </c>
      <c r="J57" s="1">
        <v>64356</v>
      </c>
      <c r="K57" s="1">
        <v>61056</v>
      </c>
      <c r="L57" s="1">
        <v>0</v>
      </c>
      <c r="M57" s="1">
        <v>0</v>
      </c>
      <c r="N57" s="1">
        <v>3300</v>
      </c>
      <c r="O57" s="1">
        <v>0</v>
      </c>
      <c r="P57" s="1">
        <v>0</v>
      </c>
      <c r="Q57" s="1">
        <v>79</v>
      </c>
      <c r="R57" s="1">
        <v>0</v>
      </c>
      <c r="S57" s="1">
        <v>0</v>
      </c>
      <c r="T57" s="1">
        <v>10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10</v>
      </c>
      <c r="AB57" s="1">
        <v>55.25</v>
      </c>
      <c r="AC57" s="1">
        <v>88</v>
      </c>
      <c r="AD57" s="1">
        <v>0</v>
      </c>
      <c r="AE57" s="1">
        <v>0</v>
      </c>
      <c r="AF57" s="1">
        <v>55.25</v>
      </c>
      <c r="AG57" s="1">
        <v>1.7</v>
      </c>
      <c r="AH57" s="1">
        <v>0</v>
      </c>
      <c r="AI57" s="1">
        <v>0</v>
      </c>
      <c r="AJ57" s="1">
        <v>1.7</v>
      </c>
      <c r="AK57" s="1">
        <v>0</v>
      </c>
      <c r="AL57" s="1">
        <v>0</v>
      </c>
    </row>
    <row r="58" spans="4:49" x14ac:dyDescent="0.3">
      <c r="D58" s="1">
        <v>10</v>
      </c>
      <c r="E58" s="1">
        <v>4</v>
      </c>
      <c r="F58" s="1" t="s">
        <v>3</v>
      </c>
      <c r="G58" s="1">
        <v>10</v>
      </c>
      <c r="H58" s="1" t="s">
        <v>14</v>
      </c>
      <c r="I58" s="1">
        <v>0</v>
      </c>
      <c r="J58" s="1">
        <v>30643.999999999902</v>
      </c>
      <c r="K58" s="1">
        <v>27643.999999999902</v>
      </c>
      <c r="L58" s="1">
        <v>0</v>
      </c>
      <c r="M58" s="1">
        <v>0</v>
      </c>
      <c r="N58" s="1">
        <v>3000</v>
      </c>
      <c r="O58" s="1">
        <v>0</v>
      </c>
      <c r="P58" s="1">
        <v>0</v>
      </c>
      <c r="Q58" s="1">
        <v>77</v>
      </c>
      <c r="R58" s="1">
        <v>0</v>
      </c>
      <c r="S58" s="1">
        <v>0</v>
      </c>
      <c r="T58" s="1">
        <v>10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10</v>
      </c>
      <c r="AB58" s="1">
        <v>51</v>
      </c>
      <c r="AC58" s="1">
        <v>90</v>
      </c>
      <c r="AD58" s="1">
        <v>0</v>
      </c>
      <c r="AE58" s="1">
        <v>0</v>
      </c>
      <c r="AF58" s="1">
        <v>51</v>
      </c>
      <c r="AG58" s="1">
        <v>1.5</v>
      </c>
      <c r="AH58" s="1">
        <v>0</v>
      </c>
      <c r="AI58" s="1">
        <v>0</v>
      </c>
      <c r="AJ58" s="1">
        <v>1.5</v>
      </c>
      <c r="AK58" s="1">
        <v>0</v>
      </c>
      <c r="AL58" s="1">
        <v>0</v>
      </c>
    </row>
    <row r="59" spans="4:49" x14ac:dyDescent="0.3">
      <c r="D59" s="1">
        <v>10</v>
      </c>
      <c r="E59" s="1">
        <v>4</v>
      </c>
      <c r="F59" s="1" t="s">
        <v>3</v>
      </c>
      <c r="G59" s="1">
        <v>10</v>
      </c>
      <c r="H59" s="1" t="s">
        <v>14</v>
      </c>
      <c r="I59" s="1">
        <v>1</v>
      </c>
      <c r="J59" s="1">
        <v>32817.999999999702</v>
      </c>
      <c r="K59" s="1">
        <v>26937.999999999702</v>
      </c>
      <c r="L59" s="1">
        <v>0</v>
      </c>
      <c r="M59" s="1">
        <v>0</v>
      </c>
      <c r="N59" s="1">
        <v>5880</v>
      </c>
      <c r="O59" s="1">
        <v>0</v>
      </c>
      <c r="P59" s="1">
        <v>0</v>
      </c>
      <c r="Q59" s="1">
        <v>61</v>
      </c>
      <c r="R59" s="1">
        <v>0</v>
      </c>
      <c r="S59" s="1">
        <v>0</v>
      </c>
      <c r="T59" s="1">
        <v>10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10</v>
      </c>
      <c r="AB59" s="1">
        <v>51</v>
      </c>
      <c r="AC59" s="1">
        <v>90</v>
      </c>
      <c r="AD59" s="1">
        <v>0</v>
      </c>
      <c r="AE59" s="1">
        <v>0</v>
      </c>
      <c r="AF59" s="1">
        <v>51</v>
      </c>
      <c r="AG59" s="1">
        <v>1.7</v>
      </c>
      <c r="AH59" s="1">
        <v>0</v>
      </c>
      <c r="AI59" s="1">
        <v>0</v>
      </c>
      <c r="AJ59" s="1">
        <v>1.7</v>
      </c>
      <c r="AK59" s="1">
        <v>0</v>
      </c>
      <c r="AL59" s="1">
        <v>0</v>
      </c>
    </row>
    <row r="60" spans="4:49" x14ac:dyDescent="0.3">
      <c r="D60" s="1">
        <v>10</v>
      </c>
      <c r="E60" s="1">
        <v>4</v>
      </c>
      <c r="F60" s="1" t="s">
        <v>3</v>
      </c>
      <c r="G60" s="1">
        <v>10</v>
      </c>
      <c r="H60" s="1" t="s">
        <v>14</v>
      </c>
      <c r="I60" s="1">
        <v>4</v>
      </c>
      <c r="J60" s="1">
        <v>33088</v>
      </c>
      <c r="K60" s="1">
        <v>30988</v>
      </c>
      <c r="L60" s="1">
        <v>0</v>
      </c>
      <c r="M60" s="1">
        <v>0</v>
      </c>
      <c r="N60" s="1">
        <v>2100</v>
      </c>
      <c r="O60" s="1">
        <v>0</v>
      </c>
      <c r="P60" s="1">
        <v>0</v>
      </c>
      <c r="Q60" s="1">
        <v>80</v>
      </c>
      <c r="R60" s="1">
        <v>0</v>
      </c>
      <c r="S60" s="1">
        <v>0</v>
      </c>
      <c r="T60" s="1">
        <v>10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10</v>
      </c>
      <c r="AB60" s="1">
        <v>51</v>
      </c>
      <c r="AC60" s="1">
        <v>90</v>
      </c>
      <c r="AD60" s="1">
        <v>0</v>
      </c>
      <c r="AE60" s="1">
        <v>0</v>
      </c>
      <c r="AF60" s="1">
        <v>51</v>
      </c>
      <c r="AG60" s="1">
        <v>1.4</v>
      </c>
      <c r="AH60" s="1">
        <v>0</v>
      </c>
      <c r="AI60" s="1">
        <v>0</v>
      </c>
      <c r="AJ60" s="1">
        <v>1.4</v>
      </c>
      <c r="AK60" s="1">
        <v>0</v>
      </c>
      <c r="AL60" s="1">
        <v>0</v>
      </c>
    </row>
    <row r="61" spans="4:49" x14ac:dyDescent="0.3">
      <c r="D61" s="1">
        <v>10</v>
      </c>
      <c r="E61" s="1">
        <v>8</v>
      </c>
      <c r="F61" s="1" t="s">
        <v>3</v>
      </c>
      <c r="G61" s="1">
        <v>10</v>
      </c>
      <c r="H61" s="1" t="s">
        <v>14</v>
      </c>
      <c r="I61" s="1">
        <v>0</v>
      </c>
      <c r="J61" s="1">
        <v>32446.999999999902</v>
      </c>
      <c r="K61" s="1">
        <v>27946.999999999902</v>
      </c>
      <c r="L61" s="1">
        <v>0</v>
      </c>
      <c r="M61" s="1">
        <v>0</v>
      </c>
      <c r="N61" s="1">
        <v>4500</v>
      </c>
      <c r="O61" s="1">
        <v>0</v>
      </c>
      <c r="P61" s="1">
        <v>0</v>
      </c>
      <c r="Q61" s="1">
        <v>73</v>
      </c>
      <c r="R61" s="1">
        <v>0</v>
      </c>
      <c r="S61" s="1">
        <v>0</v>
      </c>
      <c r="T61" s="1">
        <v>10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10</v>
      </c>
      <c r="AB61" s="1">
        <v>56.75</v>
      </c>
      <c r="AC61" s="1">
        <v>88</v>
      </c>
      <c r="AD61" s="1">
        <v>0</v>
      </c>
      <c r="AE61" s="1">
        <v>0</v>
      </c>
      <c r="AF61" s="1">
        <v>56.75</v>
      </c>
      <c r="AG61" s="1">
        <v>2.2000000000000002</v>
      </c>
      <c r="AH61" s="1">
        <v>0</v>
      </c>
      <c r="AI61" s="1">
        <v>0</v>
      </c>
      <c r="AJ61" s="1">
        <v>2.2000000000000002</v>
      </c>
      <c r="AK61" s="1">
        <v>0</v>
      </c>
      <c r="AL61" s="1">
        <v>0</v>
      </c>
    </row>
    <row r="62" spans="4:49" x14ac:dyDescent="0.3">
      <c r="D62" s="1">
        <v>10</v>
      </c>
      <c r="E62" s="1">
        <v>8</v>
      </c>
      <c r="F62" s="1" t="s">
        <v>3</v>
      </c>
      <c r="G62" s="1">
        <v>10</v>
      </c>
      <c r="H62" s="1" t="s">
        <v>14</v>
      </c>
      <c r="I62" s="1">
        <v>1</v>
      </c>
      <c r="J62" s="1">
        <v>34917.999999999403</v>
      </c>
      <c r="K62" s="1">
        <v>26937.9999999994</v>
      </c>
      <c r="L62" s="1">
        <v>0</v>
      </c>
      <c r="M62" s="1">
        <v>0</v>
      </c>
      <c r="N62" s="1">
        <v>7980</v>
      </c>
      <c r="O62" s="1">
        <v>0</v>
      </c>
      <c r="P62" s="1">
        <v>0</v>
      </c>
      <c r="Q62" s="1">
        <v>54</v>
      </c>
      <c r="R62" s="1">
        <v>0</v>
      </c>
      <c r="S62" s="1">
        <v>0</v>
      </c>
      <c r="T62" s="1">
        <v>10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10</v>
      </c>
      <c r="AB62" s="1">
        <v>56.75</v>
      </c>
      <c r="AC62" s="1">
        <v>88</v>
      </c>
      <c r="AD62" s="1">
        <v>0</v>
      </c>
      <c r="AE62" s="1">
        <v>0</v>
      </c>
      <c r="AF62" s="1">
        <v>56.75</v>
      </c>
      <c r="AG62" s="1">
        <v>3</v>
      </c>
      <c r="AH62" s="1">
        <v>0</v>
      </c>
      <c r="AI62" s="1">
        <v>0</v>
      </c>
      <c r="AJ62" s="1">
        <v>3</v>
      </c>
      <c r="AK62" s="1">
        <v>0</v>
      </c>
      <c r="AL62" s="1">
        <v>0</v>
      </c>
    </row>
    <row r="63" spans="4:49" x14ac:dyDescent="0.3">
      <c r="D63" s="1">
        <v>10</v>
      </c>
      <c r="E63" s="1">
        <v>8</v>
      </c>
      <c r="F63" s="1" t="s">
        <v>3</v>
      </c>
      <c r="G63" s="1">
        <v>10</v>
      </c>
      <c r="H63" s="1" t="s">
        <v>14</v>
      </c>
      <c r="I63" s="1">
        <v>4</v>
      </c>
      <c r="J63" s="1">
        <v>41772</v>
      </c>
      <c r="K63" s="1">
        <v>39402</v>
      </c>
      <c r="L63" s="1">
        <v>0</v>
      </c>
      <c r="M63" s="1">
        <v>0</v>
      </c>
      <c r="N63" s="1">
        <v>2370</v>
      </c>
      <c r="O63" s="1">
        <v>0</v>
      </c>
      <c r="P63" s="1">
        <v>0</v>
      </c>
      <c r="Q63" s="1">
        <v>83</v>
      </c>
      <c r="R63" s="1">
        <v>0</v>
      </c>
      <c r="S63" s="1">
        <v>0</v>
      </c>
      <c r="T63" s="1">
        <v>10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10</v>
      </c>
      <c r="AB63" s="1">
        <v>56.75</v>
      </c>
      <c r="AC63" s="1">
        <v>88</v>
      </c>
      <c r="AD63" s="1">
        <v>0</v>
      </c>
      <c r="AE63" s="1">
        <v>0</v>
      </c>
      <c r="AF63" s="1">
        <v>56.75</v>
      </c>
      <c r="AG63" s="1">
        <v>1.5</v>
      </c>
      <c r="AH63" s="1">
        <v>0</v>
      </c>
      <c r="AI63" s="1">
        <v>0</v>
      </c>
      <c r="AJ63" s="1">
        <v>1.5</v>
      </c>
      <c r="AK63" s="1">
        <v>0</v>
      </c>
      <c r="AL63" s="1">
        <v>0</v>
      </c>
    </row>
    <row r="64" spans="4:49" x14ac:dyDescent="0.3">
      <c r="D64" s="1">
        <v>10</v>
      </c>
      <c r="E64" s="1">
        <v>4</v>
      </c>
      <c r="F64" s="1" t="s">
        <v>3</v>
      </c>
      <c r="G64" s="1">
        <v>11</v>
      </c>
      <c r="H64" s="1" t="s">
        <v>14</v>
      </c>
      <c r="I64" s="1">
        <v>0</v>
      </c>
      <c r="J64" s="1">
        <v>31187.999999999101</v>
      </c>
      <c r="K64" s="1">
        <v>26237.999999999101</v>
      </c>
      <c r="L64" s="1">
        <v>0</v>
      </c>
      <c r="M64" s="1">
        <v>0</v>
      </c>
      <c r="N64" s="1">
        <v>4950</v>
      </c>
      <c r="O64" s="1">
        <v>0</v>
      </c>
      <c r="P64" s="1">
        <v>0</v>
      </c>
      <c r="Q64" s="1">
        <v>71</v>
      </c>
      <c r="R64" s="1">
        <v>0</v>
      </c>
      <c r="S64" s="1">
        <v>0</v>
      </c>
      <c r="T64" s="1">
        <v>10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11</v>
      </c>
      <c r="AB64" s="1">
        <v>51.25</v>
      </c>
      <c r="AC64" s="1">
        <v>89</v>
      </c>
      <c r="AD64" s="1">
        <v>0</v>
      </c>
      <c r="AE64" s="1">
        <v>0</v>
      </c>
      <c r="AF64" s="1">
        <v>51.25</v>
      </c>
      <c r="AG64" s="1">
        <v>1.7</v>
      </c>
      <c r="AH64" s="1">
        <v>0</v>
      </c>
      <c r="AI64" s="1">
        <v>0</v>
      </c>
      <c r="AJ64" s="1">
        <v>1.7</v>
      </c>
      <c r="AK64" s="1">
        <v>0</v>
      </c>
      <c r="AL64" s="1">
        <v>0</v>
      </c>
    </row>
    <row r="65" spans="4:72" x14ac:dyDescent="0.3">
      <c r="D65" s="1">
        <v>10</v>
      </c>
      <c r="E65" s="1">
        <v>4</v>
      </c>
      <c r="F65" s="1" t="s">
        <v>3</v>
      </c>
      <c r="G65" s="1">
        <v>11</v>
      </c>
      <c r="H65" s="1" t="s">
        <v>14</v>
      </c>
      <c r="I65" s="1">
        <v>1</v>
      </c>
      <c r="J65" s="1">
        <v>35326.999999996398</v>
      </c>
      <c r="K65" s="1">
        <v>23416.999999996398</v>
      </c>
      <c r="L65" s="1">
        <v>0</v>
      </c>
      <c r="M65" s="1">
        <v>0</v>
      </c>
      <c r="N65" s="1">
        <v>11910</v>
      </c>
      <c r="O65" s="1">
        <v>0</v>
      </c>
      <c r="P65" s="1">
        <v>0</v>
      </c>
      <c r="Q65" s="1">
        <v>38</v>
      </c>
      <c r="R65" s="1">
        <v>0</v>
      </c>
      <c r="S65" s="1">
        <v>0</v>
      </c>
      <c r="T65" s="1">
        <v>10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11</v>
      </c>
      <c r="AB65" s="1">
        <v>51.25</v>
      </c>
      <c r="AC65" s="1">
        <v>89</v>
      </c>
      <c r="AD65" s="1">
        <v>0</v>
      </c>
      <c r="AE65" s="1">
        <v>0</v>
      </c>
      <c r="AF65" s="1">
        <v>51.25</v>
      </c>
      <c r="AG65" s="1">
        <v>2.4</v>
      </c>
      <c r="AH65" s="1">
        <v>0</v>
      </c>
      <c r="AI65" s="1">
        <v>0</v>
      </c>
      <c r="AJ65" s="1">
        <v>2.4</v>
      </c>
      <c r="AK65" s="1">
        <v>0</v>
      </c>
      <c r="AL65" s="1">
        <v>0</v>
      </c>
    </row>
    <row r="66" spans="4:72" x14ac:dyDescent="0.3">
      <c r="D66" s="1">
        <v>10</v>
      </c>
      <c r="E66" s="1">
        <v>4</v>
      </c>
      <c r="F66" s="1" t="s">
        <v>3</v>
      </c>
      <c r="G66" s="1">
        <v>11</v>
      </c>
      <c r="H66" s="1" t="s">
        <v>14</v>
      </c>
      <c r="I66" s="1">
        <v>4</v>
      </c>
      <c r="J66" s="1">
        <v>33741.999172433003</v>
      </c>
      <c r="K66" s="1">
        <v>30771.9991733598</v>
      </c>
      <c r="L66" s="1">
        <v>0</v>
      </c>
      <c r="M66" s="1">
        <v>0</v>
      </c>
      <c r="N66" s="1">
        <v>2969.9997985402601</v>
      </c>
      <c r="O66" s="1">
        <v>0</v>
      </c>
      <c r="P66" s="1">
        <v>0</v>
      </c>
      <c r="Q66" s="1">
        <v>83</v>
      </c>
      <c r="R66" s="1">
        <v>0</v>
      </c>
      <c r="S66" s="1">
        <v>0</v>
      </c>
      <c r="T66" s="1">
        <v>10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11</v>
      </c>
      <c r="AB66" s="1">
        <v>51.25</v>
      </c>
      <c r="AC66" s="1">
        <v>89</v>
      </c>
      <c r="AD66" s="1">
        <v>0</v>
      </c>
      <c r="AE66" s="1">
        <v>0</v>
      </c>
      <c r="AF66" s="1">
        <v>51.25</v>
      </c>
      <c r="AG66" s="1">
        <v>1.3</v>
      </c>
      <c r="AH66" s="1">
        <v>0</v>
      </c>
      <c r="AI66" s="1">
        <v>0</v>
      </c>
      <c r="AJ66" s="1">
        <v>1.3</v>
      </c>
      <c r="AK66" s="1">
        <v>0</v>
      </c>
      <c r="AL66" s="1">
        <v>0</v>
      </c>
    </row>
    <row r="67" spans="4:72" x14ac:dyDescent="0.3">
      <c r="D67" s="1">
        <v>10</v>
      </c>
      <c r="E67" s="1">
        <v>8</v>
      </c>
      <c r="F67" s="1" t="s">
        <v>3</v>
      </c>
      <c r="G67" s="1">
        <v>11</v>
      </c>
      <c r="H67" s="1" t="s">
        <v>14</v>
      </c>
      <c r="I67" s="1">
        <v>0</v>
      </c>
      <c r="J67" s="1">
        <v>32335</v>
      </c>
      <c r="K67" s="1">
        <v>26245</v>
      </c>
      <c r="L67" s="1">
        <v>0</v>
      </c>
      <c r="M67" s="1">
        <v>0</v>
      </c>
      <c r="N67" s="1">
        <v>6090</v>
      </c>
      <c r="O67" s="1">
        <v>0</v>
      </c>
      <c r="P67" s="1">
        <v>0</v>
      </c>
      <c r="Q67" s="1">
        <v>64</v>
      </c>
      <c r="R67" s="1">
        <v>0</v>
      </c>
      <c r="S67" s="1">
        <v>0</v>
      </c>
      <c r="T67" s="1">
        <v>10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10</v>
      </c>
      <c r="AB67" s="1">
        <v>55.25</v>
      </c>
      <c r="AC67" s="1">
        <v>88</v>
      </c>
      <c r="AD67" s="1">
        <v>0</v>
      </c>
      <c r="AE67" s="1">
        <v>0</v>
      </c>
      <c r="AF67" s="1">
        <v>55.25</v>
      </c>
      <c r="AG67" s="1">
        <v>2.7</v>
      </c>
      <c r="AH67" s="1">
        <v>0</v>
      </c>
      <c r="AI67" s="1">
        <v>0</v>
      </c>
      <c r="AJ67" s="1">
        <v>2.7</v>
      </c>
      <c r="AK67" s="1">
        <v>0</v>
      </c>
      <c r="AL67" s="1">
        <v>0</v>
      </c>
    </row>
    <row r="68" spans="4:72" x14ac:dyDescent="0.3">
      <c r="D68" s="1">
        <v>10</v>
      </c>
      <c r="E68" s="1">
        <v>8</v>
      </c>
      <c r="F68" s="1" t="s">
        <v>3</v>
      </c>
      <c r="G68" s="1">
        <v>11</v>
      </c>
      <c r="H68" s="1" t="s">
        <v>14</v>
      </c>
      <c r="I68" s="1">
        <v>1</v>
      </c>
      <c r="J68" s="1">
        <v>33827</v>
      </c>
      <c r="K68" s="1">
        <v>23417</v>
      </c>
      <c r="L68" s="1">
        <v>0</v>
      </c>
      <c r="M68" s="1">
        <v>0</v>
      </c>
      <c r="N68" s="1">
        <v>10410</v>
      </c>
      <c r="O68" s="1">
        <v>0</v>
      </c>
      <c r="P68" s="1">
        <v>0</v>
      </c>
      <c r="Q68" s="1">
        <v>43</v>
      </c>
      <c r="R68" s="1">
        <v>0</v>
      </c>
      <c r="S68" s="1">
        <v>0</v>
      </c>
      <c r="T68" s="1">
        <v>10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10</v>
      </c>
      <c r="AB68" s="1">
        <v>55.25</v>
      </c>
      <c r="AC68" s="1">
        <v>88</v>
      </c>
      <c r="AD68" s="1">
        <v>0</v>
      </c>
      <c r="AE68" s="1">
        <v>0</v>
      </c>
      <c r="AF68" s="1">
        <v>55.25</v>
      </c>
      <c r="AG68" s="1">
        <v>3.8</v>
      </c>
      <c r="AH68" s="1">
        <v>0</v>
      </c>
      <c r="AI68" s="1">
        <v>0</v>
      </c>
      <c r="AJ68" s="1">
        <v>3.8</v>
      </c>
      <c r="AK68" s="1">
        <v>0</v>
      </c>
      <c r="AL68" s="1">
        <v>0</v>
      </c>
    </row>
    <row r="69" spans="4:72" x14ac:dyDescent="0.3">
      <c r="D69" s="1">
        <v>10</v>
      </c>
      <c r="E69" s="1">
        <v>8</v>
      </c>
      <c r="F69" s="1" t="s">
        <v>3</v>
      </c>
      <c r="G69" s="1">
        <v>11</v>
      </c>
      <c r="H69" s="1" t="s">
        <v>14</v>
      </c>
      <c r="I69" s="1">
        <v>4</v>
      </c>
      <c r="J69" s="1">
        <v>49086</v>
      </c>
      <c r="K69" s="1">
        <v>45426</v>
      </c>
      <c r="L69" s="1">
        <v>0</v>
      </c>
      <c r="M69" s="1">
        <v>0</v>
      </c>
      <c r="N69" s="1">
        <v>3660</v>
      </c>
      <c r="O69" s="1">
        <v>0</v>
      </c>
      <c r="P69" s="1">
        <v>0</v>
      </c>
      <c r="Q69" s="1">
        <v>81</v>
      </c>
      <c r="R69" s="1">
        <v>0</v>
      </c>
      <c r="S69" s="1">
        <v>0</v>
      </c>
      <c r="T69" s="1">
        <v>10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10</v>
      </c>
      <c r="AB69" s="1">
        <v>55.25</v>
      </c>
      <c r="AC69" s="1">
        <v>88</v>
      </c>
      <c r="AD69" s="1">
        <v>0</v>
      </c>
      <c r="AE69" s="1">
        <v>0</v>
      </c>
      <c r="AF69" s="1">
        <v>55.25</v>
      </c>
      <c r="AG69" s="1">
        <v>1.5</v>
      </c>
      <c r="AH69" s="1">
        <v>0</v>
      </c>
      <c r="AI69" s="1">
        <v>0</v>
      </c>
      <c r="AJ69" s="1">
        <v>1.5</v>
      </c>
      <c r="AK69" s="1">
        <v>0</v>
      </c>
      <c r="AL69" s="1">
        <v>0</v>
      </c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</row>
    <row r="70" spans="4:72" x14ac:dyDescent="0.3">
      <c r="D70" s="1">
        <v>10</v>
      </c>
      <c r="E70" s="1">
        <v>4</v>
      </c>
      <c r="F70" s="1" t="s">
        <v>3</v>
      </c>
      <c r="G70" s="1">
        <v>12</v>
      </c>
      <c r="H70" s="1" t="s">
        <v>14</v>
      </c>
      <c r="I70" s="1">
        <v>0</v>
      </c>
      <c r="J70" s="1">
        <v>32826.999999999804</v>
      </c>
      <c r="K70" s="1">
        <v>29346.9999999998</v>
      </c>
      <c r="L70" s="1">
        <v>0</v>
      </c>
      <c r="M70" s="1">
        <v>0</v>
      </c>
      <c r="N70" s="1">
        <v>3480</v>
      </c>
      <c r="O70" s="1">
        <v>0</v>
      </c>
      <c r="P70" s="1">
        <v>0</v>
      </c>
      <c r="Q70" s="1">
        <v>81</v>
      </c>
      <c r="R70" s="1">
        <v>0</v>
      </c>
      <c r="S70" s="1">
        <v>0</v>
      </c>
      <c r="T70" s="1">
        <v>10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10</v>
      </c>
      <c r="AB70" s="1">
        <v>50.75</v>
      </c>
      <c r="AC70" s="1">
        <v>90</v>
      </c>
      <c r="AD70" s="1">
        <v>0</v>
      </c>
      <c r="AE70" s="1">
        <v>0</v>
      </c>
      <c r="AF70" s="1">
        <v>50.75</v>
      </c>
      <c r="AG70" s="1">
        <v>1.4</v>
      </c>
      <c r="AH70" s="1">
        <v>0</v>
      </c>
      <c r="AI70" s="1">
        <v>0</v>
      </c>
      <c r="AJ70" s="1">
        <v>1.4</v>
      </c>
      <c r="AK70" s="1">
        <v>0</v>
      </c>
      <c r="AL70" s="1">
        <v>0</v>
      </c>
    </row>
    <row r="71" spans="4:72" x14ac:dyDescent="0.3">
      <c r="D71" s="1">
        <v>10</v>
      </c>
      <c r="E71" s="1">
        <v>4</v>
      </c>
      <c r="F71" s="1" t="s">
        <v>3</v>
      </c>
      <c r="G71" s="1">
        <v>12</v>
      </c>
      <c r="H71" s="1" t="s">
        <v>14</v>
      </c>
      <c r="I71" s="1">
        <v>1</v>
      </c>
      <c r="J71" s="1">
        <v>35216</v>
      </c>
      <c r="K71" s="1">
        <v>27656</v>
      </c>
      <c r="L71" s="1">
        <v>0</v>
      </c>
      <c r="M71" s="1">
        <v>0</v>
      </c>
      <c r="N71" s="1">
        <v>7560</v>
      </c>
      <c r="O71" s="1">
        <v>0</v>
      </c>
      <c r="P71" s="1">
        <v>0</v>
      </c>
      <c r="Q71" s="1">
        <v>62</v>
      </c>
      <c r="R71" s="1">
        <v>0</v>
      </c>
      <c r="S71" s="1">
        <v>0</v>
      </c>
      <c r="T71" s="1">
        <v>10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10</v>
      </c>
      <c r="AB71" s="1">
        <v>50.75</v>
      </c>
      <c r="AC71" s="1">
        <v>90</v>
      </c>
      <c r="AD71" s="1">
        <v>0</v>
      </c>
      <c r="AE71" s="1">
        <v>0</v>
      </c>
      <c r="AF71" s="1">
        <v>50.75</v>
      </c>
      <c r="AG71" s="1">
        <v>1.7</v>
      </c>
      <c r="AH71" s="1">
        <v>0</v>
      </c>
      <c r="AI71" s="1">
        <v>0</v>
      </c>
      <c r="AJ71" s="1">
        <v>1.7</v>
      </c>
      <c r="AK71" s="1">
        <v>0</v>
      </c>
      <c r="AL71" s="1">
        <v>0</v>
      </c>
      <c r="AZ71" s="11"/>
      <c r="BA71" s="11"/>
      <c r="BB71" s="11"/>
      <c r="BC71" s="11"/>
      <c r="BD71" s="11"/>
      <c r="BE71" s="11"/>
      <c r="BF71" s="11"/>
      <c r="BG71" s="11"/>
      <c r="BH71" s="11"/>
      <c r="BK71" s="11"/>
      <c r="BL71" s="11"/>
      <c r="BM71" s="11"/>
      <c r="BN71" s="11"/>
      <c r="BO71" s="11"/>
      <c r="BP71" s="11"/>
      <c r="BQ71" s="11"/>
      <c r="BR71" s="11"/>
      <c r="BS71" s="11"/>
    </row>
    <row r="72" spans="4:72" x14ac:dyDescent="0.3">
      <c r="D72" s="1">
        <v>10</v>
      </c>
      <c r="E72" s="1">
        <v>4</v>
      </c>
      <c r="F72" s="1" t="s">
        <v>3</v>
      </c>
      <c r="G72" s="1">
        <v>12</v>
      </c>
      <c r="H72" s="1" t="s">
        <v>14</v>
      </c>
      <c r="I72" s="1">
        <v>4</v>
      </c>
      <c r="J72" s="1">
        <v>37979.999999999898</v>
      </c>
      <c r="K72" s="1">
        <v>35429.999999999898</v>
      </c>
      <c r="L72" s="1">
        <v>0</v>
      </c>
      <c r="M72" s="1">
        <v>0</v>
      </c>
      <c r="N72" s="1">
        <v>2550</v>
      </c>
      <c r="O72" s="1">
        <v>0</v>
      </c>
      <c r="P72" s="1">
        <v>0</v>
      </c>
      <c r="Q72" s="1">
        <v>86</v>
      </c>
      <c r="R72" s="1">
        <v>0</v>
      </c>
      <c r="S72" s="1">
        <v>0</v>
      </c>
      <c r="T72" s="1">
        <v>10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10</v>
      </c>
      <c r="AB72" s="1">
        <v>50.75</v>
      </c>
      <c r="AC72" s="1">
        <v>90</v>
      </c>
      <c r="AD72" s="1">
        <v>0</v>
      </c>
      <c r="AE72" s="1">
        <v>0</v>
      </c>
      <c r="AF72" s="1">
        <v>50.75</v>
      </c>
      <c r="AG72" s="1">
        <v>1.2</v>
      </c>
      <c r="AH72" s="1">
        <v>0</v>
      </c>
      <c r="AI72" s="1">
        <v>0</v>
      </c>
      <c r="AJ72" s="1">
        <v>1.2</v>
      </c>
      <c r="AK72" s="1">
        <v>0</v>
      </c>
      <c r="AL72" s="1">
        <v>0</v>
      </c>
      <c r="AZ72" s="11"/>
      <c r="BA72" s="11"/>
      <c r="BB72" s="11"/>
      <c r="BC72" s="11"/>
      <c r="BD72" s="11"/>
      <c r="BE72" s="11"/>
      <c r="BF72" s="11"/>
      <c r="BG72" s="11"/>
      <c r="BH72" s="11"/>
      <c r="BK72" s="11"/>
      <c r="BL72" s="11"/>
      <c r="BM72" s="11"/>
      <c r="BN72" s="11"/>
      <c r="BO72" s="11"/>
      <c r="BP72" s="11"/>
      <c r="BQ72" s="11"/>
      <c r="BR72" s="11"/>
      <c r="BS72" s="11"/>
    </row>
    <row r="73" spans="4:72" x14ac:dyDescent="0.3">
      <c r="D73" s="1">
        <v>10</v>
      </c>
      <c r="E73" s="1">
        <v>8</v>
      </c>
      <c r="F73" s="1" t="s">
        <v>3</v>
      </c>
      <c r="G73" s="1">
        <v>12</v>
      </c>
      <c r="H73" s="1" t="s">
        <v>14</v>
      </c>
      <c r="I73" s="1">
        <v>0</v>
      </c>
      <c r="J73" s="1">
        <v>33461</v>
      </c>
      <c r="K73" s="1">
        <v>29051</v>
      </c>
      <c r="L73" s="1">
        <v>0</v>
      </c>
      <c r="M73" s="1">
        <v>0</v>
      </c>
      <c r="N73" s="1">
        <v>4410</v>
      </c>
      <c r="O73" s="1">
        <v>0</v>
      </c>
      <c r="P73" s="1">
        <v>0</v>
      </c>
      <c r="Q73" s="1">
        <v>73</v>
      </c>
      <c r="R73" s="1">
        <v>0</v>
      </c>
      <c r="S73" s="1">
        <v>0</v>
      </c>
      <c r="T73" s="1">
        <v>10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10</v>
      </c>
      <c r="AB73" s="1">
        <v>54.25</v>
      </c>
      <c r="AC73" s="1">
        <v>89</v>
      </c>
      <c r="AD73" s="1">
        <v>0</v>
      </c>
      <c r="AE73" s="1">
        <v>0</v>
      </c>
      <c r="AF73" s="1">
        <v>54.25</v>
      </c>
      <c r="AG73" s="1">
        <v>2.2000000000000002</v>
      </c>
      <c r="AH73" s="1">
        <v>0</v>
      </c>
      <c r="AI73" s="1">
        <v>0</v>
      </c>
      <c r="AJ73" s="1">
        <v>2.2000000000000002</v>
      </c>
      <c r="AK73" s="1">
        <v>0</v>
      </c>
      <c r="AL73" s="1">
        <v>0</v>
      </c>
      <c r="AZ73" s="32"/>
      <c r="BA73" s="33"/>
      <c r="BB73" s="34"/>
      <c r="BC73" s="32"/>
      <c r="BD73" s="33"/>
      <c r="BE73" s="34"/>
      <c r="BF73" s="32"/>
      <c r="BG73" s="33"/>
      <c r="BH73" s="34"/>
    </row>
    <row r="74" spans="4:72" x14ac:dyDescent="0.3">
      <c r="D74" s="1">
        <v>10</v>
      </c>
      <c r="E74" s="1">
        <v>8</v>
      </c>
      <c r="F74" s="1" t="s">
        <v>3</v>
      </c>
      <c r="G74" s="1">
        <v>12</v>
      </c>
      <c r="H74" s="1" t="s">
        <v>14</v>
      </c>
      <c r="I74" s="1">
        <v>1</v>
      </c>
      <c r="J74" s="1">
        <v>34945.999999999498</v>
      </c>
      <c r="K74" s="1">
        <v>27655.999999999502</v>
      </c>
      <c r="L74" s="1">
        <v>0</v>
      </c>
      <c r="M74" s="1">
        <v>0</v>
      </c>
      <c r="N74" s="1">
        <v>7290</v>
      </c>
      <c r="O74" s="1">
        <v>0</v>
      </c>
      <c r="P74" s="1">
        <v>0</v>
      </c>
      <c r="Q74" s="1">
        <v>59</v>
      </c>
      <c r="R74" s="1">
        <v>0</v>
      </c>
      <c r="S74" s="1">
        <v>0</v>
      </c>
      <c r="T74" s="1">
        <v>10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10</v>
      </c>
      <c r="AB74" s="1">
        <v>54.25</v>
      </c>
      <c r="AC74" s="1">
        <v>89</v>
      </c>
      <c r="AD74" s="1">
        <v>0</v>
      </c>
      <c r="AE74" s="1">
        <v>0</v>
      </c>
      <c r="AF74" s="1">
        <v>54.25</v>
      </c>
      <c r="AG74" s="1">
        <v>2.7</v>
      </c>
      <c r="AH74" s="1">
        <v>0</v>
      </c>
      <c r="AI74" s="1">
        <v>0</v>
      </c>
      <c r="AJ74" s="1">
        <v>2.7</v>
      </c>
      <c r="AK74" s="1">
        <v>0</v>
      </c>
      <c r="AL74" s="1">
        <v>0</v>
      </c>
      <c r="AZ74" s="35"/>
      <c r="BA74" s="19"/>
      <c r="BB74" s="36"/>
      <c r="BC74" s="35"/>
      <c r="BD74" s="19"/>
      <c r="BE74" s="36"/>
      <c r="BF74" s="35"/>
      <c r="BG74" s="19"/>
      <c r="BH74" s="36"/>
      <c r="BK74" s="19"/>
      <c r="BL74" s="19"/>
      <c r="BM74" s="19"/>
      <c r="BN74" s="19"/>
      <c r="BO74" s="19"/>
      <c r="BP74" s="19"/>
      <c r="BQ74" s="19"/>
      <c r="BR74" s="19"/>
      <c r="BS74" s="19"/>
    </row>
    <row r="75" spans="4:72" x14ac:dyDescent="0.3">
      <c r="D75" s="1">
        <v>10</v>
      </c>
      <c r="E75" s="1">
        <v>8</v>
      </c>
      <c r="F75" s="1" t="s">
        <v>3</v>
      </c>
      <c r="G75" s="1">
        <v>12</v>
      </c>
      <c r="H75" s="1" t="s">
        <v>14</v>
      </c>
      <c r="I75" s="1">
        <v>4</v>
      </c>
      <c r="J75" s="1">
        <v>48266.999999999898</v>
      </c>
      <c r="K75" s="1">
        <v>45686.999999999898</v>
      </c>
      <c r="L75" s="1">
        <v>0</v>
      </c>
      <c r="M75" s="1">
        <v>0</v>
      </c>
      <c r="N75" s="1">
        <v>2580</v>
      </c>
      <c r="O75" s="1">
        <v>0</v>
      </c>
      <c r="P75" s="1">
        <v>0</v>
      </c>
      <c r="Q75" s="1">
        <v>85</v>
      </c>
      <c r="R75" s="1">
        <v>0</v>
      </c>
      <c r="S75" s="1">
        <v>0</v>
      </c>
      <c r="T75" s="1">
        <v>10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10</v>
      </c>
      <c r="AB75" s="1">
        <v>54.25</v>
      </c>
      <c r="AC75" s="1">
        <v>89</v>
      </c>
      <c r="AD75" s="1">
        <v>0</v>
      </c>
      <c r="AE75" s="1">
        <v>0</v>
      </c>
      <c r="AF75" s="1">
        <v>54.25</v>
      </c>
      <c r="AG75" s="1">
        <v>1.3</v>
      </c>
      <c r="AH75" s="1">
        <v>0</v>
      </c>
      <c r="AI75" s="1">
        <v>0</v>
      </c>
      <c r="AJ75" s="1">
        <v>1.3</v>
      </c>
      <c r="AK75" s="1">
        <v>0</v>
      </c>
      <c r="AL75" s="1">
        <v>0</v>
      </c>
      <c r="AZ75" s="35"/>
      <c r="BA75" s="19"/>
      <c r="BB75" s="36"/>
      <c r="BC75" s="35"/>
      <c r="BD75" s="19"/>
      <c r="BE75" s="36"/>
      <c r="BF75" s="35"/>
      <c r="BG75" s="19"/>
      <c r="BH75" s="36"/>
      <c r="BK75" s="19"/>
      <c r="BL75" s="19"/>
      <c r="BM75" s="19"/>
      <c r="BN75" s="19"/>
      <c r="BO75" s="19"/>
      <c r="BP75" s="19"/>
      <c r="BQ75" s="19"/>
      <c r="BR75" s="19"/>
      <c r="BS75" s="19"/>
    </row>
    <row r="76" spans="4:72" x14ac:dyDescent="0.3">
      <c r="D76" s="1">
        <v>10</v>
      </c>
      <c r="E76" s="1">
        <v>4</v>
      </c>
      <c r="F76" s="1" t="s">
        <v>3</v>
      </c>
      <c r="G76" s="1">
        <v>13</v>
      </c>
      <c r="H76" s="1" t="s">
        <v>14</v>
      </c>
      <c r="I76" s="1">
        <v>0</v>
      </c>
      <c r="J76" s="1">
        <v>34628</v>
      </c>
      <c r="K76" s="1">
        <v>29378</v>
      </c>
      <c r="L76" s="1">
        <v>0</v>
      </c>
      <c r="M76" s="1">
        <v>0</v>
      </c>
      <c r="N76" s="1">
        <v>5250</v>
      </c>
      <c r="O76" s="1">
        <v>0</v>
      </c>
      <c r="P76" s="1">
        <v>0</v>
      </c>
      <c r="Q76" s="1">
        <v>71</v>
      </c>
      <c r="R76" s="1">
        <v>0</v>
      </c>
      <c r="S76" s="1">
        <v>0</v>
      </c>
      <c r="T76" s="1">
        <v>10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11</v>
      </c>
      <c r="AB76" s="1">
        <v>50.5</v>
      </c>
      <c r="AC76" s="1">
        <v>89</v>
      </c>
      <c r="AD76" s="1">
        <v>0</v>
      </c>
      <c r="AE76" s="1">
        <v>0</v>
      </c>
      <c r="AF76" s="1">
        <v>50.5</v>
      </c>
      <c r="AG76" s="1">
        <v>1.5</v>
      </c>
      <c r="AH76" s="1">
        <v>0</v>
      </c>
      <c r="AI76" s="1">
        <v>0</v>
      </c>
      <c r="AJ76" s="1">
        <v>1.5</v>
      </c>
      <c r="AK76" s="1">
        <v>0</v>
      </c>
      <c r="AL76" s="1">
        <v>0</v>
      </c>
      <c r="AZ76" s="35"/>
      <c r="BA76" s="19"/>
      <c r="BB76" s="36"/>
      <c r="BC76" s="35"/>
      <c r="BD76" s="19"/>
      <c r="BE76" s="36"/>
      <c r="BF76" s="35"/>
      <c r="BG76" s="19"/>
      <c r="BH76" s="36"/>
      <c r="BK76" s="19"/>
      <c r="BL76" s="19"/>
      <c r="BM76" s="19"/>
      <c r="BN76" s="19"/>
      <c r="BO76" s="19"/>
      <c r="BP76" s="19"/>
      <c r="BQ76" s="19"/>
      <c r="BR76" s="19"/>
      <c r="BS76" s="19"/>
    </row>
    <row r="77" spans="4:72" x14ac:dyDescent="0.3">
      <c r="D77" s="1">
        <v>10</v>
      </c>
      <c r="E77" s="1">
        <v>4</v>
      </c>
      <c r="F77" s="1" t="s">
        <v>3</v>
      </c>
      <c r="G77" s="1">
        <v>13</v>
      </c>
      <c r="H77" s="1" t="s">
        <v>14</v>
      </c>
      <c r="I77" s="1">
        <v>1</v>
      </c>
      <c r="J77" s="1">
        <v>38746</v>
      </c>
      <c r="K77" s="1">
        <v>24556</v>
      </c>
      <c r="L77" s="1">
        <v>0</v>
      </c>
      <c r="M77" s="1">
        <v>0</v>
      </c>
      <c r="N77" s="1">
        <v>14190</v>
      </c>
      <c r="O77" s="1">
        <v>0</v>
      </c>
      <c r="P77" s="1">
        <v>0</v>
      </c>
      <c r="Q77" s="1">
        <v>28</v>
      </c>
      <c r="R77" s="1">
        <v>0</v>
      </c>
      <c r="S77" s="1">
        <v>0</v>
      </c>
      <c r="T77" s="1">
        <v>10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11</v>
      </c>
      <c r="AB77" s="1">
        <v>50.5</v>
      </c>
      <c r="AC77" s="1">
        <v>89</v>
      </c>
      <c r="AD77" s="1">
        <v>0</v>
      </c>
      <c r="AE77" s="1">
        <v>0</v>
      </c>
      <c r="AF77" s="1">
        <v>50.5</v>
      </c>
      <c r="AG77" s="1">
        <v>2.1</v>
      </c>
      <c r="AH77" s="1">
        <v>0</v>
      </c>
      <c r="AI77" s="1">
        <v>0</v>
      </c>
      <c r="AJ77" s="1">
        <v>2.1</v>
      </c>
      <c r="AK77" s="1">
        <v>0</v>
      </c>
      <c r="AL77" s="1">
        <v>0</v>
      </c>
      <c r="AZ77" s="35"/>
      <c r="BA77" s="19"/>
      <c r="BB77" s="36"/>
      <c r="BC77" s="35"/>
      <c r="BD77" s="19"/>
      <c r="BE77" s="36"/>
      <c r="BF77" s="35"/>
      <c r="BG77" s="19"/>
      <c r="BH77" s="36"/>
      <c r="BK77" s="19"/>
      <c r="BL77" s="19"/>
      <c r="BM77" s="19"/>
      <c r="BN77" s="19"/>
      <c r="BO77" s="19"/>
      <c r="BP77" s="19"/>
      <c r="BQ77" s="19"/>
      <c r="BR77" s="19"/>
      <c r="BS77" s="19"/>
    </row>
    <row r="78" spans="4:72" x14ac:dyDescent="0.3">
      <c r="D78" s="1">
        <v>10</v>
      </c>
      <c r="E78" s="1">
        <v>4</v>
      </c>
      <c r="F78" s="1" t="s">
        <v>3</v>
      </c>
      <c r="G78" s="1">
        <v>13</v>
      </c>
      <c r="H78" s="1" t="s">
        <v>14</v>
      </c>
      <c r="I78" s="1">
        <v>4</v>
      </c>
      <c r="J78" s="1">
        <v>38420</v>
      </c>
      <c r="K78" s="1">
        <v>35630</v>
      </c>
      <c r="L78" s="1">
        <v>0</v>
      </c>
      <c r="M78" s="1">
        <v>0</v>
      </c>
      <c r="N78" s="1">
        <v>2790</v>
      </c>
      <c r="O78" s="1">
        <v>0</v>
      </c>
      <c r="P78" s="1">
        <v>0</v>
      </c>
      <c r="Q78" s="1">
        <v>85</v>
      </c>
      <c r="R78" s="1">
        <v>0</v>
      </c>
      <c r="S78" s="1">
        <v>0</v>
      </c>
      <c r="T78" s="1">
        <v>10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11</v>
      </c>
      <c r="AB78" s="1">
        <v>50.5</v>
      </c>
      <c r="AC78" s="1">
        <v>89</v>
      </c>
      <c r="AD78" s="1">
        <v>0</v>
      </c>
      <c r="AE78" s="1">
        <v>0</v>
      </c>
      <c r="AF78" s="1">
        <v>50.5</v>
      </c>
      <c r="AG78" s="1">
        <v>1.2</v>
      </c>
      <c r="AH78" s="1">
        <v>0</v>
      </c>
      <c r="AI78" s="1">
        <v>0</v>
      </c>
      <c r="AJ78" s="1">
        <v>1.2</v>
      </c>
      <c r="AK78" s="1">
        <v>0</v>
      </c>
      <c r="AL78" s="1">
        <v>0</v>
      </c>
      <c r="AZ78" s="35"/>
      <c r="BA78" s="19"/>
      <c r="BB78" s="36"/>
      <c r="BC78" s="35"/>
      <c r="BD78" s="19"/>
      <c r="BE78" s="36"/>
      <c r="BF78" s="35"/>
      <c r="BG78" s="19"/>
      <c r="BH78" s="36"/>
      <c r="BK78" s="19"/>
      <c r="BL78" s="19"/>
      <c r="BM78" s="19"/>
      <c r="BN78" s="19"/>
      <c r="BO78" s="19"/>
      <c r="BP78" s="19"/>
      <c r="BQ78" s="19"/>
      <c r="BR78" s="19"/>
      <c r="BS78" s="19"/>
    </row>
    <row r="79" spans="4:72" x14ac:dyDescent="0.3">
      <c r="D79" s="1">
        <v>10</v>
      </c>
      <c r="E79" s="1">
        <v>8</v>
      </c>
      <c r="F79" s="1" t="s">
        <v>3</v>
      </c>
      <c r="G79" s="1">
        <v>13</v>
      </c>
      <c r="H79" s="1" t="s">
        <v>14</v>
      </c>
      <c r="I79" s="1">
        <v>0</v>
      </c>
      <c r="J79" s="1">
        <v>35829</v>
      </c>
      <c r="K79" s="1">
        <v>28299</v>
      </c>
      <c r="L79" s="1">
        <v>0</v>
      </c>
      <c r="M79" s="1">
        <v>0</v>
      </c>
      <c r="N79" s="1">
        <v>7530</v>
      </c>
      <c r="O79" s="1">
        <v>0</v>
      </c>
      <c r="P79" s="1">
        <v>0</v>
      </c>
      <c r="Q79" s="1">
        <v>59</v>
      </c>
      <c r="R79" s="1">
        <v>0</v>
      </c>
      <c r="S79" s="1">
        <v>0</v>
      </c>
      <c r="T79" s="1">
        <v>10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9</v>
      </c>
      <c r="AB79" s="1">
        <v>54.25</v>
      </c>
      <c r="AC79" s="1">
        <v>87</v>
      </c>
      <c r="AD79" s="1">
        <v>0</v>
      </c>
      <c r="AE79" s="1">
        <v>0</v>
      </c>
      <c r="AF79" s="1">
        <v>54.25</v>
      </c>
      <c r="AG79" s="1">
        <v>2.7</v>
      </c>
      <c r="AH79" s="1">
        <v>0</v>
      </c>
      <c r="AI79" s="1">
        <v>0</v>
      </c>
      <c r="AJ79" s="1">
        <v>2.7</v>
      </c>
      <c r="AK79" s="1">
        <v>0</v>
      </c>
      <c r="AL79" s="1">
        <v>0</v>
      </c>
      <c r="AZ79" s="37"/>
      <c r="BA79" s="38"/>
      <c r="BB79" s="39"/>
      <c r="BC79" s="37"/>
      <c r="BD79" s="38"/>
      <c r="BE79" s="39"/>
      <c r="BF79" s="37"/>
      <c r="BG79" s="38"/>
      <c r="BH79" s="39"/>
      <c r="BK79" s="19"/>
      <c r="BL79" s="19"/>
      <c r="BM79" s="19"/>
      <c r="BN79" s="19"/>
      <c r="BO79" s="19"/>
      <c r="BP79" s="19"/>
      <c r="BQ79" s="19"/>
      <c r="BR79" s="19"/>
      <c r="BS79" s="19"/>
    </row>
    <row r="80" spans="4:72" x14ac:dyDescent="0.3">
      <c r="D80" s="1">
        <v>10</v>
      </c>
      <c r="E80" s="1">
        <v>8</v>
      </c>
      <c r="F80" s="1" t="s">
        <v>3</v>
      </c>
      <c r="G80" s="1">
        <v>13</v>
      </c>
      <c r="H80" s="1" t="s">
        <v>14</v>
      </c>
      <c r="I80" s="1">
        <v>1</v>
      </c>
      <c r="J80" s="1">
        <v>38565.999999997301</v>
      </c>
      <c r="K80" s="1">
        <v>24555.999999997301</v>
      </c>
      <c r="L80" s="1">
        <v>0</v>
      </c>
      <c r="M80" s="1">
        <v>0</v>
      </c>
      <c r="N80" s="1">
        <v>14010</v>
      </c>
      <c r="O80" s="1">
        <v>0</v>
      </c>
      <c r="P80" s="1">
        <v>0</v>
      </c>
      <c r="Q80" s="1">
        <v>29</v>
      </c>
      <c r="R80" s="1">
        <v>0</v>
      </c>
      <c r="S80" s="1">
        <v>0</v>
      </c>
      <c r="T80" s="1">
        <v>10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9</v>
      </c>
      <c r="AB80" s="1">
        <v>54.25</v>
      </c>
      <c r="AC80" s="1">
        <v>87</v>
      </c>
      <c r="AD80" s="1">
        <v>0</v>
      </c>
      <c r="AE80" s="1">
        <v>0</v>
      </c>
      <c r="AF80" s="1">
        <v>54.25</v>
      </c>
      <c r="AG80" s="1">
        <v>3.9</v>
      </c>
      <c r="AH80" s="1">
        <v>0</v>
      </c>
      <c r="AI80" s="1">
        <v>0</v>
      </c>
      <c r="AJ80" s="1">
        <v>3.9</v>
      </c>
      <c r="AK80" s="1">
        <v>0</v>
      </c>
      <c r="AL80" s="1">
        <v>0</v>
      </c>
    </row>
    <row r="81" spans="4:71" x14ac:dyDescent="0.3">
      <c r="D81" s="1">
        <v>10</v>
      </c>
      <c r="E81" s="1">
        <v>8</v>
      </c>
      <c r="F81" s="1" t="s">
        <v>3</v>
      </c>
      <c r="G81" s="1">
        <v>13</v>
      </c>
      <c r="H81" s="1" t="s">
        <v>14</v>
      </c>
      <c r="I81" s="1">
        <v>4</v>
      </c>
      <c r="J81" s="1">
        <v>44679</v>
      </c>
      <c r="K81" s="1">
        <v>40179</v>
      </c>
      <c r="L81" s="1">
        <v>0</v>
      </c>
      <c r="M81" s="1">
        <v>0</v>
      </c>
      <c r="N81" s="1">
        <v>4500</v>
      </c>
      <c r="O81" s="1">
        <v>0</v>
      </c>
      <c r="P81" s="1">
        <v>0</v>
      </c>
      <c r="Q81" s="1">
        <v>74</v>
      </c>
      <c r="R81" s="1">
        <v>0</v>
      </c>
      <c r="S81" s="1">
        <v>0</v>
      </c>
      <c r="T81" s="1">
        <v>10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9</v>
      </c>
      <c r="AB81" s="1">
        <v>54.25</v>
      </c>
      <c r="AC81" s="1">
        <v>87</v>
      </c>
      <c r="AD81" s="1">
        <v>0</v>
      </c>
      <c r="AE81" s="1">
        <v>0</v>
      </c>
      <c r="AF81" s="1">
        <v>54.25</v>
      </c>
      <c r="AG81" s="1">
        <v>1.9</v>
      </c>
      <c r="AH81" s="1">
        <v>0</v>
      </c>
      <c r="AI81" s="1">
        <v>0</v>
      </c>
      <c r="AJ81" s="1">
        <v>1.9</v>
      </c>
      <c r="AK81" s="1">
        <v>0</v>
      </c>
      <c r="AL81" s="1">
        <v>0</v>
      </c>
    </row>
    <row r="82" spans="4:71" x14ac:dyDescent="0.3">
      <c r="D82" s="1">
        <v>10</v>
      </c>
      <c r="E82" s="1">
        <v>4</v>
      </c>
      <c r="F82" s="1" t="s">
        <v>3</v>
      </c>
      <c r="G82" s="1">
        <v>14</v>
      </c>
      <c r="H82" s="1" t="s">
        <v>14</v>
      </c>
      <c r="I82" s="1">
        <v>0</v>
      </c>
      <c r="J82" s="1">
        <v>35728</v>
      </c>
      <c r="K82" s="1">
        <v>30718</v>
      </c>
      <c r="L82" s="1">
        <v>0</v>
      </c>
      <c r="M82" s="1">
        <v>0</v>
      </c>
      <c r="N82" s="1">
        <v>5010</v>
      </c>
      <c r="O82" s="1">
        <v>0</v>
      </c>
      <c r="P82" s="1">
        <v>0</v>
      </c>
      <c r="Q82" s="1">
        <v>69</v>
      </c>
      <c r="R82" s="1">
        <v>0</v>
      </c>
      <c r="S82" s="1">
        <v>0</v>
      </c>
      <c r="T82" s="1">
        <v>10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10</v>
      </c>
      <c r="AB82" s="1">
        <v>49.5</v>
      </c>
      <c r="AC82" s="1">
        <v>88</v>
      </c>
      <c r="AD82" s="1">
        <v>0</v>
      </c>
      <c r="AE82" s="1">
        <v>0</v>
      </c>
      <c r="AF82" s="1">
        <v>49.5</v>
      </c>
      <c r="AG82" s="1">
        <v>1.8</v>
      </c>
      <c r="AH82" s="1">
        <v>0</v>
      </c>
      <c r="AI82" s="1">
        <v>0</v>
      </c>
      <c r="AJ82" s="1">
        <v>1.8</v>
      </c>
      <c r="AK82" s="1">
        <v>0</v>
      </c>
      <c r="AL82" s="1">
        <v>0</v>
      </c>
      <c r="AO82" s="11"/>
      <c r="AP82" s="11"/>
      <c r="AQ82" s="11"/>
      <c r="AR82" s="11"/>
      <c r="AS82" s="11"/>
      <c r="AT82" s="11"/>
      <c r="AU82" s="11"/>
      <c r="AV82" s="11"/>
      <c r="AW82" s="11"/>
      <c r="AZ82" s="11"/>
      <c r="BA82" s="11"/>
      <c r="BB82" s="11"/>
      <c r="BC82" s="11"/>
      <c r="BD82" s="11"/>
      <c r="BE82" s="11"/>
      <c r="BF82" s="11"/>
      <c r="BG82" s="11"/>
      <c r="BH82" s="11"/>
      <c r="BK82" s="11"/>
      <c r="BL82" s="11"/>
      <c r="BM82" s="11"/>
      <c r="BN82" s="11"/>
      <c r="BO82" s="11"/>
      <c r="BP82" s="11"/>
      <c r="BQ82" s="11"/>
      <c r="BR82" s="11"/>
      <c r="BS82" s="11"/>
    </row>
    <row r="83" spans="4:71" x14ac:dyDescent="0.3">
      <c r="D83" s="1">
        <v>10</v>
      </c>
      <c r="E83" s="1">
        <v>4</v>
      </c>
      <c r="F83" s="1" t="s">
        <v>3</v>
      </c>
      <c r="G83" s="1">
        <v>14</v>
      </c>
      <c r="H83" s="1" t="s">
        <v>14</v>
      </c>
      <c r="I83" s="1">
        <v>1</v>
      </c>
      <c r="J83" s="1">
        <v>37076.999999999898</v>
      </c>
      <c r="K83" s="1">
        <v>28226.999999999902</v>
      </c>
      <c r="L83" s="1">
        <v>0</v>
      </c>
      <c r="M83" s="1">
        <v>0</v>
      </c>
      <c r="N83" s="1">
        <v>8850</v>
      </c>
      <c r="O83" s="1">
        <v>0</v>
      </c>
      <c r="P83" s="1">
        <v>0</v>
      </c>
      <c r="Q83" s="1">
        <v>39</v>
      </c>
      <c r="R83" s="1">
        <v>0</v>
      </c>
      <c r="S83" s="1">
        <v>0</v>
      </c>
      <c r="T83" s="1">
        <v>10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10</v>
      </c>
      <c r="AB83" s="1">
        <v>49.5</v>
      </c>
      <c r="AC83" s="1">
        <v>88</v>
      </c>
      <c r="AD83" s="1">
        <v>0</v>
      </c>
      <c r="AE83" s="1">
        <v>0</v>
      </c>
      <c r="AF83" s="1">
        <v>49.5</v>
      </c>
      <c r="AG83" s="1">
        <v>2.2999999999999998</v>
      </c>
      <c r="AH83" s="1">
        <v>0</v>
      </c>
      <c r="AI83" s="1">
        <v>0</v>
      </c>
      <c r="AJ83" s="1">
        <v>2.2999999999999998</v>
      </c>
      <c r="AK83" s="1">
        <v>0</v>
      </c>
      <c r="AL83" s="1">
        <v>0</v>
      </c>
      <c r="AO83" s="11"/>
      <c r="AP83" s="11"/>
      <c r="AQ83" s="11"/>
      <c r="AR83" s="11"/>
      <c r="AS83" s="11"/>
      <c r="AT83" s="11"/>
      <c r="AU83" s="11"/>
      <c r="AV83" s="11"/>
      <c r="AW83" s="11"/>
      <c r="AZ83" s="11"/>
      <c r="BA83" s="11"/>
      <c r="BB83" s="11"/>
      <c r="BC83" s="11"/>
      <c r="BD83" s="11"/>
      <c r="BE83" s="11"/>
      <c r="BF83" s="11"/>
      <c r="BG83" s="11"/>
      <c r="BH83" s="11"/>
      <c r="BK83" s="11"/>
      <c r="BL83" s="11"/>
      <c r="BM83" s="11"/>
      <c r="BN83" s="11"/>
      <c r="BO83" s="11"/>
      <c r="BP83" s="11"/>
      <c r="BQ83" s="11"/>
      <c r="BR83" s="11"/>
      <c r="BS83" s="11"/>
    </row>
    <row r="84" spans="4:71" x14ac:dyDescent="0.3">
      <c r="D84" s="1">
        <v>10</v>
      </c>
      <c r="E84" s="1">
        <v>4</v>
      </c>
      <c r="F84" s="1" t="s">
        <v>3</v>
      </c>
      <c r="G84" s="1">
        <v>14</v>
      </c>
      <c r="H84" s="1" t="s">
        <v>14</v>
      </c>
      <c r="I84" s="1">
        <v>4</v>
      </c>
      <c r="J84" s="1">
        <v>37796</v>
      </c>
      <c r="K84" s="1">
        <v>35006</v>
      </c>
      <c r="L84" s="1">
        <v>0</v>
      </c>
      <c r="M84" s="1">
        <v>0</v>
      </c>
      <c r="N84" s="1">
        <v>2790</v>
      </c>
      <c r="O84" s="1">
        <v>0</v>
      </c>
      <c r="P84" s="1">
        <v>0</v>
      </c>
      <c r="Q84" s="1">
        <v>82</v>
      </c>
      <c r="R84" s="1">
        <v>0</v>
      </c>
      <c r="S84" s="1">
        <v>0</v>
      </c>
      <c r="T84" s="1">
        <v>10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10</v>
      </c>
      <c r="AB84" s="1">
        <v>49.5</v>
      </c>
      <c r="AC84" s="1">
        <v>88</v>
      </c>
      <c r="AD84" s="1">
        <v>0</v>
      </c>
      <c r="AE84" s="1">
        <v>0</v>
      </c>
      <c r="AF84" s="1">
        <v>49.5</v>
      </c>
      <c r="AG84" s="1">
        <v>1.3</v>
      </c>
      <c r="AH84" s="1">
        <v>0</v>
      </c>
      <c r="AI84" s="1">
        <v>0</v>
      </c>
      <c r="AJ84" s="1">
        <v>1.3</v>
      </c>
      <c r="AK84" s="1">
        <v>0</v>
      </c>
      <c r="AL84" s="1">
        <v>0</v>
      </c>
    </row>
    <row r="85" spans="4:71" x14ac:dyDescent="0.3">
      <c r="D85" s="1">
        <v>10</v>
      </c>
      <c r="E85" s="1">
        <v>8</v>
      </c>
      <c r="F85" s="1" t="s">
        <v>3</v>
      </c>
      <c r="G85" s="1">
        <v>14</v>
      </c>
      <c r="H85" s="1" t="s">
        <v>14</v>
      </c>
      <c r="I85" s="1">
        <v>0</v>
      </c>
      <c r="J85" s="1">
        <v>35387.999999999898</v>
      </c>
      <c r="K85" s="1">
        <v>30977.999999999902</v>
      </c>
      <c r="L85" s="1">
        <v>0</v>
      </c>
      <c r="M85" s="1">
        <v>0</v>
      </c>
      <c r="N85" s="1">
        <v>4410</v>
      </c>
      <c r="O85" s="1">
        <v>0</v>
      </c>
      <c r="P85" s="1">
        <v>0</v>
      </c>
      <c r="Q85" s="1">
        <v>68</v>
      </c>
      <c r="R85" s="1">
        <v>0</v>
      </c>
      <c r="S85" s="1">
        <v>0</v>
      </c>
      <c r="T85" s="1">
        <v>10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8</v>
      </c>
      <c r="AB85" s="1">
        <v>54</v>
      </c>
      <c r="AC85" s="1">
        <v>88</v>
      </c>
      <c r="AD85" s="1">
        <v>0</v>
      </c>
      <c r="AE85" s="1">
        <v>0</v>
      </c>
      <c r="AF85" s="1">
        <v>54</v>
      </c>
      <c r="AG85" s="1">
        <v>2.4</v>
      </c>
      <c r="AH85" s="1">
        <v>0</v>
      </c>
      <c r="AI85" s="1">
        <v>0</v>
      </c>
      <c r="AJ85" s="1">
        <v>2.4</v>
      </c>
      <c r="AK85" s="1">
        <v>0</v>
      </c>
      <c r="AL85" s="1">
        <v>0</v>
      </c>
      <c r="AN85" s="40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</row>
    <row r="86" spans="4:71" x14ac:dyDescent="0.3">
      <c r="D86" s="1">
        <v>10</v>
      </c>
      <c r="E86" s="1">
        <v>8</v>
      </c>
      <c r="F86" s="1" t="s">
        <v>3</v>
      </c>
      <c r="G86" s="1">
        <v>14</v>
      </c>
      <c r="H86" s="1" t="s">
        <v>14</v>
      </c>
      <c r="I86" s="1">
        <v>1</v>
      </c>
      <c r="J86" s="1">
        <v>37556.999999992498</v>
      </c>
      <c r="K86" s="1">
        <v>28226.999999992498</v>
      </c>
      <c r="L86" s="1">
        <v>0</v>
      </c>
      <c r="M86" s="1">
        <v>0</v>
      </c>
      <c r="N86" s="1">
        <v>9330</v>
      </c>
      <c r="O86" s="1">
        <v>0</v>
      </c>
      <c r="P86" s="1">
        <v>0</v>
      </c>
      <c r="Q86" s="1">
        <v>44</v>
      </c>
      <c r="R86" s="1">
        <v>0</v>
      </c>
      <c r="S86" s="1">
        <v>0</v>
      </c>
      <c r="T86" s="1">
        <v>10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8</v>
      </c>
      <c r="AB86" s="1">
        <v>54</v>
      </c>
      <c r="AC86" s="1">
        <v>88</v>
      </c>
      <c r="AD86" s="1">
        <v>0</v>
      </c>
      <c r="AE86" s="1">
        <v>0</v>
      </c>
      <c r="AF86" s="1">
        <v>54</v>
      </c>
      <c r="AG86" s="1">
        <v>3.6</v>
      </c>
      <c r="AH86" s="1">
        <v>0</v>
      </c>
      <c r="AI86" s="1">
        <v>0</v>
      </c>
      <c r="AJ86" s="1">
        <v>3.6</v>
      </c>
      <c r="AK86" s="1">
        <v>0</v>
      </c>
      <c r="AL86" s="1">
        <v>0</v>
      </c>
      <c r="AN86" s="40"/>
      <c r="AO86" s="19"/>
      <c r="AP86" s="19"/>
      <c r="AQ86" s="19"/>
      <c r="AR86" s="19"/>
      <c r="AS86" s="19"/>
      <c r="AT86" s="19"/>
      <c r="AU86" s="19"/>
      <c r="AV86" s="19"/>
      <c r="AW86" s="19"/>
      <c r="AX86" s="19"/>
    </row>
    <row r="87" spans="4:71" x14ac:dyDescent="0.3">
      <c r="D87" s="1">
        <v>10</v>
      </c>
      <c r="E87" s="1">
        <v>8</v>
      </c>
      <c r="F87" s="1" t="s">
        <v>3</v>
      </c>
      <c r="G87" s="1">
        <v>14</v>
      </c>
      <c r="H87" s="1" t="s">
        <v>14</v>
      </c>
      <c r="I87" s="1">
        <v>4</v>
      </c>
      <c r="J87" s="1">
        <v>47312</v>
      </c>
      <c r="K87" s="1">
        <v>44972</v>
      </c>
      <c r="L87" s="1">
        <v>0</v>
      </c>
      <c r="M87" s="1">
        <v>0</v>
      </c>
      <c r="N87" s="1">
        <v>2340</v>
      </c>
      <c r="O87" s="1">
        <v>0</v>
      </c>
      <c r="P87" s="1">
        <v>0</v>
      </c>
      <c r="Q87" s="1">
        <v>83</v>
      </c>
      <c r="R87" s="1">
        <v>0</v>
      </c>
      <c r="S87" s="1">
        <v>0</v>
      </c>
      <c r="T87" s="1">
        <v>10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8</v>
      </c>
      <c r="AB87" s="1">
        <v>54</v>
      </c>
      <c r="AC87" s="1">
        <v>88</v>
      </c>
      <c r="AD87" s="1">
        <v>0</v>
      </c>
      <c r="AE87" s="1">
        <v>0</v>
      </c>
      <c r="AF87" s="1">
        <v>54</v>
      </c>
      <c r="AG87" s="1">
        <v>1.3</v>
      </c>
      <c r="AH87" s="1">
        <v>0</v>
      </c>
      <c r="AI87" s="1">
        <v>0</v>
      </c>
      <c r="AJ87" s="1">
        <v>1.3</v>
      </c>
      <c r="AK87" s="1">
        <v>0</v>
      </c>
      <c r="AL87" s="1">
        <v>0</v>
      </c>
      <c r="AN87" s="40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4:71" x14ac:dyDescent="0.3">
      <c r="D88" s="1">
        <v>10</v>
      </c>
      <c r="E88" s="1">
        <v>4</v>
      </c>
      <c r="F88" s="1" t="s">
        <v>3</v>
      </c>
      <c r="G88" s="1">
        <v>15</v>
      </c>
      <c r="H88" s="1" t="s">
        <v>14</v>
      </c>
      <c r="I88" s="1">
        <v>0</v>
      </c>
      <c r="J88" s="1">
        <v>37322.999999998698</v>
      </c>
      <c r="K88" s="1">
        <v>34202.999999998698</v>
      </c>
      <c r="L88" s="1">
        <v>0</v>
      </c>
      <c r="M88" s="1">
        <v>0</v>
      </c>
      <c r="N88" s="1">
        <v>3120</v>
      </c>
      <c r="O88" s="1">
        <v>0</v>
      </c>
      <c r="P88" s="1">
        <v>0</v>
      </c>
      <c r="Q88" s="1">
        <v>78</v>
      </c>
      <c r="R88" s="1">
        <v>0</v>
      </c>
      <c r="S88" s="1">
        <v>0</v>
      </c>
      <c r="T88" s="1">
        <v>10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14</v>
      </c>
      <c r="AB88" s="1">
        <v>51</v>
      </c>
      <c r="AC88" s="1">
        <v>86</v>
      </c>
      <c r="AD88" s="1">
        <v>0</v>
      </c>
      <c r="AE88" s="1">
        <v>0</v>
      </c>
      <c r="AF88" s="1">
        <v>51</v>
      </c>
      <c r="AG88" s="1">
        <v>1.3</v>
      </c>
      <c r="AH88" s="1">
        <v>0</v>
      </c>
      <c r="AI88" s="1">
        <v>0</v>
      </c>
      <c r="AJ88" s="1">
        <v>1.3</v>
      </c>
      <c r="AK88" s="1">
        <v>0</v>
      </c>
      <c r="AL88" s="1">
        <v>0</v>
      </c>
    </row>
    <row r="89" spans="4:71" x14ac:dyDescent="0.3">
      <c r="D89" s="1">
        <v>10</v>
      </c>
      <c r="E89" s="1">
        <v>4</v>
      </c>
      <c r="F89" s="1" t="s">
        <v>3</v>
      </c>
      <c r="G89" s="1">
        <v>15</v>
      </c>
      <c r="H89" s="1" t="s">
        <v>14</v>
      </c>
      <c r="I89" s="1">
        <v>1</v>
      </c>
      <c r="J89" s="1">
        <v>39305</v>
      </c>
      <c r="K89" s="1">
        <v>33065</v>
      </c>
      <c r="L89" s="1">
        <v>0</v>
      </c>
      <c r="M89" s="1">
        <v>0</v>
      </c>
      <c r="N89" s="1">
        <v>6240</v>
      </c>
      <c r="O89" s="1">
        <v>0</v>
      </c>
      <c r="P89" s="1">
        <v>0</v>
      </c>
      <c r="Q89" s="1">
        <v>62</v>
      </c>
      <c r="R89" s="1">
        <v>0</v>
      </c>
      <c r="S89" s="1">
        <v>0</v>
      </c>
      <c r="T89" s="1">
        <v>10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14</v>
      </c>
      <c r="AB89" s="1">
        <v>51</v>
      </c>
      <c r="AC89" s="1">
        <v>86</v>
      </c>
      <c r="AD89" s="1">
        <v>0</v>
      </c>
      <c r="AE89" s="1">
        <v>0</v>
      </c>
      <c r="AF89" s="1">
        <v>51</v>
      </c>
      <c r="AG89" s="1">
        <v>1.5</v>
      </c>
      <c r="AH89" s="1">
        <v>0</v>
      </c>
      <c r="AI89" s="1">
        <v>0</v>
      </c>
      <c r="AJ89" s="1">
        <v>1.5</v>
      </c>
      <c r="AK89" s="1">
        <v>0</v>
      </c>
      <c r="AL89" s="1">
        <v>0</v>
      </c>
    </row>
    <row r="90" spans="4:71" x14ac:dyDescent="0.3">
      <c r="D90" s="1">
        <v>10</v>
      </c>
      <c r="E90" s="1">
        <v>4</v>
      </c>
      <c r="F90" s="1" t="s">
        <v>3</v>
      </c>
      <c r="G90" s="1">
        <v>15</v>
      </c>
      <c r="H90" s="1" t="s">
        <v>14</v>
      </c>
      <c r="I90" s="1">
        <v>4</v>
      </c>
      <c r="J90" s="1">
        <v>43960</v>
      </c>
      <c r="K90" s="1">
        <v>41470</v>
      </c>
      <c r="L90" s="1">
        <v>0</v>
      </c>
      <c r="M90" s="1">
        <v>0</v>
      </c>
      <c r="N90" s="1">
        <v>2490</v>
      </c>
      <c r="O90" s="1">
        <v>0</v>
      </c>
      <c r="P90" s="1">
        <v>0</v>
      </c>
      <c r="Q90" s="1">
        <v>84</v>
      </c>
      <c r="R90" s="1">
        <v>0</v>
      </c>
      <c r="S90" s="1">
        <v>0</v>
      </c>
      <c r="T90" s="1">
        <v>10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14</v>
      </c>
      <c r="AB90" s="1">
        <v>51</v>
      </c>
      <c r="AC90" s="1">
        <v>86</v>
      </c>
      <c r="AD90" s="1">
        <v>0</v>
      </c>
      <c r="AE90" s="1">
        <v>0</v>
      </c>
      <c r="AF90" s="1">
        <v>51</v>
      </c>
      <c r="AG90" s="1">
        <v>1.1000000000000001</v>
      </c>
      <c r="AH90" s="1">
        <v>0</v>
      </c>
      <c r="AI90" s="1">
        <v>0</v>
      </c>
      <c r="AJ90" s="1">
        <v>1.1000000000000001</v>
      </c>
      <c r="AK90" s="1">
        <v>0</v>
      </c>
      <c r="AL90" s="1">
        <v>0</v>
      </c>
    </row>
    <row r="91" spans="4:71" x14ac:dyDescent="0.3">
      <c r="D91" s="1">
        <v>10</v>
      </c>
      <c r="E91" s="1">
        <v>8</v>
      </c>
      <c r="F91" s="1" t="s">
        <v>3</v>
      </c>
      <c r="G91" s="1">
        <v>15</v>
      </c>
      <c r="H91" s="1" t="s">
        <v>14</v>
      </c>
      <c r="I91" s="1">
        <v>0</v>
      </c>
      <c r="J91" s="1">
        <v>37184.999999999898</v>
      </c>
      <c r="K91" s="1">
        <v>33344.999999999898</v>
      </c>
      <c r="L91" s="1">
        <v>0</v>
      </c>
      <c r="M91" s="1">
        <v>0</v>
      </c>
      <c r="N91" s="1">
        <v>3840</v>
      </c>
      <c r="O91" s="1">
        <v>0</v>
      </c>
      <c r="P91" s="1">
        <v>0</v>
      </c>
      <c r="Q91" s="1">
        <v>75</v>
      </c>
      <c r="R91" s="1">
        <v>0</v>
      </c>
      <c r="S91" s="1">
        <v>0</v>
      </c>
      <c r="T91" s="1">
        <v>10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14</v>
      </c>
      <c r="AB91" s="1">
        <v>54.25</v>
      </c>
      <c r="AC91" s="1">
        <v>88</v>
      </c>
      <c r="AD91" s="1">
        <v>0</v>
      </c>
      <c r="AE91" s="1">
        <v>0</v>
      </c>
      <c r="AF91" s="1">
        <v>54.25</v>
      </c>
      <c r="AG91" s="1">
        <v>2</v>
      </c>
      <c r="AH91" s="1">
        <v>0</v>
      </c>
      <c r="AI91" s="1">
        <v>0</v>
      </c>
      <c r="AJ91" s="1">
        <v>2</v>
      </c>
      <c r="AK91" s="1">
        <v>0</v>
      </c>
      <c r="AL91" s="1">
        <v>0</v>
      </c>
    </row>
    <row r="92" spans="4:71" x14ac:dyDescent="0.3">
      <c r="D92" s="1">
        <v>10</v>
      </c>
      <c r="E92" s="1">
        <v>8</v>
      </c>
      <c r="F92" s="1" t="s">
        <v>3</v>
      </c>
      <c r="G92" s="1">
        <v>15</v>
      </c>
      <c r="H92" s="1" t="s">
        <v>14</v>
      </c>
      <c r="I92" s="1">
        <v>1</v>
      </c>
      <c r="J92" s="1">
        <v>39064.999999999898</v>
      </c>
      <c r="K92" s="1">
        <v>33064.999999999898</v>
      </c>
      <c r="L92" s="1">
        <v>0</v>
      </c>
      <c r="M92" s="1">
        <v>0</v>
      </c>
      <c r="N92" s="1">
        <v>6000</v>
      </c>
      <c r="O92" s="1">
        <v>0</v>
      </c>
      <c r="P92" s="1">
        <v>0</v>
      </c>
      <c r="Q92" s="1">
        <v>63</v>
      </c>
      <c r="R92" s="1">
        <v>0</v>
      </c>
      <c r="S92" s="1">
        <v>0</v>
      </c>
      <c r="T92" s="1">
        <v>10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14</v>
      </c>
      <c r="AB92" s="1">
        <v>54.25</v>
      </c>
      <c r="AC92" s="1">
        <v>88</v>
      </c>
      <c r="AD92" s="1">
        <v>0</v>
      </c>
      <c r="AE92" s="1">
        <v>0</v>
      </c>
      <c r="AF92" s="1">
        <v>54.25</v>
      </c>
      <c r="AG92" s="1">
        <v>2.5</v>
      </c>
      <c r="AH92" s="1">
        <v>0</v>
      </c>
      <c r="AI92" s="1">
        <v>0</v>
      </c>
      <c r="AJ92" s="1">
        <v>2.5</v>
      </c>
      <c r="AK92" s="1">
        <v>0</v>
      </c>
      <c r="AL92" s="1">
        <v>0</v>
      </c>
    </row>
    <row r="93" spans="4:71" x14ac:dyDescent="0.3">
      <c r="D93" s="1">
        <v>10</v>
      </c>
      <c r="E93" s="1">
        <v>8</v>
      </c>
      <c r="F93" s="1" t="s">
        <v>3</v>
      </c>
      <c r="G93" s="1">
        <v>15</v>
      </c>
      <c r="H93" s="1" t="s">
        <v>14</v>
      </c>
      <c r="I93" s="1">
        <v>4</v>
      </c>
      <c r="J93" s="1">
        <v>47126.999999999702</v>
      </c>
      <c r="K93" s="1">
        <v>45056.999999999702</v>
      </c>
      <c r="L93" s="1">
        <v>0</v>
      </c>
      <c r="M93" s="1">
        <v>0</v>
      </c>
      <c r="N93" s="1">
        <v>2070</v>
      </c>
      <c r="O93" s="1">
        <v>0</v>
      </c>
      <c r="P93" s="1">
        <v>0</v>
      </c>
      <c r="Q93" s="1">
        <v>87</v>
      </c>
      <c r="R93" s="1">
        <v>0</v>
      </c>
      <c r="S93" s="1">
        <v>0</v>
      </c>
      <c r="T93" s="1">
        <v>10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14</v>
      </c>
      <c r="AB93" s="1">
        <v>54.25</v>
      </c>
      <c r="AC93" s="1">
        <v>88</v>
      </c>
      <c r="AD93" s="1">
        <v>0</v>
      </c>
      <c r="AE93" s="1">
        <v>0</v>
      </c>
      <c r="AF93" s="1">
        <v>54.25</v>
      </c>
      <c r="AG93" s="1">
        <v>1.1000000000000001</v>
      </c>
      <c r="AH93" s="1">
        <v>0</v>
      </c>
      <c r="AI93" s="1">
        <v>0</v>
      </c>
      <c r="AJ93" s="1">
        <v>1.1000000000000001</v>
      </c>
      <c r="AK93" s="1">
        <v>0</v>
      </c>
      <c r="AL93" s="1">
        <v>0</v>
      </c>
    </row>
    <row r="94" spans="4:71" x14ac:dyDescent="0.3">
      <c r="D94" s="1">
        <v>10</v>
      </c>
      <c r="E94" s="1">
        <v>4</v>
      </c>
      <c r="F94" s="1" t="s">
        <v>3</v>
      </c>
      <c r="G94" s="1">
        <v>16</v>
      </c>
      <c r="H94" s="1" t="s">
        <v>14</v>
      </c>
      <c r="I94" s="1">
        <v>0</v>
      </c>
      <c r="J94" s="1">
        <v>30268</v>
      </c>
      <c r="K94" s="1">
        <v>27478</v>
      </c>
      <c r="L94" s="1">
        <v>0</v>
      </c>
      <c r="M94" s="1">
        <v>0</v>
      </c>
      <c r="N94" s="1">
        <v>2790</v>
      </c>
      <c r="O94" s="1">
        <v>0</v>
      </c>
      <c r="P94" s="1">
        <v>0</v>
      </c>
      <c r="Q94" s="1">
        <v>83</v>
      </c>
      <c r="R94" s="1">
        <v>0</v>
      </c>
      <c r="S94" s="1">
        <v>0</v>
      </c>
      <c r="T94" s="1">
        <v>10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10</v>
      </c>
      <c r="AB94" s="1">
        <v>51</v>
      </c>
      <c r="AC94" s="1">
        <v>90</v>
      </c>
      <c r="AD94" s="1">
        <v>0</v>
      </c>
      <c r="AE94" s="1">
        <v>0</v>
      </c>
      <c r="AF94" s="1">
        <v>51</v>
      </c>
      <c r="AG94" s="1">
        <v>1.3</v>
      </c>
      <c r="AH94" s="1">
        <v>0</v>
      </c>
      <c r="AI94" s="1">
        <v>0</v>
      </c>
      <c r="AJ94" s="1">
        <v>1.3</v>
      </c>
      <c r="AK94" s="1">
        <v>0</v>
      </c>
      <c r="AL94" s="1">
        <v>0</v>
      </c>
    </row>
    <row r="95" spans="4:71" x14ac:dyDescent="0.3">
      <c r="D95" s="1">
        <v>10</v>
      </c>
      <c r="E95" s="1">
        <v>4</v>
      </c>
      <c r="F95" s="1" t="s">
        <v>3</v>
      </c>
      <c r="G95" s="1">
        <v>16</v>
      </c>
      <c r="H95" s="1" t="s">
        <v>14</v>
      </c>
      <c r="I95" s="1">
        <v>1</v>
      </c>
      <c r="J95" s="1">
        <v>30397</v>
      </c>
      <c r="K95" s="1">
        <v>24577</v>
      </c>
      <c r="L95" s="1">
        <v>0</v>
      </c>
      <c r="M95" s="1">
        <v>0</v>
      </c>
      <c r="N95" s="1">
        <v>5820</v>
      </c>
      <c r="O95" s="1">
        <v>0</v>
      </c>
      <c r="P95" s="1">
        <v>0</v>
      </c>
      <c r="Q95" s="1">
        <v>67</v>
      </c>
      <c r="R95" s="1">
        <v>0</v>
      </c>
      <c r="S95" s="1">
        <v>0</v>
      </c>
      <c r="T95" s="1">
        <v>10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10</v>
      </c>
      <c r="AB95" s="1">
        <v>51</v>
      </c>
      <c r="AC95" s="1">
        <v>90</v>
      </c>
      <c r="AD95" s="1">
        <v>0</v>
      </c>
      <c r="AE95" s="1">
        <v>0</v>
      </c>
      <c r="AF95" s="1">
        <v>51</v>
      </c>
      <c r="AG95" s="1">
        <v>1.7</v>
      </c>
      <c r="AH95" s="1">
        <v>0</v>
      </c>
      <c r="AI95" s="1">
        <v>0</v>
      </c>
      <c r="AJ95" s="1">
        <v>1.7</v>
      </c>
      <c r="AK95" s="1">
        <v>0</v>
      </c>
      <c r="AL95" s="1">
        <v>0</v>
      </c>
    </row>
    <row r="96" spans="4:71" x14ac:dyDescent="0.3">
      <c r="D96" s="1">
        <v>10</v>
      </c>
      <c r="E96" s="1">
        <v>4</v>
      </c>
      <c r="F96" s="1" t="s">
        <v>3</v>
      </c>
      <c r="G96" s="1">
        <v>16</v>
      </c>
      <c r="H96" s="1" t="s">
        <v>14</v>
      </c>
      <c r="I96" s="1">
        <v>4</v>
      </c>
      <c r="J96" s="1">
        <v>42122</v>
      </c>
      <c r="K96" s="1">
        <v>40232</v>
      </c>
      <c r="L96" s="1">
        <v>0</v>
      </c>
      <c r="M96" s="1">
        <v>0</v>
      </c>
      <c r="N96" s="1">
        <v>1890</v>
      </c>
      <c r="O96" s="1">
        <v>0</v>
      </c>
      <c r="P96" s="1">
        <v>0</v>
      </c>
      <c r="Q96" s="1">
        <v>88</v>
      </c>
      <c r="R96" s="1">
        <v>0</v>
      </c>
      <c r="S96" s="1">
        <v>0</v>
      </c>
      <c r="T96" s="1">
        <v>10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10</v>
      </c>
      <c r="AB96" s="1">
        <v>51</v>
      </c>
      <c r="AC96" s="1">
        <v>90</v>
      </c>
      <c r="AD96" s="1">
        <v>0</v>
      </c>
      <c r="AE96" s="1">
        <v>0</v>
      </c>
      <c r="AF96" s="1">
        <v>51</v>
      </c>
      <c r="AG96" s="1">
        <v>1.1000000000000001</v>
      </c>
      <c r="AH96" s="1">
        <v>0</v>
      </c>
      <c r="AI96" s="1">
        <v>0</v>
      </c>
      <c r="AJ96" s="1">
        <v>1.1000000000000001</v>
      </c>
      <c r="AK96" s="1">
        <v>0</v>
      </c>
      <c r="AL96" s="1">
        <v>0</v>
      </c>
    </row>
    <row r="97" spans="4:38" x14ac:dyDescent="0.3">
      <c r="D97" s="1">
        <v>10</v>
      </c>
      <c r="E97" s="1">
        <v>8</v>
      </c>
      <c r="F97" s="1" t="s">
        <v>3</v>
      </c>
      <c r="G97" s="1">
        <v>16</v>
      </c>
      <c r="H97" s="1" t="s">
        <v>14</v>
      </c>
      <c r="I97" s="1">
        <v>0</v>
      </c>
      <c r="J97" s="1">
        <v>30469</v>
      </c>
      <c r="K97" s="1">
        <v>26179</v>
      </c>
      <c r="L97" s="1">
        <v>0</v>
      </c>
      <c r="M97" s="1">
        <v>0</v>
      </c>
      <c r="N97" s="1">
        <v>4290</v>
      </c>
      <c r="O97" s="1">
        <v>0</v>
      </c>
      <c r="P97" s="1">
        <v>0</v>
      </c>
      <c r="Q97" s="1">
        <v>72</v>
      </c>
      <c r="R97" s="1">
        <v>0</v>
      </c>
      <c r="S97" s="1">
        <v>0</v>
      </c>
      <c r="T97" s="1">
        <v>10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10</v>
      </c>
      <c r="AB97" s="1">
        <v>56.5</v>
      </c>
      <c r="AC97" s="1">
        <v>88</v>
      </c>
      <c r="AD97" s="1">
        <v>0</v>
      </c>
      <c r="AE97" s="1">
        <v>0</v>
      </c>
      <c r="AF97" s="1">
        <v>56.5</v>
      </c>
      <c r="AG97" s="1">
        <v>2.2000000000000002</v>
      </c>
      <c r="AH97" s="1">
        <v>0</v>
      </c>
      <c r="AI97" s="1">
        <v>0</v>
      </c>
      <c r="AJ97" s="1">
        <v>2.2000000000000002</v>
      </c>
      <c r="AK97" s="1">
        <v>0</v>
      </c>
      <c r="AL97" s="1">
        <v>0</v>
      </c>
    </row>
    <row r="98" spans="4:38" x14ac:dyDescent="0.3">
      <c r="D98" s="1">
        <v>10</v>
      </c>
      <c r="E98" s="1">
        <v>8</v>
      </c>
      <c r="F98" s="1" t="s">
        <v>3</v>
      </c>
      <c r="G98" s="1">
        <v>16</v>
      </c>
      <c r="H98" s="1" t="s">
        <v>14</v>
      </c>
      <c r="I98" s="1">
        <v>1</v>
      </c>
      <c r="J98" s="1">
        <v>30546.999999997501</v>
      </c>
      <c r="K98" s="1">
        <v>24576.999999997501</v>
      </c>
      <c r="L98" s="1">
        <v>0</v>
      </c>
      <c r="M98" s="1">
        <v>0</v>
      </c>
      <c r="N98" s="1">
        <v>5970</v>
      </c>
      <c r="O98" s="1">
        <v>0</v>
      </c>
      <c r="P98" s="1">
        <v>0</v>
      </c>
      <c r="Q98" s="1">
        <v>61</v>
      </c>
      <c r="R98" s="1">
        <v>0</v>
      </c>
      <c r="S98" s="1">
        <v>0</v>
      </c>
      <c r="T98" s="1">
        <v>10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10</v>
      </c>
      <c r="AB98" s="1">
        <v>56.5</v>
      </c>
      <c r="AC98" s="1">
        <v>88</v>
      </c>
      <c r="AD98" s="1">
        <v>0</v>
      </c>
      <c r="AE98" s="1">
        <v>0</v>
      </c>
      <c r="AF98" s="1">
        <v>56.5</v>
      </c>
      <c r="AG98" s="1">
        <v>2.8</v>
      </c>
      <c r="AH98" s="1">
        <v>0</v>
      </c>
      <c r="AI98" s="1">
        <v>0</v>
      </c>
      <c r="AJ98" s="1">
        <v>2.8</v>
      </c>
      <c r="AK98" s="1">
        <v>0</v>
      </c>
      <c r="AL98" s="1">
        <v>0</v>
      </c>
    </row>
    <row r="99" spans="4:38" x14ac:dyDescent="0.3">
      <c r="D99" s="1">
        <v>10</v>
      </c>
      <c r="E99" s="1">
        <v>8</v>
      </c>
      <c r="F99" s="1" t="s">
        <v>3</v>
      </c>
      <c r="G99" s="1">
        <v>16</v>
      </c>
      <c r="H99" s="1" t="s">
        <v>14</v>
      </c>
      <c r="I99" s="1">
        <v>4</v>
      </c>
      <c r="J99" s="1">
        <v>45189.999999999898</v>
      </c>
      <c r="K99" s="1">
        <v>43119.999999999898</v>
      </c>
      <c r="L99" s="1">
        <v>0</v>
      </c>
      <c r="M99" s="1">
        <v>0</v>
      </c>
      <c r="N99" s="1">
        <v>2070</v>
      </c>
      <c r="O99" s="1">
        <v>0</v>
      </c>
      <c r="P99" s="1">
        <v>0</v>
      </c>
      <c r="Q99" s="1">
        <v>87</v>
      </c>
      <c r="R99" s="1">
        <v>0</v>
      </c>
      <c r="S99" s="1">
        <v>0</v>
      </c>
      <c r="T99" s="1">
        <v>10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10</v>
      </c>
      <c r="AB99" s="1">
        <v>56.5</v>
      </c>
      <c r="AC99" s="1">
        <v>88</v>
      </c>
      <c r="AD99" s="1">
        <v>0</v>
      </c>
      <c r="AE99" s="1">
        <v>0</v>
      </c>
      <c r="AF99" s="1">
        <v>56.5</v>
      </c>
      <c r="AG99" s="1">
        <v>1.1000000000000001</v>
      </c>
      <c r="AH99" s="1">
        <v>0</v>
      </c>
      <c r="AI99" s="1">
        <v>0</v>
      </c>
      <c r="AJ99" s="1">
        <v>1.1000000000000001</v>
      </c>
      <c r="AK99" s="1">
        <v>0</v>
      </c>
      <c r="AL99" s="1">
        <v>0</v>
      </c>
    </row>
    <row r="100" spans="4:38" x14ac:dyDescent="0.3">
      <c r="D100" s="1">
        <v>10</v>
      </c>
      <c r="E100" s="1">
        <v>4</v>
      </c>
      <c r="F100" s="1" t="s">
        <v>3</v>
      </c>
      <c r="G100" s="1">
        <v>17</v>
      </c>
      <c r="H100" s="1" t="s">
        <v>14</v>
      </c>
      <c r="I100" s="1">
        <v>0</v>
      </c>
      <c r="J100" s="1">
        <v>33128</v>
      </c>
      <c r="K100" s="1">
        <v>27668</v>
      </c>
      <c r="L100" s="1">
        <v>0</v>
      </c>
      <c r="M100" s="1">
        <v>0</v>
      </c>
      <c r="N100" s="1">
        <v>5460</v>
      </c>
      <c r="O100" s="1">
        <v>0</v>
      </c>
      <c r="P100" s="1">
        <v>0</v>
      </c>
      <c r="Q100" s="1">
        <v>63</v>
      </c>
      <c r="R100" s="1">
        <v>0</v>
      </c>
      <c r="S100" s="1">
        <v>0</v>
      </c>
      <c r="T100" s="1">
        <v>10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14</v>
      </c>
      <c r="AB100" s="1">
        <v>52.75</v>
      </c>
      <c r="AC100" s="1">
        <v>90</v>
      </c>
      <c r="AD100" s="1">
        <v>0</v>
      </c>
      <c r="AE100" s="1">
        <v>0</v>
      </c>
      <c r="AF100" s="1">
        <v>52.75</v>
      </c>
      <c r="AG100" s="1">
        <v>1.9</v>
      </c>
      <c r="AH100" s="1">
        <v>0</v>
      </c>
      <c r="AI100" s="1">
        <v>0</v>
      </c>
      <c r="AJ100" s="1">
        <v>1.9</v>
      </c>
      <c r="AK100" s="1">
        <v>0</v>
      </c>
      <c r="AL100" s="1">
        <v>0</v>
      </c>
    </row>
    <row r="101" spans="4:38" x14ac:dyDescent="0.3">
      <c r="D101" s="1">
        <v>10</v>
      </c>
      <c r="E101" s="1">
        <v>4</v>
      </c>
      <c r="F101" s="1" t="s">
        <v>3</v>
      </c>
      <c r="G101" s="1">
        <v>17</v>
      </c>
      <c r="H101" s="1" t="s">
        <v>14</v>
      </c>
      <c r="I101" s="1">
        <v>1</v>
      </c>
      <c r="J101" s="1">
        <v>35491.999999994303</v>
      </c>
      <c r="K101" s="1">
        <v>27241.999999994299</v>
      </c>
      <c r="L101" s="1">
        <v>0</v>
      </c>
      <c r="M101" s="1">
        <v>0</v>
      </c>
      <c r="N101" s="1">
        <v>8250</v>
      </c>
      <c r="O101" s="1">
        <v>0</v>
      </c>
      <c r="P101" s="1">
        <v>0</v>
      </c>
      <c r="Q101" s="1">
        <v>48</v>
      </c>
      <c r="R101" s="1">
        <v>0</v>
      </c>
      <c r="S101" s="1">
        <v>0</v>
      </c>
      <c r="T101" s="1">
        <v>10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14</v>
      </c>
      <c r="AB101" s="1">
        <v>52.75</v>
      </c>
      <c r="AC101" s="1">
        <v>90</v>
      </c>
      <c r="AD101" s="1">
        <v>0</v>
      </c>
      <c r="AE101" s="1">
        <v>0</v>
      </c>
      <c r="AF101" s="1">
        <v>52.75</v>
      </c>
      <c r="AG101" s="1">
        <v>2.2999999999999998</v>
      </c>
      <c r="AH101" s="1">
        <v>0</v>
      </c>
      <c r="AI101" s="1">
        <v>0</v>
      </c>
      <c r="AJ101" s="1">
        <v>2.2999999999999998</v>
      </c>
      <c r="AK101" s="1">
        <v>0</v>
      </c>
      <c r="AL101" s="1">
        <v>0</v>
      </c>
    </row>
    <row r="102" spans="4:38" x14ac:dyDescent="0.3">
      <c r="D102" s="1">
        <v>10</v>
      </c>
      <c r="E102" s="1">
        <v>4</v>
      </c>
      <c r="F102" s="1" t="s">
        <v>3</v>
      </c>
      <c r="G102" s="1">
        <v>17</v>
      </c>
      <c r="H102" s="1" t="s">
        <v>14</v>
      </c>
      <c r="I102" s="1">
        <v>4</v>
      </c>
      <c r="J102" s="1">
        <v>45615</v>
      </c>
      <c r="K102" s="1">
        <v>42795</v>
      </c>
      <c r="L102" s="1">
        <v>0</v>
      </c>
      <c r="M102" s="1">
        <v>0</v>
      </c>
      <c r="N102" s="1">
        <v>2820</v>
      </c>
      <c r="O102" s="1">
        <v>0</v>
      </c>
      <c r="P102" s="1">
        <v>0</v>
      </c>
      <c r="Q102" s="1">
        <v>82</v>
      </c>
      <c r="R102" s="1">
        <v>0</v>
      </c>
      <c r="S102" s="1">
        <v>0</v>
      </c>
      <c r="T102" s="1">
        <v>10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14</v>
      </c>
      <c r="AB102" s="1">
        <v>52.75</v>
      </c>
      <c r="AC102" s="1">
        <v>90</v>
      </c>
      <c r="AD102" s="1">
        <v>0</v>
      </c>
      <c r="AE102" s="1">
        <v>0</v>
      </c>
      <c r="AF102" s="1">
        <v>52.75</v>
      </c>
      <c r="AG102" s="1">
        <v>1.4</v>
      </c>
      <c r="AH102" s="1">
        <v>0</v>
      </c>
      <c r="AI102" s="1">
        <v>0</v>
      </c>
      <c r="AJ102" s="1">
        <v>1.4</v>
      </c>
      <c r="AK102" s="1">
        <v>0</v>
      </c>
      <c r="AL102" s="1">
        <v>0</v>
      </c>
    </row>
    <row r="103" spans="4:38" x14ac:dyDescent="0.3">
      <c r="D103" s="1">
        <v>10</v>
      </c>
      <c r="E103" s="1">
        <v>8</v>
      </c>
      <c r="F103" s="1" t="s">
        <v>3</v>
      </c>
      <c r="G103" s="1">
        <v>17</v>
      </c>
      <c r="H103" s="1" t="s">
        <v>14</v>
      </c>
      <c r="I103" s="1">
        <v>0</v>
      </c>
      <c r="J103" s="1">
        <v>33547.999999999898</v>
      </c>
      <c r="K103" s="1">
        <v>27667.999999999902</v>
      </c>
      <c r="L103" s="1">
        <v>0</v>
      </c>
      <c r="M103" s="1">
        <v>0</v>
      </c>
      <c r="N103" s="1">
        <v>5880</v>
      </c>
      <c r="O103" s="1">
        <v>0</v>
      </c>
      <c r="P103" s="1">
        <v>0</v>
      </c>
      <c r="Q103" s="1">
        <v>61</v>
      </c>
      <c r="R103" s="1">
        <v>0</v>
      </c>
      <c r="S103" s="1">
        <v>0</v>
      </c>
      <c r="T103" s="1">
        <v>10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11</v>
      </c>
      <c r="AB103" s="1">
        <v>55.25</v>
      </c>
      <c r="AC103" s="1">
        <v>87</v>
      </c>
      <c r="AD103" s="1">
        <v>0</v>
      </c>
      <c r="AE103" s="1">
        <v>0</v>
      </c>
      <c r="AF103" s="1">
        <v>55.25</v>
      </c>
      <c r="AG103" s="1">
        <v>2.9</v>
      </c>
      <c r="AH103" s="1">
        <v>0</v>
      </c>
      <c r="AI103" s="1">
        <v>0</v>
      </c>
      <c r="AJ103" s="1">
        <v>2.9</v>
      </c>
      <c r="AK103" s="1">
        <v>0</v>
      </c>
      <c r="AL103" s="1">
        <v>0</v>
      </c>
    </row>
    <row r="104" spans="4:38" x14ac:dyDescent="0.3">
      <c r="D104" s="1">
        <v>10</v>
      </c>
      <c r="E104" s="1">
        <v>8</v>
      </c>
      <c r="F104" s="1" t="s">
        <v>3</v>
      </c>
      <c r="G104" s="1">
        <v>17</v>
      </c>
      <c r="H104" s="1" t="s">
        <v>14</v>
      </c>
      <c r="I104" s="1">
        <v>1</v>
      </c>
      <c r="J104" s="1">
        <v>35971.999999997199</v>
      </c>
      <c r="K104" s="1">
        <v>27241.999999997199</v>
      </c>
      <c r="L104" s="1">
        <v>0</v>
      </c>
      <c r="M104" s="1">
        <v>0</v>
      </c>
      <c r="N104" s="1">
        <v>8730</v>
      </c>
      <c r="O104" s="1">
        <v>0</v>
      </c>
      <c r="P104" s="1">
        <v>0</v>
      </c>
      <c r="Q104" s="1">
        <v>46</v>
      </c>
      <c r="R104" s="1">
        <v>0</v>
      </c>
      <c r="S104" s="1">
        <v>0</v>
      </c>
      <c r="T104" s="1">
        <v>10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11</v>
      </c>
      <c r="AB104" s="1">
        <v>55.25</v>
      </c>
      <c r="AC104" s="1">
        <v>87</v>
      </c>
      <c r="AD104" s="1">
        <v>0</v>
      </c>
      <c r="AE104" s="1">
        <v>0</v>
      </c>
      <c r="AF104" s="1">
        <v>55.25</v>
      </c>
      <c r="AG104" s="1">
        <v>3.8</v>
      </c>
      <c r="AH104" s="1">
        <v>0</v>
      </c>
      <c r="AI104" s="1">
        <v>0</v>
      </c>
      <c r="AJ104" s="1">
        <v>3.8</v>
      </c>
      <c r="AK104" s="1">
        <v>0</v>
      </c>
      <c r="AL104" s="1">
        <v>0</v>
      </c>
    </row>
    <row r="105" spans="4:38" x14ac:dyDescent="0.3">
      <c r="D105" s="1">
        <v>10</v>
      </c>
      <c r="E105" s="1">
        <v>8</v>
      </c>
      <c r="F105" s="1" t="s">
        <v>3</v>
      </c>
      <c r="G105" s="1">
        <v>17</v>
      </c>
      <c r="H105" s="1" t="s">
        <v>14</v>
      </c>
      <c r="I105" s="1">
        <v>4</v>
      </c>
      <c r="J105" s="1">
        <v>33548</v>
      </c>
      <c r="K105" s="1">
        <v>27668</v>
      </c>
      <c r="L105" s="1">
        <v>0</v>
      </c>
      <c r="M105" s="1">
        <v>0</v>
      </c>
      <c r="N105" s="1">
        <v>5880</v>
      </c>
      <c r="O105" s="1">
        <v>0</v>
      </c>
      <c r="P105" s="1">
        <v>0</v>
      </c>
      <c r="Q105" s="1">
        <v>61</v>
      </c>
      <c r="R105" s="1">
        <v>0</v>
      </c>
      <c r="S105" s="1">
        <v>0</v>
      </c>
      <c r="T105" s="1">
        <v>10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11</v>
      </c>
      <c r="AB105" s="1">
        <v>55.25</v>
      </c>
      <c r="AC105" s="1">
        <v>87</v>
      </c>
      <c r="AD105" s="1">
        <v>0</v>
      </c>
      <c r="AE105" s="1">
        <v>0</v>
      </c>
      <c r="AF105" s="1">
        <v>55.25</v>
      </c>
      <c r="AG105" s="1">
        <v>2.9</v>
      </c>
      <c r="AH105" s="1">
        <v>0</v>
      </c>
      <c r="AI105" s="1">
        <v>0</v>
      </c>
      <c r="AJ105" s="1">
        <v>2.9</v>
      </c>
      <c r="AK105" s="1">
        <v>0</v>
      </c>
      <c r="AL105" s="1">
        <v>0</v>
      </c>
    </row>
    <row r="106" spans="4:38" x14ac:dyDescent="0.3">
      <c r="D106" s="1">
        <v>10</v>
      </c>
      <c r="E106" s="1">
        <v>4</v>
      </c>
      <c r="F106" s="1" t="s">
        <v>3</v>
      </c>
      <c r="G106" s="1">
        <v>18</v>
      </c>
      <c r="H106" s="1" t="s">
        <v>14</v>
      </c>
      <c r="I106" s="1">
        <v>0</v>
      </c>
      <c r="J106" s="1">
        <v>35604.9999999992</v>
      </c>
      <c r="K106" s="1">
        <v>31284.9999999992</v>
      </c>
      <c r="L106" s="1">
        <v>0</v>
      </c>
      <c r="M106" s="1">
        <v>0</v>
      </c>
      <c r="N106" s="1">
        <v>4320</v>
      </c>
      <c r="O106" s="1">
        <v>0</v>
      </c>
      <c r="P106" s="1">
        <v>0</v>
      </c>
      <c r="Q106" s="1">
        <v>68</v>
      </c>
      <c r="R106" s="1">
        <v>0</v>
      </c>
      <c r="S106" s="1">
        <v>0</v>
      </c>
      <c r="T106" s="1">
        <v>10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16</v>
      </c>
      <c r="AB106" s="1">
        <v>52.75</v>
      </c>
      <c r="AC106" s="1">
        <v>88</v>
      </c>
      <c r="AD106" s="1">
        <v>0</v>
      </c>
      <c r="AE106" s="1">
        <v>0</v>
      </c>
      <c r="AF106" s="1">
        <v>52.75</v>
      </c>
      <c r="AG106" s="1">
        <v>1.6</v>
      </c>
      <c r="AH106" s="1">
        <v>0</v>
      </c>
      <c r="AI106" s="1">
        <v>0</v>
      </c>
      <c r="AJ106" s="1">
        <v>1.6</v>
      </c>
      <c r="AK106" s="1">
        <v>0</v>
      </c>
      <c r="AL106" s="1">
        <v>0</v>
      </c>
    </row>
    <row r="107" spans="4:38" x14ac:dyDescent="0.3">
      <c r="D107" s="1">
        <v>10</v>
      </c>
      <c r="E107" s="1">
        <v>4</v>
      </c>
      <c r="F107" s="1" t="s">
        <v>3</v>
      </c>
      <c r="G107" s="1">
        <v>18</v>
      </c>
      <c r="H107" s="1" t="s">
        <v>14</v>
      </c>
      <c r="I107" s="1">
        <v>1</v>
      </c>
      <c r="J107" s="1">
        <v>38762.999999996697</v>
      </c>
      <c r="K107" s="1">
        <v>29582.9999999967</v>
      </c>
      <c r="L107" s="1">
        <v>0</v>
      </c>
      <c r="M107" s="1">
        <v>0</v>
      </c>
      <c r="N107" s="1">
        <v>9180</v>
      </c>
      <c r="O107" s="1">
        <v>0</v>
      </c>
      <c r="P107" s="1">
        <v>0</v>
      </c>
      <c r="Q107" s="1">
        <v>44</v>
      </c>
      <c r="R107" s="1">
        <v>0</v>
      </c>
      <c r="S107" s="1">
        <v>0</v>
      </c>
      <c r="T107" s="1">
        <v>10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16</v>
      </c>
      <c r="AB107" s="1">
        <v>52.75</v>
      </c>
      <c r="AC107" s="1">
        <v>88</v>
      </c>
      <c r="AD107" s="1">
        <v>0</v>
      </c>
      <c r="AE107" s="1">
        <v>0</v>
      </c>
      <c r="AF107" s="1">
        <v>52.75</v>
      </c>
      <c r="AG107" s="1">
        <v>2.1</v>
      </c>
      <c r="AH107" s="1">
        <v>0</v>
      </c>
      <c r="AI107" s="1">
        <v>0</v>
      </c>
      <c r="AJ107" s="1">
        <v>2.1</v>
      </c>
      <c r="AK107" s="1">
        <v>0</v>
      </c>
      <c r="AL107" s="1">
        <v>0</v>
      </c>
    </row>
    <row r="108" spans="4:38" x14ac:dyDescent="0.3">
      <c r="D108" s="1">
        <v>10</v>
      </c>
      <c r="E108" s="1">
        <v>4</v>
      </c>
      <c r="F108" s="1" t="s">
        <v>3</v>
      </c>
      <c r="G108" s="1">
        <v>18</v>
      </c>
      <c r="H108" s="1" t="s">
        <v>14</v>
      </c>
      <c r="I108" s="1">
        <v>4</v>
      </c>
      <c r="J108" s="1">
        <v>53946</v>
      </c>
      <c r="K108" s="1">
        <v>51606</v>
      </c>
      <c r="L108" s="1">
        <v>0</v>
      </c>
      <c r="M108" s="1">
        <v>0</v>
      </c>
      <c r="N108" s="1">
        <v>2340</v>
      </c>
      <c r="O108" s="1">
        <v>0</v>
      </c>
      <c r="P108" s="1">
        <v>0</v>
      </c>
      <c r="Q108" s="1">
        <v>86</v>
      </c>
      <c r="R108" s="1">
        <v>0</v>
      </c>
      <c r="S108" s="1">
        <v>0</v>
      </c>
      <c r="T108" s="1">
        <v>10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16</v>
      </c>
      <c r="AB108" s="1">
        <v>52.75</v>
      </c>
      <c r="AC108" s="1">
        <v>88</v>
      </c>
      <c r="AD108" s="1">
        <v>0</v>
      </c>
      <c r="AE108" s="1">
        <v>0</v>
      </c>
      <c r="AF108" s="1">
        <v>52.75</v>
      </c>
      <c r="AG108" s="1">
        <v>1.1000000000000001</v>
      </c>
      <c r="AH108" s="1">
        <v>0</v>
      </c>
      <c r="AI108" s="1">
        <v>0</v>
      </c>
      <c r="AJ108" s="1">
        <v>1.1000000000000001</v>
      </c>
      <c r="AK108" s="1">
        <v>0</v>
      </c>
      <c r="AL108" s="1">
        <v>0</v>
      </c>
    </row>
    <row r="109" spans="4:38" x14ac:dyDescent="0.3">
      <c r="D109" s="1">
        <v>10</v>
      </c>
      <c r="E109" s="1">
        <v>8</v>
      </c>
      <c r="F109" s="1" t="s">
        <v>3</v>
      </c>
      <c r="G109" s="1">
        <v>18</v>
      </c>
      <c r="H109" s="1" t="s">
        <v>14</v>
      </c>
      <c r="I109" s="1">
        <v>0</v>
      </c>
      <c r="J109" s="1">
        <v>37306.999999993903</v>
      </c>
      <c r="K109" s="1">
        <v>30706.999999993899</v>
      </c>
      <c r="L109" s="1">
        <v>0</v>
      </c>
      <c r="M109" s="1">
        <v>0</v>
      </c>
      <c r="N109" s="1">
        <v>6600</v>
      </c>
      <c r="O109" s="1">
        <v>0</v>
      </c>
      <c r="P109" s="1">
        <v>0</v>
      </c>
      <c r="Q109" s="1">
        <v>58</v>
      </c>
      <c r="R109" s="1">
        <v>0</v>
      </c>
      <c r="S109" s="1">
        <v>0</v>
      </c>
      <c r="T109" s="1">
        <v>10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12</v>
      </c>
      <c r="AB109" s="1">
        <v>52.75</v>
      </c>
      <c r="AC109" s="1">
        <v>86</v>
      </c>
      <c r="AD109" s="1">
        <v>0</v>
      </c>
      <c r="AE109" s="1">
        <v>0</v>
      </c>
      <c r="AF109" s="1">
        <v>52.75</v>
      </c>
      <c r="AG109" s="1">
        <v>2.8</v>
      </c>
      <c r="AH109" s="1">
        <v>0</v>
      </c>
      <c r="AI109" s="1">
        <v>0</v>
      </c>
      <c r="AJ109" s="1">
        <v>2.8</v>
      </c>
      <c r="AK109" s="1">
        <v>0</v>
      </c>
      <c r="AL109" s="1">
        <v>0</v>
      </c>
    </row>
    <row r="110" spans="4:38" x14ac:dyDescent="0.3">
      <c r="D110" s="1">
        <v>10</v>
      </c>
      <c r="E110" s="1">
        <v>8</v>
      </c>
      <c r="F110" s="1" t="s">
        <v>3</v>
      </c>
      <c r="G110" s="1">
        <v>18</v>
      </c>
      <c r="H110" s="1" t="s">
        <v>14</v>
      </c>
      <c r="I110" s="1">
        <v>1</v>
      </c>
      <c r="J110" s="1">
        <v>38703</v>
      </c>
      <c r="K110" s="1">
        <v>29583</v>
      </c>
      <c r="L110" s="1">
        <v>0</v>
      </c>
      <c r="M110" s="1">
        <v>0</v>
      </c>
      <c r="N110" s="1">
        <v>9120</v>
      </c>
      <c r="O110" s="1">
        <v>0</v>
      </c>
      <c r="P110" s="1">
        <v>0</v>
      </c>
      <c r="Q110" s="1">
        <v>42</v>
      </c>
      <c r="R110" s="1">
        <v>0</v>
      </c>
      <c r="S110" s="1">
        <v>0</v>
      </c>
      <c r="T110" s="1">
        <v>10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12</v>
      </c>
      <c r="AB110" s="1">
        <v>52.75</v>
      </c>
      <c r="AC110" s="1">
        <v>86</v>
      </c>
      <c r="AD110" s="1">
        <v>0</v>
      </c>
      <c r="AE110" s="1">
        <v>0</v>
      </c>
      <c r="AF110" s="1">
        <v>52.75</v>
      </c>
      <c r="AG110" s="1">
        <v>3.6</v>
      </c>
      <c r="AH110" s="1">
        <v>0</v>
      </c>
      <c r="AI110" s="1">
        <v>0</v>
      </c>
      <c r="AJ110" s="1">
        <v>3.6</v>
      </c>
      <c r="AK110" s="1">
        <v>0</v>
      </c>
      <c r="AL110" s="1">
        <v>0</v>
      </c>
    </row>
    <row r="111" spans="4:38" x14ac:dyDescent="0.3">
      <c r="D111" s="1">
        <v>10</v>
      </c>
      <c r="E111" s="1">
        <v>8</v>
      </c>
      <c r="F111" s="1" t="s">
        <v>3</v>
      </c>
      <c r="G111" s="1">
        <v>18</v>
      </c>
      <c r="H111" s="1" t="s">
        <v>14</v>
      </c>
      <c r="I111" s="1">
        <v>4</v>
      </c>
      <c r="J111" s="1">
        <v>50996</v>
      </c>
      <c r="K111" s="1">
        <v>47126</v>
      </c>
      <c r="L111" s="1">
        <v>0</v>
      </c>
      <c r="M111" s="1">
        <v>0</v>
      </c>
      <c r="N111" s="1">
        <v>3870</v>
      </c>
      <c r="O111" s="1">
        <v>0</v>
      </c>
      <c r="P111" s="1">
        <v>0</v>
      </c>
      <c r="Q111" s="1">
        <v>71</v>
      </c>
      <c r="R111" s="1">
        <v>0</v>
      </c>
      <c r="S111" s="1">
        <v>0</v>
      </c>
      <c r="T111" s="1">
        <v>10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12</v>
      </c>
      <c r="AB111" s="1">
        <v>52.75</v>
      </c>
      <c r="AC111" s="1">
        <v>86</v>
      </c>
      <c r="AD111" s="1">
        <v>0</v>
      </c>
      <c r="AE111" s="1">
        <v>0</v>
      </c>
      <c r="AF111" s="1">
        <v>52.75</v>
      </c>
      <c r="AG111" s="1">
        <v>1.8</v>
      </c>
      <c r="AH111" s="1">
        <v>0</v>
      </c>
      <c r="AI111" s="1">
        <v>0</v>
      </c>
      <c r="AJ111" s="1">
        <v>1.8</v>
      </c>
      <c r="AK111" s="1">
        <v>0</v>
      </c>
      <c r="AL111" s="1">
        <v>0</v>
      </c>
    </row>
    <row r="112" spans="4:38" x14ac:dyDescent="0.3">
      <c r="D112" s="1">
        <v>10</v>
      </c>
      <c r="E112" s="1">
        <v>4</v>
      </c>
      <c r="F112" s="1" t="s">
        <v>3</v>
      </c>
      <c r="G112" s="1">
        <v>19</v>
      </c>
      <c r="H112" s="1" t="s">
        <v>14</v>
      </c>
      <c r="I112" s="1">
        <v>0</v>
      </c>
      <c r="J112" s="1">
        <v>26484.999869543499</v>
      </c>
      <c r="K112" s="1">
        <v>21445.000093033399</v>
      </c>
      <c r="L112" s="1">
        <v>0</v>
      </c>
      <c r="M112" s="1">
        <v>0</v>
      </c>
      <c r="N112" s="1">
        <v>5039.99933231669</v>
      </c>
      <c r="O112" s="1">
        <v>0</v>
      </c>
      <c r="P112" s="1">
        <v>0</v>
      </c>
      <c r="Q112" s="1">
        <v>66</v>
      </c>
      <c r="R112" s="1">
        <v>0</v>
      </c>
      <c r="S112" s="1">
        <v>0</v>
      </c>
      <c r="T112" s="1">
        <v>10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10</v>
      </c>
      <c r="AB112" s="1">
        <v>48.25</v>
      </c>
      <c r="AC112" s="1">
        <v>88</v>
      </c>
      <c r="AD112" s="1">
        <v>0</v>
      </c>
      <c r="AE112" s="1">
        <v>0</v>
      </c>
      <c r="AF112" s="1">
        <v>48.25</v>
      </c>
      <c r="AG112" s="1">
        <v>1.6</v>
      </c>
      <c r="AH112" s="1">
        <v>0</v>
      </c>
      <c r="AI112" s="1">
        <v>0</v>
      </c>
      <c r="AJ112" s="1">
        <v>1.6</v>
      </c>
      <c r="AK112" s="1">
        <v>0</v>
      </c>
      <c r="AL112" s="1">
        <v>0</v>
      </c>
    </row>
    <row r="113" spans="4:38" x14ac:dyDescent="0.3">
      <c r="D113" s="1">
        <v>10</v>
      </c>
      <c r="E113" s="1">
        <v>4</v>
      </c>
      <c r="F113" s="1" t="s">
        <v>3</v>
      </c>
      <c r="G113" s="1">
        <v>19</v>
      </c>
      <c r="H113" s="1" t="s">
        <v>14</v>
      </c>
      <c r="I113" s="1">
        <v>1</v>
      </c>
      <c r="J113" s="1">
        <v>29016.9999999965</v>
      </c>
      <c r="K113" s="1">
        <v>21096.9999999965</v>
      </c>
      <c r="L113" s="1">
        <v>0</v>
      </c>
      <c r="M113" s="1">
        <v>0</v>
      </c>
      <c r="N113" s="1">
        <v>7920</v>
      </c>
      <c r="O113" s="1">
        <v>0</v>
      </c>
      <c r="P113" s="1">
        <v>0</v>
      </c>
      <c r="Q113" s="1">
        <v>50</v>
      </c>
      <c r="R113" s="1">
        <v>0</v>
      </c>
      <c r="S113" s="1">
        <v>0</v>
      </c>
      <c r="T113" s="1">
        <v>10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10</v>
      </c>
      <c r="AB113" s="1">
        <v>48.25</v>
      </c>
      <c r="AC113" s="1">
        <v>88</v>
      </c>
      <c r="AD113" s="1">
        <v>0</v>
      </c>
      <c r="AE113" s="1">
        <v>0</v>
      </c>
      <c r="AF113" s="1">
        <v>48.25</v>
      </c>
      <c r="AG113" s="1">
        <v>1.8</v>
      </c>
      <c r="AH113" s="1">
        <v>0</v>
      </c>
      <c r="AI113" s="1">
        <v>0</v>
      </c>
      <c r="AJ113" s="1">
        <v>1.8</v>
      </c>
      <c r="AK113" s="1">
        <v>0</v>
      </c>
      <c r="AL113" s="1">
        <v>0</v>
      </c>
    </row>
    <row r="114" spans="4:38" x14ac:dyDescent="0.3">
      <c r="D114" s="1">
        <v>10</v>
      </c>
      <c r="E114" s="1">
        <v>4</v>
      </c>
      <c r="F114" s="1" t="s">
        <v>3</v>
      </c>
      <c r="G114" s="1">
        <v>19</v>
      </c>
      <c r="H114" s="1" t="s">
        <v>14</v>
      </c>
      <c r="I114" s="1">
        <v>4</v>
      </c>
      <c r="J114" s="1">
        <v>45199</v>
      </c>
      <c r="K114" s="1">
        <v>43039</v>
      </c>
      <c r="L114" s="1">
        <v>0</v>
      </c>
      <c r="M114" s="1">
        <v>0</v>
      </c>
      <c r="N114" s="1">
        <v>2160</v>
      </c>
      <c r="O114" s="1">
        <v>0</v>
      </c>
      <c r="P114" s="1">
        <v>0</v>
      </c>
      <c r="Q114" s="1">
        <v>88</v>
      </c>
      <c r="R114" s="1">
        <v>0</v>
      </c>
      <c r="S114" s="1">
        <v>0</v>
      </c>
      <c r="T114" s="1">
        <v>10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10</v>
      </c>
      <c r="AB114" s="1">
        <v>48.25</v>
      </c>
      <c r="AC114" s="1">
        <v>88</v>
      </c>
      <c r="AD114" s="1">
        <v>0</v>
      </c>
      <c r="AE114" s="1">
        <v>0</v>
      </c>
      <c r="AF114" s="1">
        <v>48.25</v>
      </c>
      <c r="AG114" s="1">
        <v>1</v>
      </c>
      <c r="AH114" s="1">
        <v>0</v>
      </c>
      <c r="AI114" s="1">
        <v>0</v>
      </c>
      <c r="AJ114" s="1">
        <v>1</v>
      </c>
      <c r="AK114" s="1">
        <v>0</v>
      </c>
      <c r="AL114" s="1">
        <v>0</v>
      </c>
    </row>
    <row r="115" spans="4:38" x14ac:dyDescent="0.3">
      <c r="D115" s="1">
        <v>10</v>
      </c>
      <c r="E115" s="1">
        <v>8</v>
      </c>
      <c r="F115" s="1" t="s">
        <v>3</v>
      </c>
      <c r="G115" s="1">
        <v>19</v>
      </c>
      <c r="H115" s="1" t="s">
        <v>14</v>
      </c>
      <c r="I115" s="1">
        <v>0</v>
      </c>
      <c r="J115" s="1">
        <v>25771</v>
      </c>
      <c r="K115" s="1">
        <v>21691</v>
      </c>
      <c r="L115" s="1">
        <v>0</v>
      </c>
      <c r="M115" s="1">
        <v>0</v>
      </c>
      <c r="N115" s="1">
        <v>4080</v>
      </c>
      <c r="O115" s="1">
        <v>0</v>
      </c>
      <c r="P115" s="1">
        <v>0</v>
      </c>
      <c r="Q115" s="1">
        <v>74</v>
      </c>
      <c r="R115" s="1">
        <v>0</v>
      </c>
      <c r="S115" s="1">
        <v>0</v>
      </c>
      <c r="T115" s="1">
        <v>10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10</v>
      </c>
      <c r="AB115" s="1">
        <v>53.38</v>
      </c>
      <c r="AC115" s="1">
        <v>87</v>
      </c>
      <c r="AD115" s="1">
        <v>0</v>
      </c>
      <c r="AE115" s="1">
        <v>0</v>
      </c>
      <c r="AF115" s="1">
        <v>53.375</v>
      </c>
      <c r="AG115" s="1">
        <v>2</v>
      </c>
      <c r="AH115" s="1">
        <v>0</v>
      </c>
      <c r="AI115" s="1">
        <v>0</v>
      </c>
      <c r="AJ115" s="1">
        <v>2</v>
      </c>
      <c r="AK115" s="1">
        <v>0</v>
      </c>
      <c r="AL115" s="1">
        <v>0</v>
      </c>
    </row>
    <row r="116" spans="4:38" x14ac:dyDescent="0.3">
      <c r="D116" s="1">
        <v>10</v>
      </c>
      <c r="E116" s="1">
        <v>8</v>
      </c>
      <c r="F116" s="1" t="s">
        <v>3</v>
      </c>
      <c r="G116" s="1">
        <v>19</v>
      </c>
      <c r="H116" s="1" t="s">
        <v>14</v>
      </c>
      <c r="I116" s="1">
        <v>1</v>
      </c>
      <c r="J116" s="1">
        <v>27397</v>
      </c>
      <c r="K116" s="1">
        <v>21097</v>
      </c>
      <c r="L116" s="1">
        <v>0</v>
      </c>
      <c r="M116" s="1">
        <v>0</v>
      </c>
      <c r="N116" s="1">
        <v>6300</v>
      </c>
      <c r="O116" s="1">
        <v>0</v>
      </c>
      <c r="P116" s="1">
        <v>0</v>
      </c>
      <c r="Q116" s="1">
        <v>60</v>
      </c>
      <c r="R116" s="1">
        <v>0</v>
      </c>
      <c r="S116" s="1">
        <v>0</v>
      </c>
      <c r="T116" s="1">
        <v>10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10</v>
      </c>
      <c r="AB116" s="1">
        <v>53.38</v>
      </c>
      <c r="AC116" s="1">
        <v>87</v>
      </c>
      <c r="AD116" s="1">
        <v>0</v>
      </c>
      <c r="AE116" s="1">
        <v>0</v>
      </c>
      <c r="AF116" s="1">
        <v>53.375</v>
      </c>
      <c r="AG116" s="1">
        <v>2.6</v>
      </c>
      <c r="AH116" s="1">
        <v>0</v>
      </c>
      <c r="AI116" s="1">
        <v>0</v>
      </c>
      <c r="AJ116" s="1">
        <v>2.6</v>
      </c>
      <c r="AK116" s="1">
        <v>0</v>
      </c>
      <c r="AL116" s="1">
        <v>0</v>
      </c>
    </row>
    <row r="117" spans="4:38" x14ac:dyDescent="0.3">
      <c r="D117" s="1">
        <v>10</v>
      </c>
      <c r="E117" s="1">
        <v>8</v>
      </c>
      <c r="F117" s="1" t="s">
        <v>3</v>
      </c>
      <c r="G117" s="1">
        <v>19</v>
      </c>
      <c r="H117" s="1" t="s">
        <v>14</v>
      </c>
      <c r="I117" s="1">
        <v>4</v>
      </c>
      <c r="J117" s="1">
        <v>46068.999999993503</v>
      </c>
      <c r="K117" s="1">
        <v>43698.999999993503</v>
      </c>
      <c r="L117" s="1">
        <v>0</v>
      </c>
      <c r="M117" s="1">
        <v>0</v>
      </c>
      <c r="N117" s="1">
        <v>2370</v>
      </c>
      <c r="O117" s="1">
        <v>0</v>
      </c>
      <c r="P117" s="1">
        <v>0</v>
      </c>
      <c r="Q117" s="1">
        <v>87</v>
      </c>
      <c r="R117" s="1">
        <v>0</v>
      </c>
      <c r="S117" s="1">
        <v>0</v>
      </c>
      <c r="T117" s="1">
        <v>10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10</v>
      </c>
      <c r="AB117" s="1">
        <v>53.38</v>
      </c>
      <c r="AC117" s="1">
        <v>87</v>
      </c>
      <c r="AD117" s="1">
        <v>0</v>
      </c>
      <c r="AE117" s="1">
        <v>0</v>
      </c>
      <c r="AF117" s="1">
        <v>53.375</v>
      </c>
      <c r="AG117" s="1">
        <v>1</v>
      </c>
      <c r="AH117" s="1">
        <v>0</v>
      </c>
      <c r="AI117" s="1">
        <v>0</v>
      </c>
      <c r="AJ117" s="1">
        <v>1</v>
      </c>
      <c r="AK117" s="1">
        <v>0</v>
      </c>
      <c r="AL117" s="1">
        <v>0</v>
      </c>
    </row>
    <row r="118" spans="4:38" x14ac:dyDescent="0.3">
      <c r="D118" s="1">
        <v>10</v>
      </c>
      <c r="E118" s="1">
        <v>4</v>
      </c>
      <c r="F118" s="1" t="s">
        <v>3</v>
      </c>
      <c r="G118" s="1">
        <v>20</v>
      </c>
      <c r="H118" s="1" t="s">
        <v>14</v>
      </c>
      <c r="I118" s="1">
        <v>0</v>
      </c>
      <c r="J118" s="1">
        <v>34805.999999999302</v>
      </c>
      <c r="K118" s="1">
        <v>30935.999999999302</v>
      </c>
      <c r="L118" s="1">
        <v>0</v>
      </c>
      <c r="M118" s="1">
        <v>0</v>
      </c>
      <c r="N118" s="1">
        <v>3870</v>
      </c>
      <c r="O118" s="1">
        <v>0</v>
      </c>
      <c r="P118" s="1">
        <v>0</v>
      </c>
      <c r="Q118" s="1">
        <v>75</v>
      </c>
      <c r="R118" s="1">
        <v>0</v>
      </c>
      <c r="S118" s="1">
        <v>0</v>
      </c>
      <c r="T118" s="1">
        <v>10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9</v>
      </c>
      <c r="AB118" s="1">
        <v>50.25</v>
      </c>
      <c r="AC118" s="1">
        <v>88</v>
      </c>
      <c r="AD118" s="1">
        <v>0</v>
      </c>
      <c r="AE118" s="1">
        <v>0</v>
      </c>
      <c r="AF118" s="1">
        <v>50.25</v>
      </c>
      <c r="AG118" s="1">
        <v>1.5</v>
      </c>
      <c r="AH118" s="1">
        <v>0</v>
      </c>
      <c r="AI118" s="1">
        <v>0</v>
      </c>
      <c r="AJ118" s="1">
        <v>1.5</v>
      </c>
      <c r="AK118" s="1">
        <v>0</v>
      </c>
      <c r="AL118" s="1">
        <v>0</v>
      </c>
    </row>
    <row r="119" spans="4:38" x14ac:dyDescent="0.3">
      <c r="D119" s="1">
        <v>10</v>
      </c>
      <c r="E119" s="1">
        <v>4</v>
      </c>
      <c r="F119" s="1" t="s">
        <v>3</v>
      </c>
      <c r="G119" s="1">
        <v>20</v>
      </c>
      <c r="H119" s="1" t="s">
        <v>14</v>
      </c>
      <c r="I119" s="1">
        <v>1</v>
      </c>
      <c r="J119" s="1">
        <v>39458</v>
      </c>
      <c r="K119" s="1">
        <v>29347.999999999902</v>
      </c>
      <c r="L119" s="1">
        <v>0</v>
      </c>
      <c r="M119" s="1">
        <v>0</v>
      </c>
      <c r="N119" s="1">
        <v>10110</v>
      </c>
      <c r="O119" s="1">
        <v>0</v>
      </c>
      <c r="P119" s="1">
        <v>0</v>
      </c>
      <c r="Q119" s="1">
        <v>43</v>
      </c>
      <c r="R119" s="1">
        <v>0</v>
      </c>
      <c r="S119" s="1">
        <v>0</v>
      </c>
      <c r="T119" s="1">
        <v>10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9</v>
      </c>
      <c r="AB119" s="1">
        <v>50.25</v>
      </c>
      <c r="AC119" s="1">
        <v>88</v>
      </c>
      <c r="AD119" s="1">
        <v>0</v>
      </c>
      <c r="AE119" s="1">
        <v>0</v>
      </c>
      <c r="AF119" s="1">
        <v>50.25</v>
      </c>
      <c r="AG119" s="1">
        <v>1.9</v>
      </c>
      <c r="AH119" s="1">
        <v>0</v>
      </c>
      <c r="AI119" s="1">
        <v>0</v>
      </c>
      <c r="AJ119" s="1">
        <v>1.9</v>
      </c>
      <c r="AK119" s="1">
        <v>0</v>
      </c>
      <c r="AL119" s="1">
        <v>0</v>
      </c>
    </row>
    <row r="120" spans="4:38" x14ac:dyDescent="0.3">
      <c r="D120" s="1">
        <v>10</v>
      </c>
      <c r="E120" s="1">
        <v>4</v>
      </c>
      <c r="F120" s="1" t="s">
        <v>3</v>
      </c>
      <c r="G120" s="1">
        <v>20</v>
      </c>
      <c r="H120" s="1" t="s">
        <v>14</v>
      </c>
      <c r="I120" s="1">
        <v>4</v>
      </c>
      <c r="J120" s="1">
        <v>39673</v>
      </c>
      <c r="K120" s="1">
        <v>36793</v>
      </c>
      <c r="L120" s="1">
        <v>0</v>
      </c>
      <c r="M120" s="1">
        <v>0</v>
      </c>
      <c r="N120" s="1">
        <v>2880</v>
      </c>
      <c r="O120" s="1">
        <v>0</v>
      </c>
      <c r="P120" s="1">
        <v>0</v>
      </c>
      <c r="Q120" s="1">
        <v>84</v>
      </c>
      <c r="R120" s="1">
        <v>0</v>
      </c>
      <c r="S120" s="1">
        <v>0</v>
      </c>
      <c r="T120" s="1">
        <v>10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9</v>
      </c>
      <c r="AB120" s="1">
        <v>50.25</v>
      </c>
      <c r="AC120" s="1">
        <v>88</v>
      </c>
      <c r="AD120" s="1">
        <v>0</v>
      </c>
      <c r="AE120" s="1">
        <v>0</v>
      </c>
      <c r="AF120" s="1">
        <v>50.25</v>
      </c>
      <c r="AG120" s="1">
        <v>1.2</v>
      </c>
      <c r="AH120" s="1">
        <v>0</v>
      </c>
      <c r="AI120" s="1">
        <v>0</v>
      </c>
      <c r="AJ120" s="1">
        <v>1.2</v>
      </c>
      <c r="AK120" s="1">
        <v>0</v>
      </c>
      <c r="AL120" s="1">
        <v>0</v>
      </c>
    </row>
    <row r="121" spans="4:38" x14ac:dyDescent="0.3">
      <c r="D121" s="1">
        <v>10</v>
      </c>
      <c r="E121" s="1">
        <v>8</v>
      </c>
      <c r="F121" s="1" t="s">
        <v>3</v>
      </c>
      <c r="G121" s="1">
        <v>20</v>
      </c>
      <c r="H121" s="1" t="s">
        <v>14</v>
      </c>
      <c r="I121" s="1">
        <v>0</v>
      </c>
      <c r="J121" s="1">
        <v>36389.999999999898</v>
      </c>
      <c r="K121" s="1">
        <v>30359.999999999902</v>
      </c>
      <c r="L121" s="1">
        <v>0</v>
      </c>
      <c r="M121" s="1">
        <v>0</v>
      </c>
      <c r="N121" s="1">
        <v>6030</v>
      </c>
      <c r="O121" s="1">
        <v>0</v>
      </c>
      <c r="P121" s="1">
        <v>0</v>
      </c>
      <c r="Q121" s="1">
        <v>65</v>
      </c>
      <c r="R121" s="1">
        <v>0</v>
      </c>
      <c r="S121" s="1">
        <v>0</v>
      </c>
      <c r="T121" s="1">
        <v>10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9</v>
      </c>
      <c r="AB121" s="1">
        <v>52</v>
      </c>
      <c r="AC121" s="1">
        <v>86</v>
      </c>
      <c r="AD121" s="1">
        <v>0</v>
      </c>
      <c r="AE121" s="1">
        <v>0</v>
      </c>
      <c r="AF121" s="1">
        <v>52</v>
      </c>
      <c r="AG121" s="1">
        <v>2.5</v>
      </c>
      <c r="AH121" s="1">
        <v>0</v>
      </c>
      <c r="AI121" s="1">
        <v>0</v>
      </c>
      <c r="AJ121" s="1">
        <v>2.5</v>
      </c>
      <c r="AK121" s="1">
        <v>0</v>
      </c>
      <c r="AL121" s="1">
        <v>0</v>
      </c>
    </row>
    <row r="122" spans="4:38" x14ac:dyDescent="0.3">
      <c r="D122" s="1">
        <v>10</v>
      </c>
      <c r="E122" s="1">
        <v>8</v>
      </c>
      <c r="F122" s="1" t="s">
        <v>3</v>
      </c>
      <c r="G122" s="1">
        <v>20</v>
      </c>
      <c r="H122" s="1" t="s">
        <v>14</v>
      </c>
      <c r="I122" s="1">
        <v>1</v>
      </c>
      <c r="J122" s="1">
        <v>37628</v>
      </c>
      <c r="K122" s="1">
        <v>29348</v>
      </c>
      <c r="L122" s="1">
        <v>0</v>
      </c>
      <c r="M122" s="1">
        <v>0</v>
      </c>
      <c r="N122" s="1">
        <v>8280</v>
      </c>
      <c r="O122" s="1">
        <v>0</v>
      </c>
      <c r="P122" s="1">
        <v>0</v>
      </c>
      <c r="Q122" s="1">
        <v>53</v>
      </c>
      <c r="R122" s="1">
        <v>0</v>
      </c>
      <c r="S122" s="1">
        <v>0</v>
      </c>
      <c r="T122" s="1">
        <v>10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9</v>
      </c>
      <c r="AB122" s="1">
        <v>52</v>
      </c>
      <c r="AC122" s="1">
        <v>86</v>
      </c>
      <c r="AD122" s="1">
        <v>0</v>
      </c>
      <c r="AE122" s="1">
        <v>0</v>
      </c>
      <c r="AF122" s="1">
        <v>52</v>
      </c>
      <c r="AG122" s="1">
        <v>2.8</v>
      </c>
      <c r="AH122" s="1">
        <v>0</v>
      </c>
      <c r="AI122" s="1">
        <v>0</v>
      </c>
      <c r="AJ122" s="1">
        <v>2.8</v>
      </c>
      <c r="AK122" s="1">
        <v>0</v>
      </c>
      <c r="AL122" s="1">
        <v>0</v>
      </c>
    </row>
    <row r="123" spans="4:38" x14ac:dyDescent="0.3">
      <c r="D123" s="1">
        <v>10</v>
      </c>
      <c r="E123" s="1">
        <v>8</v>
      </c>
      <c r="F123" s="1" t="s">
        <v>3</v>
      </c>
      <c r="G123" s="1">
        <v>20</v>
      </c>
      <c r="H123" s="1" t="s">
        <v>14</v>
      </c>
      <c r="I123" s="1">
        <v>4</v>
      </c>
      <c r="J123" s="1">
        <v>52631</v>
      </c>
      <c r="K123" s="1">
        <v>48761</v>
      </c>
      <c r="L123" s="1">
        <v>0</v>
      </c>
      <c r="M123" s="1">
        <v>0</v>
      </c>
      <c r="N123" s="1">
        <v>3870</v>
      </c>
      <c r="O123" s="1">
        <v>0</v>
      </c>
      <c r="P123" s="1">
        <v>0</v>
      </c>
      <c r="Q123" s="1">
        <v>80</v>
      </c>
      <c r="R123" s="1">
        <v>0</v>
      </c>
      <c r="S123" s="1">
        <v>0</v>
      </c>
      <c r="T123" s="1">
        <v>10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9</v>
      </c>
      <c r="AB123" s="1">
        <v>52</v>
      </c>
      <c r="AC123" s="1">
        <v>86</v>
      </c>
      <c r="AD123" s="1">
        <v>0</v>
      </c>
      <c r="AE123" s="1">
        <v>0</v>
      </c>
      <c r="AF123" s="1">
        <v>52</v>
      </c>
      <c r="AG123" s="1">
        <v>1.4</v>
      </c>
      <c r="AH123" s="1">
        <v>0</v>
      </c>
      <c r="AI123" s="1">
        <v>0</v>
      </c>
      <c r="AJ123" s="1">
        <v>1.4</v>
      </c>
      <c r="AK123" s="1">
        <v>0</v>
      </c>
      <c r="AL123" s="1">
        <v>0</v>
      </c>
    </row>
    <row r="124" spans="4:38" x14ac:dyDescent="0.3">
      <c r="D124" s="1">
        <v>10</v>
      </c>
      <c r="E124" s="1">
        <v>4</v>
      </c>
      <c r="F124" s="1" t="s">
        <v>0</v>
      </c>
      <c r="G124" s="1">
        <v>1</v>
      </c>
      <c r="H124" s="1" t="s">
        <v>14</v>
      </c>
      <c r="I124" s="1">
        <v>0</v>
      </c>
      <c r="J124" s="1">
        <v>26083</v>
      </c>
      <c r="K124" s="1">
        <v>22513</v>
      </c>
      <c r="L124" s="1">
        <v>3570</v>
      </c>
      <c r="M124" s="1">
        <v>0</v>
      </c>
      <c r="N124" s="1">
        <v>0</v>
      </c>
      <c r="O124" s="1">
        <v>83</v>
      </c>
      <c r="P124" s="1">
        <v>0</v>
      </c>
      <c r="Q124" s="1">
        <v>0</v>
      </c>
      <c r="R124" s="1">
        <v>10</v>
      </c>
      <c r="S124" s="1">
        <v>0</v>
      </c>
      <c r="T124" s="1">
        <v>0</v>
      </c>
      <c r="U124" s="1">
        <v>11</v>
      </c>
      <c r="V124" s="1">
        <v>50</v>
      </c>
      <c r="W124" s="1">
        <v>90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50</v>
      </c>
      <c r="AE124" s="1">
        <v>0</v>
      </c>
      <c r="AF124" s="1">
        <v>0</v>
      </c>
      <c r="AG124" s="1">
        <v>1.3</v>
      </c>
      <c r="AH124" s="1">
        <v>1.3</v>
      </c>
      <c r="AI124" s="1">
        <v>0</v>
      </c>
      <c r="AJ124" s="1">
        <v>0</v>
      </c>
      <c r="AK124" s="1">
        <v>0</v>
      </c>
      <c r="AL124" s="1">
        <v>0</v>
      </c>
    </row>
    <row r="125" spans="4:38" x14ac:dyDescent="0.3">
      <c r="D125" s="1">
        <v>10</v>
      </c>
      <c r="E125" s="1">
        <v>4</v>
      </c>
      <c r="F125" s="1" t="s">
        <v>0</v>
      </c>
      <c r="G125" s="1">
        <v>1</v>
      </c>
      <c r="H125" s="1" t="s">
        <v>14</v>
      </c>
      <c r="I125" s="1">
        <v>1</v>
      </c>
      <c r="J125" s="1">
        <v>29672.9999999994</v>
      </c>
      <c r="K125" s="1">
        <v>21272.9999999994</v>
      </c>
      <c r="L125" s="1">
        <v>8400</v>
      </c>
      <c r="M125" s="1">
        <v>0</v>
      </c>
      <c r="N125" s="1">
        <v>0</v>
      </c>
      <c r="O125" s="1">
        <v>60</v>
      </c>
      <c r="P125" s="1">
        <v>0</v>
      </c>
      <c r="Q125" s="1">
        <v>0</v>
      </c>
      <c r="R125" s="1">
        <v>10</v>
      </c>
      <c r="S125" s="1">
        <v>0</v>
      </c>
      <c r="T125" s="1">
        <v>0</v>
      </c>
      <c r="U125" s="1">
        <v>11</v>
      </c>
      <c r="V125" s="1">
        <v>50</v>
      </c>
      <c r="W125" s="1">
        <v>90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50</v>
      </c>
      <c r="AE125" s="1">
        <v>0</v>
      </c>
      <c r="AF125" s="1">
        <v>0</v>
      </c>
      <c r="AG125" s="1">
        <v>1.7</v>
      </c>
      <c r="AH125" s="1">
        <v>1.7</v>
      </c>
      <c r="AI125" s="1">
        <v>0</v>
      </c>
      <c r="AJ125" s="1">
        <v>0</v>
      </c>
      <c r="AK125" s="1">
        <v>0</v>
      </c>
      <c r="AL125" s="1">
        <v>0</v>
      </c>
    </row>
    <row r="126" spans="4:38" x14ac:dyDescent="0.3">
      <c r="D126" s="1">
        <v>10</v>
      </c>
      <c r="E126" s="1">
        <v>4</v>
      </c>
      <c r="F126" s="1" t="s">
        <v>0</v>
      </c>
      <c r="G126" s="1">
        <v>1</v>
      </c>
      <c r="H126" s="1" t="s">
        <v>14</v>
      </c>
      <c r="I126" s="1">
        <v>2</v>
      </c>
      <c r="J126" s="1">
        <v>26713.999999999902</v>
      </c>
      <c r="K126" s="1">
        <v>24613.999999999902</v>
      </c>
      <c r="L126" s="1">
        <v>2100</v>
      </c>
      <c r="M126" s="1">
        <v>0</v>
      </c>
      <c r="N126" s="1">
        <v>0</v>
      </c>
      <c r="O126" s="1">
        <v>90</v>
      </c>
      <c r="P126" s="1">
        <v>0</v>
      </c>
      <c r="Q126" s="1">
        <v>0</v>
      </c>
      <c r="R126" s="1">
        <v>10</v>
      </c>
      <c r="S126" s="1">
        <v>0</v>
      </c>
      <c r="T126" s="1">
        <v>0</v>
      </c>
      <c r="U126" s="1">
        <v>11</v>
      </c>
      <c r="V126" s="1">
        <v>50</v>
      </c>
      <c r="W126" s="1">
        <v>90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50</v>
      </c>
      <c r="AE126" s="1">
        <v>0</v>
      </c>
      <c r="AF126" s="1">
        <v>0</v>
      </c>
      <c r="AG126" s="1">
        <v>1</v>
      </c>
      <c r="AH126" s="1">
        <v>1</v>
      </c>
      <c r="AI126" s="1">
        <v>0</v>
      </c>
      <c r="AJ126" s="1">
        <v>0</v>
      </c>
      <c r="AK126" s="1">
        <v>0</v>
      </c>
      <c r="AL126" s="1">
        <v>0</v>
      </c>
    </row>
    <row r="127" spans="4:38" x14ac:dyDescent="0.3">
      <c r="D127" s="1">
        <v>10</v>
      </c>
      <c r="E127" s="1">
        <v>8</v>
      </c>
      <c r="F127" s="1" t="s">
        <v>0</v>
      </c>
      <c r="G127" s="1">
        <v>1</v>
      </c>
      <c r="H127" s="1" t="s">
        <v>14</v>
      </c>
      <c r="I127" s="1">
        <v>0</v>
      </c>
      <c r="J127" s="1">
        <v>28139</v>
      </c>
      <c r="K127" s="1">
        <v>22259</v>
      </c>
      <c r="L127" s="1">
        <v>5880</v>
      </c>
      <c r="M127" s="1">
        <v>0</v>
      </c>
      <c r="N127" s="1">
        <v>0</v>
      </c>
      <c r="O127" s="1">
        <v>72</v>
      </c>
      <c r="P127" s="1">
        <v>0</v>
      </c>
      <c r="Q127" s="1">
        <v>0</v>
      </c>
      <c r="R127" s="1">
        <v>10</v>
      </c>
      <c r="S127" s="1">
        <v>0</v>
      </c>
      <c r="T127" s="1">
        <v>0</v>
      </c>
      <c r="U127" s="1">
        <v>9</v>
      </c>
      <c r="V127" s="1">
        <v>53.13</v>
      </c>
      <c r="W127" s="1">
        <v>87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53.125</v>
      </c>
      <c r="AE127" s="1">
        <v>0</v>
      </c>
      <c r="AF127" s="1">
        <v>0</v>
      </c>
      <c r="AG127" s="1">
        <v>2.2000000000000002</v>
      </c>
      <c r="AH127" s="1">
        <v>2.2000000000000002</v>
      </c>
      <c r="AI127" s="1">
        <v>0</v>
      </c>
      <c r="AJ127" s="1">
        <v>0</v>
      </c>
      <c r="AK127" s="1">
        <v>0</v>
      </c>
      <c r="AL127" s="1">
        <v>0</v>
      </c>
    </row>
    <row r="128" spans="4:38" x14ac:dyDescent="0.3">
      <c r="D128" s="1">
        <v>10</v>
      </c>
      <c r="E128" s="1">
        <v>8</v>
      </c>
      <c r="F128" s="1" t="s">
        <v>0</v>
      </c>
      <c r="G128" s="1">
        <v>1</v>
      </c>
      <c r="H128" s="1" t="s">
        <v>14</v>
      </c>
      <c r="I128" s="1">
        <v>1</v>
      </c>
      <c r="J128" s="1">
        <v>29253</v>
      </c>
      <c r="K128" s="1">
        <v>21273</v>
      </c>
      <c r="L128" s="1">
        <v>7980</v>
      </c>
      <c r="M128" s="1">
        <v>0</v>
      </c>
      <c r="N128" s="1">
        <v>0</v>
      </c>
      <c r="O128" s="1">
        <v>62</v>
      </c>
      <c r="P128" s="1">
        <v>0</v>
      </c>
      <c r="Q128" s="1">
        <v>0</v>
      </c>
      <c r="R128" s="1">
        <v>10</v>
      </c>
      <c r="S128" s="1">
        <v>0</v>
      </c>
      <c r="T128" s="1">
        <v>0</v>
      </c>
      <c r="U128" s="1">
        <v>9</v>
      </c>
      <c r="V128" s="1">
        <v>53.13</v>
      </c>
      <c r="W128" s="1">
        <v>87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53.125</v>
      </c>
      <c r="AE128" s="1">
        <v>0</v>
      </c>
      <c r="AF128" s="1">
        <v>0</v>
      </c>
      <c r="AG128" s="1">
        <v>2.6</v>
      </c>
      <c r="AH128" s="1">
        <v>2.6</v>
      </c>
      <c r="AI128" s="1">
        <v>0</v>
      </c>
      <c r="AJ128" s="1">
        <v>0</v>
      </c>
      <c r="AK128" s="1">
        <v>0</v>
      </c>
      <c r="AL128" s="1">
        <v>0</v>
      </c>
    </row>
    <row r="129" spans="4:38" x14ac:dyDescent="0.3">
      <c r="D129" s="1">
        <v>10</v>
      </c>
      <c r="E129" s="1">
        <v>8</v>
      </c>
      <c r="F129" s="1" t="s">
        <v>0</v>
      </c>
      <c r="G129" s="1">
        <v>1</v>
      </c>
      <c r="H129" s="1" t="s">
        <v>14</v>
      </c>
      <c r="I129" s="1">
        <v>2</v>
      </c>
      <c r="J129" s="1">
        <v>31874</v>
      </c>
      <c r="K129" s="1">
        <v>28304</v>
      </c>
      <c r="L129" s="1">
        <v>3570</v>
      </c>
      <c r="M129" s="1">
        <v>0</v>
      </c>
      <c r="N129" s="1">
        <v>0</v>
      </c>
      <c r="O129" s="1">
        <v>83</v>
      </c>
      <c r="P129" s="1">
        <v>0</v>
      </c>
      <c r="Q129" s="1">
        <v>0</v>
      </c>
      <c r="R129" s="1">
        <v>10</v>
      </c>
      <c r="S129" s="1">
        <v>0</v>
      </c>
      <c r="T129" s="1">
        <v>0</v>
      </c>
      <c r="U129" s="1">
        <v>9</v>
      </c>
      <c r="V129" s="1">
        <v>53.13</v>
      </c>
      <c r="W129" s="1">
        <v>87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53.125</v>
      </c>
      <c r="AE129" s="1">
        <v>0</v>
      </c>
      <c r="AF129" s="1">
        <v>0</v>
      </c>
      <c r="AG129" s="1">
        <v>1.2</v>
      </c>
      <c r="AH129" s="1">
        <v>1.2</v>
      </c>
      <c r="AI129" s="1">
        <v>0</v>
      </c>
      <c r="AJ129" s="1">
        <v>0</v>
      </c>
      <c r="AK129" s="1">
        <v>0</v>
      </c>
      <c r="AL129" s="1">
        <v>0</v>
      </c>
    </row>
    <row r="130" spans="4:38" x14ac:dyDescent="0.3">
      <c r="D130" s="1">
        <v>10</v>
      </c>
      <c r="E130" s="1">
        <v>4</v>
      </c>
      <c r="F130" s="1" t="s">
        <v>0</v>
      </c>
      <c r="G130" s="1">
        <v>2</v>
      </c>
      <c r="H130" s="1" t="s">
        <v>14</v>
      </c>
      <c r="I130" s="1">
        <v>0</v>
      </c>
      <c r="J130" s="1">
        <v>22502.9999999998</v>
      </c>
      <c r="K130" s="1">
        <v>18932.9999999998</v>
      </c>
      <c r="L130" s="1">
        <v>3570</v>
      </c>
      <c r="M130" s="1">
        <v>0</v>
      </c>
      <c r="N130" s="1">
        <v>0</v>
      </c>
      <c r="O130" s="1">
        <v>83</v>
      </c>
      <c r="P130" s="1">
        <v>0</v>
      </c>
      <c r="Q130" s="1">
        <v>0</v>
      </c>
      <c r="R130" s="1">
        <v>10</v>
      </c>
      <c r="S130" s="1">
        <v>0</v>
      </c>
      <c r="T130" s="1">
        <v>0</v>
      </c>
      <c r="U130" s="1">
        <v>12</v>
      </c>
      <c r="V130" s="1">
        <v>52.75</v>
      </c>
      <c r="W130" s="1">
        <v>86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52.75</v>
      </c>
      <c r="AE130" s="1">
        <v>0</v>
      </c>
      <c r="AF130" s="1">
        <v>0</v>
      </c>
      <c r="AG130" s="1">
        <v>1.2</v>
      </c>
      <c r="AH130" s="1">
        <v>1.2</v>
      </c>
      <c r="AI130" s="1">
        <v>0</v>
      </c>
      <c r="AJ130" s="1">
        <v>0</v>
      </c>
      <c r="AK130" s="1">
        <v>0</v>
      </c>
      <c r="AL130" s="1">
        <v>0</v>
      </c>
    </row>
    <row r="131" spans="4:38" x14ac:dyDescent="0.3">
      <c r="D131" s="1">
        <v>10</v>
      </c>
      <c r="E131" s="1">
        <v>4</v>
      </c>
      <c r="F131" s="1" t="s">
        <v>0</v>
      </c>
      <c r="G131" s="1">
        <v>2</v>
      </c>
      <c r="H131" s="1" t="s">
        <v>14</v>
      </c>
      <c r="I131" s="1">
        <v>1</v>
      </c>
      <c r="J131" s="1">
        <v>25898</v>
      </c>
      <c r="K131" s="1">
        <v>17918</v>
      </c>
      <c r="L131" s="1">
        <v>7980</v>
      </c>
      <c r="M131" s="1">
        <v>0</v>
      </c>
      <c r="N131" s="1">
        <v>0</v>
      </c>
      <c r="O131" s="1">
        <v>62</v>
      </c>
      <c r="P131" s="1">
        <v>0</v>
      </c>
      <c r="Q131" s="1">
        <v>0</v>
      </c>
      <c r="R131" s="1">
        <v>10</v>
      </c>
      <c r="S131" s="1">
        <v>0</v>
      </c>
      <c r="T131" s="1">
        <v>0</v>
      </c>
      <c r="U131" s="1">
        <v>12</v>
      </c>
      <c r="V131" s="1">
        <v>52.75</v>
      </c>
      <c r="W131" s="1">
        <v>86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52.75</v>
      </c>
      <c r="AE131" s="1">
        <v>0</v>
      </c>
      <c r="AF131" s="1">
        <v>0</v>
      </c>
      <c r="AG131" s="1">
        <v>1.9</v>
      </c>
      <c r="AH131" s="1">
        <v>1.9</v>
      </c>
      <c r="AI131" s="1">
        <v>0</v>
      </c>
      <c r="AJ131" s="1">
        <v>0</v>
      </c>
      <c r="AK131" s="1">
        <v>0</v>
      </c>
      <c r="AL131" s="1">
        <v>0</v>
      </c>
    </row>
    <row r="132" spans="4:38" x14ac:dyDescent="0.3">
      <c r="D132" s="1">
        <v>10</v>
      </c>
      <c r="E132" s="1">
        <v>4</v>
      </c>
      <c r="F132" s="1" t="s">
        <v>0</v>
      </c>
      <c r="G132" s="1">
        <v>2</v>
      </c>
      <c r="H132" s="1" t="s">
        <v>14</v>
      </c>
      <c r="I132" s="1">
        <v>2</v>
      </c>
      <c r="J132" s="1">
        <v>28372</v>
      </c>
      <c r="K132" s="1">
        <v>25432</v>
      </c>
      <c r="L132" s="1">
        <v>2940</v>
      </c>
      <c r="M132" s="1">
        <v>0</v>
      </c>
      <c r="N132" s="1">
        <v>0</v>
      </c>
      <c r="O132" s="1">
        <v>86</v>
      </c>
      <c r="P132" s="1">
        <v>0</v>
      </c>
      <c r="Q132" s="1">
        <v>0</v>
      </c>
      <c r="R132" s="1">
        <v>10</v>
      </c>
      <c r="S132" s="1">
        <v>0</v>
      </c>
      <c r="T132" s="1">
        <v>0</v>
      </c>
      <c r="U132" s="1">
        <v>12</v>
      </c>
      <c r="V132" s="1">
        <v>52.75</v>
      </c>
      <c r="W132" s="1">
        <v>86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52.75</v>
      </c>
      <c r="AE132" s="1">
        <v>0</v>
      </c>
      <c r="AF132" s="1">
        <v>0</v>
      </c>
      <c r="AG132" s="1">
        <v>1</v>
      </c>
      <c r="AH132" s="1">
        <v>1</v>
      </c>
      <c r="AI132" s="1">
        <v>0</v>
      </c>
      <c r="AJ132" s="1">
        <v>0</v>
      </c>
      <c r="AK132" s="1">
        <v>0</v>
      </c>
      <c r="AL132" s="1">
        <v>0</v>
      </c>
    </row>
    <row r="133" spans="4:38" x14ac:dyDescent="0.3">
      <c r="D133" s="1">
        <v>10</v>
      </c>
      <c r="E133" s="1">
        <v>8</v>
      </c>
      <c r="F133" s="1" t="s">
        <v>0</v>
      </c>
      <c r="G133" s="1">
        <v>2</v>
      </c>
      <c r="H133" s="1" t="s">
        <v>14</v>
      </c>
      <c r="I133" s="1">
        <v>0</v>
      </c>
      <c r="J133" s="1">
        <v>22699.999999999902</v>
      </c>
      <c r="K133" s="1">
        <v>19339.999999999902</v>
      </c>
      <c r="L133" s="1">
        <v>3360</v>
      </c>
      <c r="M133" s="1">
        <v>0</v>
      </c>
      <c r="N133" s="1">
        <v>0</v>
      </c>
      <c r="O133" s="1">
        <v>84</v>
      </c>
      <c r="P133" s="1">
        <v>0</v>
      </c>
      <c r="Q133" s="1">
        <v>0</v>
      </c>
      <c r="R133" s="1">
        <v>10</v>
      </c>
      <c r="S133" s="1">
        <v>0</v>
      </c>
      <c r="T133" s="1">
        <v>0</v>
      </c>
      <c r="U133" s="1">
        <v>8</v>
      </c>
      <c r="V133" s="1">
        <v>56</v>
      </c>
      <c r="W133" s="1">
        <v>87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56</v>
      </c>
      <c r="AE133" s="1">
        <v>0</v>
      </c>
      <c r="AF133" s="1">
        <v>0</v>
      </c>
      <c r="AG133" s="1">
        <v>1.3</v>
      </c>
      <c r="AH133" s="1">
        <v>1.3</v>
      </c>
      <c r="AI133" s="1">
        <v>0</v>
      </c>
      <c r="AJ133" s="1">
        <v>0</v>
      </c>
      <c r="AK133" s="1">
        <v>0</v>
      </c>
      <c r="AL133" s="1">
        <v>0</v>
      </c>
    </row>
    <row r="134" spans="4:38" x14ac:dyDescent="0.3">
      <c r="D134" s="1">
        <v>10</v>
      </c>
      <c r="E134" s="1">
        <v>8</v>
      </c>
      <c r="F134" s="1" t="s">
        <v>0</v>
      </c>
      <c r="G134" s="1">
        <v>2</v>
      </c>
      <c r="H134" s="1" t="s">
        <v>14</v>
      </c>
      <c r="I134" s="1">
        <v>1</v>
      </c>
      <c r="J134" s="1">
        <v>23798</v>
      </c>
      <c r="K134" s="1">
        <v>17918</v>
      </c>
      <c r="L134" s="1">
        <v>5880</v>
      </c>
      <c r="M134" s="1">
        <v>0</v>
      </c>
      <c r="N134" s="1">
        <v>0</v>
      </c>
      <c r="O134" s="1">
        <v>72</v>
      </c>
      <c r="P134" s="1">
        <v>0</v>
      </c>
      <c r="Q134" s="1">
        <v>0</v>
      </c>
      <c r="R134" s="1">
        <v>10</v>
      </c>
      <c r="S134" s="1">
        <v>0</v>
      </c>
      <c r="T134" s="1">
        <v>0</v>
      </c>
      <c r="U134" s="1">
        <v>8</v>
      </c>
      <c r="V134" s="1">
        <v>56</v>
      </c>
      <c r="W134" s="1">
        <v>87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56</v>
      </c>
      <c r="AE134" s="1">
        <v>0</v>
      </c>
      <c r="AF134" s="1">
        <v>0</v>
      </c>
      <c r="AG134" s="1">
        <v>2.2000000000000002</v>
      </c>
      <c r="AH134" s="1">
        <v>2.2000000000000002</v>
      </c>
      <c r="AI134" s="1">
        <v>0</v>
      </c>
      <c r="AJ134" s="1">
        <v>0</v>
      </c>
      <c r="AK134" s="1">
        <v>0</v>
      </c>
      <c r="AL134" s="1">
        <v>0</v>
      </c>
    </row>
    <row r="135" spans="4:38" x14ac:dyDescent="0.3">
      <c r="D135" s="1">
        <v>10</v>
      </c>
      <c r="E135" s="1">
        <v>8</v>
      </c>
      <c r="F135" s="1" t="s">
        <v>0</v>
      </c>
      <c r="G135" s="1">
        <v>2</v>
      </c>
      <c r="H135" s="1" t="s">
        <v>14</v>
      </c>
      <c r="I135" s="1">
        <v>2</v>
      </c>
      <c r="J135" s="1">
        <v>34372</v>
      </c>
      <c r="K135" s="1">
        <v>31432</v>
      </c>
      <c r="L135" s="1">
        <v>2940</v>
      </c>
      <c r="M135" s="1">
        <v>0</v>
      </c>
      <c r="N135" s="1">
        <v>0</v>
      </c>
      <c r="O135" s="1">
        <v>86</v>
      </c>
      <c r="P135" s="1">
        <v>0</v>
      </c>
      <c r="Q135" s="1">
        <v>0</v>
      </c>
      <c r="R135" s="1">
        <v>10</v>
      </c>
      <c r="S135" s="1">
        <v>0</v>
      </c>
      <c r="T135" s="1">
        <v>0</v>
      </c>
      <c r="U135" s="1">
        <v>8</v>
      </c>
      <c r="V135" s="1">
        <v>56</v>
      </c>
      <c r="W135" s="1">
        <v>87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56</v>
      </c>
      <c r="AE135" s="1">
        <v>0</v>
      </c>
      <c r="AF135" s="1">
        <v>0</v>
      </c>
      <c r="AG135" s="1">
        <v>1.1000000000000001</v>
      </c>
      <c r="AH135" s="1">
        <v>1.1000000000000001</v>
      </c>
      <c r="AI135" s="1">
        <v>0</v>
      </c>
      <c r="AJ135" s="1">
        <v>0</v>
      </c>
      <c r="AK135" s="1">
        <v>0</v>
      </c>
      <c r="AL135" s="1">
        <v>0</v>
      </c>
    </row>
    <row r="136" spans="4:38" x14ac:dyDescent="0.3">
      <c r="D136" s="1">
        <v>10</v>
      </c>
      <c r="E136" s="1">
        <v>4</v>
      </c>
      <c r="F136" s="1" t="s">
        <v>0</v>
      </c>
      <c r="G136" s="1">
        <v>3</v>
      </c>
      <c r="H136" s="1" t="s">
        <v>14</v>
      </c>
      <c r="I136" s="1">
        <v>0</v>
      </c>
      <c r="J136" s="1">
        <v>24079</v>
      </c>
      <c r="K136" s="1">
        <v>17149</v>
      </c>
      <c r="L136" s="1">
        <v>6930</v>
      </c>
      <c r="M136" s="1">
        <v>0</v>
      </c>
      <c r="N136" s="1">
        <v>0</v>
      </c>
      <c r="O136" s="1">
        <v>67</v>
      </c>
      <c r="P136" s="1">
        <v>0</v>
      </c>
      <c r="Q136" s="1">
        <v>0</v>
      </c>
      <c r="R136" s="1">
        <v>10</v>
      </c>
      <c r="S136" s="1">
        <v>0</v>
      </c>
      <c r="T136" s="1">
        <v>0</v>
      </c>
      <c r="U136" s="1">
        <v>10</v>
      </c>
      <c r="V136" s="1">
        <v>51.25</v>
      </c>
      <c r="W136" s="1">
        <v>90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51.25</v>
      </c>
      <c r="AE136" s="1">
        <v>0</v>
      </c>
      <c r="AF136" s="1">
        <v>0</v>
      </c>
      <c r="AG136" s="1">
        <v>1.9</v>
      </c>
      <c r="AH136" s="1">
        <v>1.9</v>
      </c>
      <c r="AI136" s="1">
        <v>0</v>
      </c>
      <c r="AJ136" s="1">
        <v>0</v>
      </c>
      <c r="AK136" s="1">
        <v>0</v>
      </c>
      <c r="AL136" s="1">
        <v>0</v>
      </c>
    </row>
    <row r="137" spans="4:38" x14ac:dyDescent="0.3">
      <c r="D137" s="1">
        <v>10</v>
      </c>
      <c r="E137" s="1">
        <v>4</v>
      </c>
      <c r="F137" s="1" t="s">
        <v>0</v>
      </c>
      <c r="G137" s="1">
        <v>3</v>
      </c>
      <c r="H137" s="1" t="s">
        <v>14</v>
      </c>
      <c r="I137" s="1">
        <v>1</v>
      </c>
      <c r="J137" s="1">
        <v>25054</v>
      </c>
      <c r="K137" s="1">
        <v>17074</v>
      </c>
      <c r="L137" s="1">
        <v>7980</v>
      </c>
      <c r="M137" s="1">
        <v>0</v>
      </c>
      <c r="N137" s="1">
        <v>0</v>
      </c>
      <c r="O137" s="1">
        <v>62</v>
      </c>
      <c r="P137" s="1">
        <v>0</v>
      </c>
      <c r="Q137" s="1">
        <v>0</v>
      </c>
      <c r="R137" s="1">
        <v>10</v>
      </c>
      <c r="S137" s="1">
        <v>0</v>
      </c>
      <c r="T137" s="1">
        <v>0</v>
      </c>
      <c r="U137" s="1">
        <v>10</v>
      </c>
      <c r="V137" s="1">
        <v>51.25</v>
      </c>
      <c r="W137" s="1">
        <v>90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51.25</v>
      </c>
      <c r="AE137" s="1">
        <v>0</v>
      </c>
      <c r="AF137" s="1">
        <v>0</v>
      </c>
      <c r="AG137" s="1">
        <v>1.9</v>
      </c>
      <c r="AH137" s="1">
        <v>1.9</v>
      </c>
      <c r="AI137" s="1">
        <v>0</v>
      </c>
      <c r="AJ137" s="1">
        <v>0</v>
      </c>
      <c r="AK137" s="1">
        <v>0</v>
      </c>
      <c r="AL137" s="1">
        <v>0</v>
      </c>
    </row>
    <row r="138" spans="4:38" x14ac:dyDescent="0.3">
      <c r="D138" s="1">
        <v>10</v>
      </c>
      <c r="E138" s="1">
        <v>4</v>
      </c>
      <c r="F138" s="1" t="s">
        <v>0</v>
      </c>
      <c r="G138" s="1">
        <v>3</v>
      </c>
      <c r="H138" s="1" t="s">
        <v>14</v>
      </c>
      <c r="I138" s="1">
        <v>2</v>
      </c>
      <c r="J138" s="1">
        <v>46112.999999999702</v>
      </c>
      <c r="K138" s="1">
        <v>44012.999999999702</v>
      </c>
      <c r="L138" s="1">
        <v>2100</v>
      </c>
      <c r="M138" s="1">
        <v>0</v>
      </c>
      <c r="N138" s="1">
        <v>0</v>
      </c>
      <c r="O138" s="1">
        <v>90</v>
      </c>
      <c r="P138" s="1">
        <v>0</v>
      </c>
      <c r="Q138" s="1">
        <v>0</v>
      </c>
      <c r="R138" s="1">
        <v>10</v>
      </c>
      <c r="S138" s="1">
        <v>0</v>
      </c>
      <c r="T138" s="1">
        <v>0</v>
      </c>
      <c r="U138" s="1">
        <v>10</v>
      </c>
      <c r="V138" s="1">
        <v>51.25</v>
      </c>
      <c r="W138" s="1">
        <v>90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51.25</v>
      </c>
      <c r="AE138" s="1">
        <v>0</v>
      </c>
      <c r="AF138" s="1">
        <v>0</v>
      </c>
      <c r="AG138" s="1">
        <v>1</v>
      </c>
      <c r="AH138" s="1">
        <v>1</v>
      </c>
      <c r="AI138" s="1">
        <v>0</v>
      </c>
      <c r="AJ138" s="1">
        <v>0</v>
      </c>
      <c r="AK138" s="1">
        <v>0</v>
      </c>
      <c r="AL138" s="1">
        <v>0</v>
      </c>
    </row>
    <row r="139" spans="4:38" x14ac:dyDescent="0.3">
      <c r="D139" s="1">
        <v>10</v>
      </c>
      <c r="E139" s="1">
        <v>8</v>
      </c>
      <c r="F139" s="1" t="s">
        <v>0</v>
      </c>
      <c r="G139" s="1">
        <v>3</v>
      </c>
      <c r="H139" s="1" t="s">
        <v>14</v>
      </c>
      <c r="I139" s="1">
        <v>0</v>
      </c>
      <c r="J139" s="1">
        <v>24838</v>
      </c>
      <c r="K139" s="1">
        <v>17488</v>
      </c>
      <c r="L139" s="1">
        <v>7350</v>
      </c>
      <c r="M139" s="1">
        <v>0</v>
      </c>
      <c r="N139" s="1">
        <v>0</v>
      </c>
      <c r="O139" s="1">
        <v>65</v>
      </c>
      <c r="P139" s="1">
        <v>0</v>
      </c>
      <c r="Q139" s="1">
        <v>0</v>
      </c>
      <c r="R139" s="1">
        <v>10</v>
      </c>
      <c r="S139" s="1">
        <v>0</v>
      </c>
      <c r="T139" s="1">
        <v>0</v>
      </c>
      <c r="U139" s="1">
        <v>10</v>
      </c>
      <c r="V139" s="1">
        <v>56.25</v>
      </c>
      <c r="W139" s="1">
        <v>88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56.25</v>
      </c>
      <c r="AE139" s="1">
        <v>0</v>
      </c>
      <c r="AF139" s="1">
        <v>0</v>
      </c>
      <c r="AG139" s="1">
        <v>2.8</v>
      </c>
      <c r="AH139" s="1">
        <v>2.8</v>
      </c>
      <c r="AI139" s="1">
        <v>0</v>
      </c>
      <c r="AJ139" s="1">
        <v>0</v>
      </c>
      <c r="AK139" s="1">
        <v>0</v>
      </c>
      <c r="AL139" s="1">
        <v>0</v>
      </c>
    </row>
    <row r="140" spans="4:38" x14ac:dyDescent="0.3">
      <c r="D140" s="1">
        <v>10</v>
      </c>
      <c r="E140" s="1">
        <v>8</v>
      </c>
      <c r="F140" s="1" t="s">
        <v>0</v>
      </c>
      <c r="G140" s="1">
        <v>3</v>
      </c>
      <c r="H140" s="1" t="s">
        <v>14</v>
      </c>
      <c r="I140" s="1">
        <v>1</v>
      </c>
      <c r="J140" s="1">
        <v>26733.999999998901</v>
      </c>
      <c r="K140" s="1">
        <v>17073.999999998901</v>
      </c>
      <c r="L140" s="1">
        <v>9660</v>
      </c>
      <c r="M140" s="1">
        <v>0</v>
      </c>
      <c r="N140" s="1">
        <v>0</v>
      </c>
      <c r="O140" s="1">
        <v>54</v>
      </c>
      <c r="P140" s="1">
        <v>0</v>
      </c>
      <c r="Q140" s="1">
        <v>0</v>
      </c>
      <c r="R140" s="1">
        <v>10</v>
      </c>
      <c r="S140" s="1">
        <v>0</v>
      </c>
      <c r="T140" s="1">
        <v>0</v>
      </c>
      <c r="U140" s="1">
        <v>10</v>
      </c>
      <c r="V140" s="1">
        <v>56.25</v>
      </c>
      <c r="W140" s="1">
        <v>88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56.25</v>
      </c>
      <c r="AE140" s="1">
        <v>0</v>
      </c>
      <c r="AF140" s="1">
        <v>0</v>
      </c>
      <c r="AG140" s="1">
        <v>3.4</v>
      </c>
      <c r="AH140" s="1">
        <v>3.4</v>
      </c>
      <c r="AI140" s="1">
        <v>0</v>
      </c>
      <c r="AJ140" s="1">
        <v>0</v>
      </c>
      <c r="AK140" s="1">
        <v>0</v>
      </c>
      <c r="AL140" s="1">
        <v>0</v>
      </c>
    </row>
    <row r="141" spans="4:38" x14ac:dyDescent="0.3">
      <c r="D141" s="1">
        <v>10</v>
      </c>
      <c r="E141" s="1">
        <v>8</v>
      </c>
      <c r="F141" s="1" t="s">
        <v>0</v>
      </c>
      <c r="G141" s="1">
        <v>3</v>
      </c>
      <c r="H141" s="1" t="s">
        <v>14</v>
      </c>
      <c r="I141" s="1">
        <v>2</v>
      </c>
      <c r="J141" s="1">
        <v>46533</v>
      </c>
      <c r="K141" s="1">
        <v>44013</v>
      </c>
      <c r="L141" s="1">
        <v>2520</v>
      </c>
      <c r="M141" s="1">
        <v>0</v>
      </c>
      <c r="N141" s="1">
        <v>0</v>
      </c>
      <c r="O141" s="1">
        <v>88</v>
      </c>
      <c r="P141" s="1">
        <v>0</v>
      </c>
      <c r="Q141" s="1">
        <v>0</v>
      </c>
      <c r="R141" s="1">
        <v>10</v>
      </c>
      <c r="S141" s="1">
        <v>0</v>
      </c>
      <c r="T141" s="1">
        <v>0</v>
      </c>
      <c r="U141" s="1">
        <v>10</v>
      </c>
      <c r="V141" s="1">
        <v>56.25</v>
      </c>
      <c r="W141" s="1">
        <v>88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56.25</v>
      </c>
      <c r="AE141" s="1">
        <v>0</v>
      </c>
      <c r="AF141" s="1">
        <v>0</v>
      </c>
      <c r="AG141" s="1">
        <v>1</v>
      </c>
      <c r="AH141" s="1">
        <v>1</v>
      </c>
      <c r="AI141" s="1">
        <v>0</v>
      </c>
      <c r="AJ141" s="1">
        <v>0</v>
      </c>
      <c r="AK141" s="1">
        <v>0</v>
      </c>
      <c r="AL141" s="1">
        <v>0</v>
      </c>
    </row>
    <row r="142" spans="4:38" x14ac:dyDescent="0.3">
      <c r="D142" s="1">
        <v>10</v>
      </c>
      <c r="E142" s="1">
        <v>4</v>
      </c>
      <c r="F142" s="1" t="s">
        <v>0</v>
      </c>
      <c r="G142" s="1">
        <v>4</v>
      </c>
      <c r="H142" s="1" t="s">
        <v>14</v>
      </c>
      <c r="I142" s="1">
        <v>0</v>
      </c>
      <c r="J142" s="1">
        <v>21811</v>
      </c>
      <c r="K142" s="1">
        <v>17191</v>
      </c>
      <c r="L142" s="1">
        <v>4620</v>
      </c>
      <c r="M142" s="1">
        <v>0</v>
      </c>
      <c r="N142" s="1">
        <v>0</v>
      </c>
      <c r="O142" s="1">
        <v>78</v>
      </c>
      <c r="P142" s="1">
        <v>0</v>
      </c>
      <c r="Q142" s="1">
        <v>0</v>
      </c>
      <c r="R142" s="1">
        <v>10</v>
      </c>
      <c r="S142" s="1">
        <v>0</v>
      </c>
      <c r="T142" s="1">
        <v>0</v>
      </c>
      <c r="U142" s="1">
        <v>14</v>
      </c>
      <c r="V142" s="1">
        <v>51.25</v>
      </c>
      <c r="W142" s="1">
        <v>88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51.25</v>
      </c>
      <c r="AE142" s="1">
        <v>0</v>
      </c>
      <c r="AF142" s="1">
        <v>0</v>
      </c>
      <c r="AG142" s="1">
        <v>1.2</v>
      </c>
      <c r="AH142" s="1">
        <v>1.2</v>
      </c>
      <c r="AI142" s="1">
        <v>0</v>
      </c>
      <c r="AJ142" s="1">
        <v>0</v>
      </c>
      <c r="AK142" s="1">
        <v>0</v>
      </c>
      <c r="AL142" s="1">
        <v>0</v>
      </c>
    </row>
    <row r="143" spans="4:38" x14ac:dyDescent="0.3">
      <c r="D143" s="1">
        <v>10</v>
      </c>
      <c r="E143" s="1">
        <v>4</v>
      </c>
      <c r="F143" s="1" t="s">
        <v>0</v>
      </c>
      <c r="G143" s="1">
        <v>4</v>
      </c>
      <c r="H143" s="1" t="s">
        <v>14</v>
      </c>
      <c r="I143" s="1">
        <v>1</v>
      </c>
      <c r="J143" s="1">
        <v>23692</v>
      </c>
      <c r="K143" s="1">
        <v>15712</v>
      </c>
      <c r="L143" s="1">
        <v>7980</v>
      </c>
      <c r="M143" s="1">
        <v>0</v>
      </c>
      <c r="N143" s="1">
        <v>0</v>
      </c>
      <c r="O143" s="1">
        <v>62</v>
      </c>
      <c r="P143" s="1">
        <v>0</v>
      </c>
      <c r="Q143" s="1">
        <v>0</v>
      </c>
      <c r="R143" s="1">
        <v>10</v>
      </c>
      <c r="S143" s="1">
        <v>0</v>
      </c>
      <c r="T143" s="1">
        <v>0</v>
      </c>
      <c r="U143" s="1">
        <v>14</v>
      </c>
      <c r="V143" s="1">
        <v>51.25</v>
      </c>
      <c r="W143" s="1">
        <v>88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51.25</v>
      </c>
      <c r="AE143" s="1">
        <v>0</v>
      </c>
      <c r="AF143" s="1">
        <v>0</v>
      </c>
      <c r="AG143" s="1">
        <v>1.4</v>
      </c>
      <c r="AH143" s="1">
        <v>1.4</v>
      </c>
      <c r="AI143" s="1">
        <v>0</v>
      </c>
      <c r="AJ143" s="1">
        <v>0</v>
      </c>
      <c r="AK143" s="1">
        <v>0</v>
      </c>
      <c r="AL143" s="1">
        <v>0</v>
      </c>
    </row>
    <row r="144" spans="4:38" x14ac:dyDescent="0.3">
      <c r="D144" s="1">
        <v>10</v>
      </c>
      <c r="E144" s="1">
        <v>4</v>
      </c>
      <c r="F144" s="1" t="s">
        <v>0</v>
      </c>
      <c r="G144" s="1">
        <v>4</v>
      </c>
      <c r="H144" s="1" t="s">
        <v>14</v>
      </c>
      <c r="I144" s="1">
        <v>2</v>
      </c>
      <c r="J144" s="1">
        <v>23979.999999999902</v>
      </c>
      <c r="K144" s="1">
        <v>21459.999999999902</v>
      </c>
      <c r="L144" s="1">
        <v>2520</v>
      </c>
      <c r="M144" s="1">
        <v>0</v>
      </c>
      <c r="N144" s="1">
        <v>0</v>
      </c>
      <c r="O144" s="1">
        <v>88</v>
      </c>
      <c r="P144" s="1">
        <v>0</v>
      </c>
      <c r="Q144" s="1">
        <v>0</v>
      </c>
      <c r="R144" s="1">
        <v>10</v>
      </c>
      <c r="S144" s="1">
        <v>0</v>
      </c>
      <c r="T144" s="1">
        <v>0</v>
      </c>
      <c r="U144" s="1">
        <v>14</v>
      </c>
      <c r="V144" s="1">
        <v>51.25</v>
      </c>
      <c r="W144" s="1">
        <v>88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51.25</v>
      </c>
      <c r="AE144" s="1">
        <v>0</v>
      </c>
      <c r="AF144" s="1">
        <v>0</v>
      </c>
      <c r="AG144" s="1">
        <v>1</v>
      </c>
      <c r="AH144" s="1">
        <v>1</v>
      </c>
      <c r="AI144" s="1">
        <v>0</v>
      </c>
      <c r="AJ144" s="1">
        <v>0</v>
      </c>
      <c r="AK144" s="1">
        <v>0</v>
      </c>
      <c r="AL144" s="1">
        <v>0</v>
      </c>
    </row>
    <row r="145" spans="4:38" x14ac:dyDescent="0.3">
      <c r="D145" s="1">
        <v>10</v>
      </c>
      <c r="E145" s="1">
        <v>8</v>
      </c>
      <c r="F145" s="1" t="s">
        <v>0</v>
      </c>
      <c r="G145" s="1">
        <v>4</v>
      </c>
      <c r="H145" s="1" t="s">
        <v>14</v>
      </c>
      <c r="I145" s="1">
        <v>0</v>
      </c>
      <c r="J145" s="1">
        <v>22531.9999999998</v>
      </c>
      <c r="K145" s="1">
        <v>16651.9999999998</v>
      </c>
      <c r="L145" s="1">
        <v>5880</v>
      </c>
      <c r="M145" s="1">
        <v>0</v>
      </c>
      <c r="N145" s="1">
        <v>0</v>
      </c>
      <c r="O145" s="1">
        <v>72</v>
      </c>
      <c r="P145" s="1">
        <v>0</v>
      </c>
      <c r="Q145" s="1">
        <v>0</v>
      </c>
      <c r="R145" s="1">
        <v>10</v>
      </c>
      <c r="S145" s="1">
        <v>0</v>
      </c>
      <c r="T145" s="1">
        <v>0</v>
      </c>
      <c r="U145" s="1">
        <v>10</v>
      </c>
      <c r="V145" s="1">
        <v>53.38</v>
      </c>
      <c r="W145" s="1">
        <v>87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53.375</v>
      </c>
      <c r="AE145" s="1">
        <v>0</v>
      </c>
      <c r="AF145" s="1">
        <v>0</v>
      </c>
      <c r="AG145" s="1">
        <v>1.8</v>
      </c>
      <c r="AH145" s="1">
        <v>1.8</v>
      </c>
      <c r="AI145" s="1">
        <v>0</v>
      </c>
      <c r="AJ145" s="1">
        <v>0</v>
      </c>
      <c r="AK145" s="1">
        <v>0</v>
      </c>
      <c r="AL145" s="1">
        <v>0</v>
      </c>
    </row>
    <row r="146" spans="4:38" x14ac:dyDescent="0.3">
      <c r="D146" s="1">
        <v>10</v>
      </c>
      <c r="E146" s="1">
        <v>8</v>
      </c>
      <c r="F146" s="1" t="s">
        <v>0</v>
      </c>
      <c r="G146" s="1">
        <v>4</v>
      </c>
      <c r="H146" s="1" t="s">
        <v>14</v>
      </c>
      <c r="I146" s="1">
        <v>1</v>
      </c>
      <c r="J146" s="1">
        <v>24952</v>
      </c>
      <c r="K146" s="1">
        <v>15712</v>
      </c>
      <c r="L146" s="1">
        <v>9240</v>
      </c>
      <c r="M146" s="1">
        <v>0</v>
      </c>
      <c r="N146" s="1">
        <v>0</v>
      </c>
      <c r="O146" s="1">
        <v>56</v>
      </c>
      <c r="P146" s="1">
        <v>0</v>
      </c>
      <c r="Q146" s="1">
        <v>0</v>
      </c>
      <c r="R146" s="1">
        <v>10</v>
      </c>
      <c r="S146" s="1">
        <v>0</v>
      </c>
      <c r="T146" s="1">
        <v>0</v>
      </c>
      <c r="U146" s="1">
        <v>10</v>
      </c>
      <c r="V146" s="1">
        <v>53.38</v>
      </c>
      <c r="W146" s="1">
        <v>87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53.375</v>
      </c>
      <c r="AE146" s="1">
        <v>0</v>
      </c>
      <c r="AF146" s="1">
        <v>0</v>
      </c>
      <c r="AG146" s="1">
        <v>2.5</v>
      </c>
      <c r="AH146" s="1">
        <v>2.5</v>
      </c>
      <c r="AI146" s="1">
        <v>0</v>
      </c>
      <c r="AJ146" s="1">
        <v>0</v>
      </c>
      <c r="AK146" s="1">
        <v>0</v>
      </c>
      <c r="AL146" s="1">
        <v>0</v>
      </c>
    </row>
    <row r="147" spans="4:38" x14ac:dyDescent="0.3">
      <c r="D147" s="1">
        <v>10</v>
      </c>
      <c r="E147" s="1">
        <v>8</v>
      </c>
      <c r="F147" s="1" t="s">
        <v>0</v>
      </c>
      <c r="G147" s="1">
        <v>4</v>
      </c>
      <c r="H147" s="1" t="s">
        <v>14</v>
      </c>
      <c r="I147" s="1">
        <v>2</v>
      </c>
      <c r="J147" s="1">
        <v>30677</v>
      </c>
      <c r="K147" s="1">
        <v>27527</v>
      </c>
      <c r="L147" s="1">
        <v>3150</v>
      </c>
      <c r="M147" s="1">
        <v>0</v>
      </c>
      <c r="N147" s="1">
        <v>0</v>
      </c>
      <c r="O147" s="1">
        <v>85</v>
      </c>
      <c r="P147" s="1">
        <v>0</v>
      </c>
      <c r="Q147" s="1">
        <v>0</v>
      </c>
      <c r="R147" s="1">
        <v>10</v>
      </c>
      <c r="S147" s="1">
        <v>0</v>
      </c>
      <c r="T147" s="1">
        <v>0</v>
      </c>
      <c r="U147" s="1">
        <v>10</v>
      </c>
      <c r="V147" s="1">
        <v>53.38</v>
      </c>
      <c r="W147" s="1">
        <v>87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53.375</v>
      </c>
      <c r="AE147" s="1">
        <v>0</v>
      </c>
      <c r="AF147" s="1">
        <v>0</v>
      </c>
      <c r="AG147" s="1">
        <v>1.1000000000000001</v>
      </c>
      <c r="AH147" s="1">
        <v>1.1000000000000001</v>
      </c>
      <c r="AI147" s="1">
        <v>0</v>
      </c>
      <c r="AJ147" s="1">
        <v>0</v>
      </c>
      <c r="AK147" s="1">
        <v>0</v>
      </c>
      <c r="AL147" s="1">
        <v>0</v>
      </c>
    </row>
    <row r="148" spans="4:38" x14ac:dyDescent="0.3">
      <c r="D148" s="1">
        <v>10</v>
      </c>
      <c r="E148" s="1">
        <v>4</v>
      </c>
      <c r="F148" s="1" t="s">
        <v>0</v>
      </c>
      <c r="G148" s="1">
        <v>5</v>
      </c>
      <c r="H148" s="1" t="s">
        <v>14</v>
      </c>
      <c r="I148" s="1">
        <v>0</v>
      </c>
      <c r="J148" s="1">
        <v>25682.999999999902</v>
      </c>
      <c r="K148" s="1">
        <v>20852.999999999902</v>
      </c>
      <c r="L148" s="1">
        <v>4830</v>
      </c>
      <c r="M148" s="1">
        <v>0</v>
      </c>
      <c r="N148" s="1">
        <v>0</v>
      </c>
      <c r="O148" s="1">
        <v>77</v>
      </c>
      <c r="P148" s="1">
        <v>0</v>
      </c>
      <c r="Q148" s="1">
        <v>0</v>
      </c>
      <c r="R148" s="1">
        <v>10</v>
      </c>
      <c r="S148" s="1">
        <v>0</v>
      </c>
      <c r="T148" s="1">
        <v>0</v>
      </c>
      <c r="U148" s="1">
        <v>10</v>
      </c>
      <c r="V148" s="1">
        <v>45</v>
      </c>
      <c r="W148" s="1">
        <v>81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45</v>
      </c>
      <c r="AE148" s="1">
        <v>0</v>
      </c>
      <c r="AF148" s="1">
        <v>0</v>
      </c>
      <c r="AG148" s="1">
        <v>1.2</v>
      </c>
      <c r="AH148" s="1">
        <v>1.2</v>
      </c>
      <c r="AI148" s="1">
        <v>0</v>
      </c>
      <c r="AJ148" s="1">
        <v>0</v>
      </c>
      <c r="AK148" s="1">
        <v>0</v>
      </c>
      <c r="AL148" s="1">
        <v>0</v>
      </c>
    </row>
    <row r="149" spans="4:38" x14ac:dyDescent="0.3">
      <c r="D149" s="1">
        <v>10</v>
      </c>
      <c r="E149" s="1">
        <v>4</v>
      </c>
      <c r="F149" s="1" t="s">
        <v>0</v>
      </c>
      <c r="G149" s="1">
        <v>5</v>
      </c>
      <c r="H149" s="1" t="s">
        <v>14</v>
      </c>
      <c r="I149" s="1">
        <v>1</v>
      </c>
      <c r="J149" s="1">
        <v>29072.999999999902</v>
      </c>
      <c r="K149" s="1">
        <v>18782.999999999902</v>
      </c>
      <c r="L149" s="1">
        <v>10290</v>
      </c>
      <c r="M149" s="1">
        <v>0</v>
      </c>
      <c r="N149" s="1">
        <v>0</v>
      </c>
      <c r="O149" s="1">
        <v>51</v>
      </c>
      <c r="P149" s="1">
        <v>0</v>
      </c>
      <c r="Q149" s="1">
        <v>0</v>
      </c>
      <c r="R149" s="1">
        <v>10</v>
      </c>
      <c r="S149" s="1">
        <v>0</v>
      </c>
      <c r="T149" s="1">
        <v>0</v>
      </c>
      <c r="U149" s="1">
        <v>10</v>
      </c>
      <c r="V149" s="1">
        <v>45</v>
      </c>
      <c r="W149" s="1">
        <v>81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45</v>
      </c>
      <c r="AE149" s="1">
        <v>0</v>
      </c>
      <c r="AF149" s="1">
        <v>0</v>
      </c>
      <c r="AG149" s="1">
        <v>2</v>
      </c>
      <c r="AH149" s="1">
        <v>2</v>
      </c>
      <c r="AI149" s="1">
        <v>0</v>
      </c>
      <c r="AJ149" s="1">
        <v>0</v>
      </c>
      <c r="AK149" s="1">
        <v>0</v>
      </c>
      <c r="AL149" s="1">
        <v>0</v>
      </c>
    </row>
    <row r="150" spans="4:38" x14ac:dyDescent="0.3">
      <c r="D150" s="1">
        <v>10</v>
      </c>
      <c r="E150" s="1">
        <v>4</v>
      </c>
      <c r="F150" s="1" t="s">
        <v>0</v>
      </c>
      <c r="G150" s="1">
        <v>5</v>
      </c>
      <c r="H150" s="1" t="s">
        <v>14</v>
      </c>
      <c r="I150" s="1">
        <v>2</v>
      </c>
      <c r="J150" s="1">
        <v>27213</v>
      </c>
      <c r="K150" s="1">
        <v>23223</v>
      </c>
      <c r="L150" s="1">
        <v>3990</v>
      </c>
      <c r="M150" s="1">
        <v>0</v>
      </c>
      <c r="N150" s="1">
        <v>0</v>
      </c>
      <c r="O150" s="1">
        <v>81</v>
      </c>
      <c r="P150" s="1">
        <v>0</v>
      </c>
      <c r="Q150" s="1">
        <v>0</v>
      </c>
      <c r="R150" s="1">
        <v>10</v>
      </c>
      <c r="S150" s="1">
        <v>0</v>
      </c>
      <c r="T150" s="1">
        <v>0</v>
      </c>
      <c r="U150" s="1">
        <v>10</v>
      </c>
      <c r="V150" s="1">
        <v>45</v>
      </c>
      <c r="W150" s="1">
        <v>81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45</v>
      </c>
      <c r="AE150" s="1">
        <v>0</v>
      </c>
      <c r="AF150" s="1">
        <v>0</v>
      </c>
      <c r="AG150" s="1">
        <v>1</v>
      </c>
      <c r="AH150" s="1">
        <v>1</v>
      </c>
      <c r="AI150" s="1">
        <v>0</v>
      </c>
      <c r="AJ150" s="1">
        <v>0</v>
      </c>
      <c r="AK150" s="1">
        <v>0</v>
      </c>
      <c r="AL150" s="1">
        <v>0</v>
      </c>
    </row>
    <row r="151" spans="4:38" x14ac:dyDescent="0.3">
      <c r="D151" s="1">
        <v>10</v>
      </c>
      <c r="E151" s="1">
        <v>8</v>
      </c>
      <c r="F151" s="1" t="s">
        <v>0</v>
      </c>
      <c r="G151" s="1">
        <v>5</v>
      </c>
      <c r="H151" s="1" t="s">
        <v>14</v>
      </c>
      <c r="I151" s="1">
        <v>0</v>
      </c>
      <c r="J151" s="1">
        <v>25983</v>
      </c>
      <c r="K151" s="1">
        <v>20523</v>
      </c>
      <c r="L151" s="1">
        <v>5460</v>
      </c>
      <c r="M151" s="1">
        <v>0</v>
      </c>
      <c r="N151" s="1">
        <v>0</v>
      </c>
      <c r="O151" s="1">
        <v>74</v>
      </c>
      <c r="P151" s="1">
        <v>0</v>
      </c>
      <c r="Q151" s="1">
        <v>0</v>
      </c>
      <c r="R151" s="1">
        <v>10</v>
      </c>
      <c r="S151" s="1">
        <v>0</v>
      </c>
      <c r="T151" s="1">
        <v>0</v>
      </c>
      <c r="U151" s="1">
        <v>10</v>
      </c>
      <c r="V151" s="1">
        <v>54</v>
      </c>
      <c r="W151" s="1">
        <v>85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54</v>
      </c>
      <c r="AE151" s="1">
        <v>0</v>
      </c>
      <c r="AF151" s="1">
        <v>0</v>
      </c>
      <c r="AG151" s="1">
        <v>2</v>
      </c>
      <c r="AH151" s="1">
        <v>2</v>
      </c>
      <c r="AI151" s="1">
        <v>0</v>
      </c>
      <c r="AJ151" s="1">
        <v>0</v>
      </c>
      <c r="AK151" s="1">
        <v>0</v>
      </c>
      <c r="AL151" s="1">
        <v>0</v>
      </c>
    </row>
    <row r="152" spans="4:38" x14ac:dyDescent="0.3">
      <c r="D152" s="1">
        <v>10</v>
      </c>
      <c r="E152" s="1">
        <v>8</v>
      </c>
      <c r="F152" s="1" t="s">
        <v>0</v>
      </c>
      <c r="G152" s="1">
        <v>5</v>
      </c>
      <c r="H152" s="1" t="s">
        <v>14</v>
      </c>
      <c r="I152" s="1">
        <v>1</v>
      </c>
      <c r="J152" s="1">
        <v>26763</v>
      </c>
      <c r="K152" s="1">
        <v>18783</v>
      </c>
      <c r="L152" s="1">
        <v>7980</v>
      </c>
      <c r="M152" s="1">
        <v>0</v>
      </c>
      <c r="N152" s="1">
        <v>0</v>
      </c>
      <c r="O152" s="1">
        <v>62</v>
      </c>
      <c r="P152" s="1">
        <v>0</v>
      </c>
      <c r="Q152" s="1">
        <v>0</v>
      </c>
      <c r="R152" s="1">
        <v>10</v>
      </c>
      <c r="S152" s="1">
        <v>0</v>
      </c>
      <c r="T152" s="1">
        <v>0</v>
      </c>
      <c r="U152" s="1">
        <v>10</v>
      </c>
      <c r="V152" s="1">
        <v>54</v>
      </c>
      <c r="W152" s="1">
        <v>85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54</v>
      </c>
      <c r="AE152" s="1">
        <v>0</v>
      </c>
      <c r="AF152" s="1">
        <v>0</v>
      </c>
      <c r="AG152" s="1">
        <v>2.9</v>
      </c>
      <c r="AH152" s="1">
        <v>2.9</v>
      </c>
      <c r="AI152" s="1">
        <v>0</v>
      </c>
      <c r="AJ152" s="1">
        <v>0</v>
      </c>
      <c r="AK152" s="1">
        <v>0</v>
      </c>
      <c r="AL152" s="1">
        <v>0</v>
      </c>
    </row>
    <row r="153" spans="4:38" x14ac:dyDescent="0.3">
      <c r="D153" s="1">
        <v>10</v>
      </c>
      <c r="E153" s="1">
        <v>8</v>
      </c>
      <c r="F153" s="1" t="s">
        <v>0</v>
      </c>
      <c r="G153" s="1">
        <v>5</v>
      </c>
      <c r="H153" s="1" t="s">
        <v>14</v>
      </c>
      <c r="I153" s="1">
        <v>2</v>
      </c>
      <c r="J153" s="1">
        <v>31186</v>
      </c>
      <c r="K153" s="1">
        <v>28036</v>
      </c>
      <c r="L153" s="1">
        <v>3150</v>
      </c>
      <c r="M153" s="1">
        <v>0</v>
      </c>
      <c r="N153" s="1">
        <v>0</v>
      </c>
      <c r="O153" s="1">
        <v>85</v>
      </c>
      <c r="P153" s="1">
        <v>0</v>
      </c>
      <c r="Q153" s="1">
        <v>0</v>
      </c>
      <c r="R153" s="1">
        <v>10</v>
      </c>
      <c r="S153" s="1">
        <v>0</v>
      </c>
      <c r="T153" s="1">
        <v>0</v>
      </c>
      <c r="U153" s="1">
        <v>10</v>
      </c>
      <c r="V153" s="1">
        <v>54</v>
      </c>
      <c r="W153" s="1">
        <v>85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54</v>
      </c>
      <c r="AE153" s="1">
        <v>0</v>
      </c>
      <c r="AF153" s="1">
        <v>0</v>
      </c>
      <c r="AG153" s="1">
        <v>1</v>
      </c>
      <c r="AH153" s="1">
        <v>1</v>
      </c>
      <c r="AI153" s="1">
        <v>0</v>
      </c>
      <c r="AJ153" s="1">
        <v>0</v>
      </c>
      <c r="AK153" s="1">
        <v>0</v>
      </c>
      <c r="AL153" s="1">
        <v>0</v>
      </c>
    </row>
    <row r="154" spans="4:38" x14ac:dyDescent="0.3">
      <c r="D154" s="1">
        <v>10</v>
      </c>
      <c r="E154" s="1">
        <v>4</v>
      </c>
      <c r="F154" s="1" t="s">
        <v>0</v>
      </c>
      <c r="G154" s="1">
        <v>6</v>
      </c>
      <c r="H154" s="1" t="s">
        <v>14</v>
      </c>
      <c r="I154" s="1">
        <v>0</v>
      </c>
      <c r="J154" s="1">
        <v>22368.999115636401</v>
      </c>
      <c r="K154" s="1">
        <v>18798.999117456799</v>
      </c>
      <c r="L154" s="1">
        <v>3569.9976949012198</v>
      </c>
      <c r="M154" s="1">
        <v>0</v>
      </c>
      <c r="N154" s="1">
        <v>0</v>
      </c>
      <c r="O154" s="1">
        <v>83</v>
      </c>
      <c r="P154" s="1">
        <v>0</v>
      </c>
      <c r="Q154" s="1">
        <v>0</v>
      </c>
      <c r="R154" s="1">
        <v>10</v>
      </c>
      <c r="S154" s="1">
        <v>0</v>
      </c>
      <c r="T154" s="1">
        <v>0</v>
      </c>
      <c r="U154" s="1">
        <v>10</v>
      </c>
      <c r="V154" s="1">
        <v>49.75</v>
      </c>
      <c r="W154" s="1">
        <v>90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49.75</v>
      </c>
      <c r="AE154" s="1">
        <v>0</v>
      </c>
      <c r="AF154" s="1">
        <v>0</v>
      </c>
      <c r="AG154" s="1">
        <v>1.3</v>
      </c>
      <c r="AH154" s="1">
        <v>1.3</v>
      </c>
      <c r="AI154" s="1">
        <v>0</v>
      </c>
      <c r="AJ154" s="1">
        <v>0</v>
      </c>
      <c r="AK154" s="1">
        <v>0</v>
      </c>
      <c r="AL154" s="1">
        <v>0</v>
      </c>
    </row>
    <row r="155" spans="4:38" x14ac:dyDescent="0.3">
      <c r="D155" s="1">
        <v>10</v>
      </c>
      <c r="E155" s="1">
        <v>4</v>
      </c>
      <c r="F155" s="1" t="s">
        <v>0</v>
      </c>
      <c r="G155" s="1">
        <v>6</v>
      </c>
      <c r="H155" s="1" t="s">
        <v>14</v>
      </c>
      <c r="I155" s="1">
        <v>1</v>
      </c>
      <c r="J155" s="1">
        <v>28220</v>
      </c>
      <c r="K155" s="1">
        <v>18140</v>
      </c>
      <c r="L155" s="1">
        <v>10080</v>
      </c>
      <c r="M155" s="1">
        <v>0</v>
      </c>
      <c r="N155" s="1">
        <v>0</v>
      </c>
      <c r="O155" s="1">
        <v>52</v>
      </c>
      <c r="P155" s="1">
        <v>0</v>
      </c>
      <c r="Q155" s="1">
        <v>0</v>
      </c>
      <c r="R155" s="1">
        <v>10</v>
      </c>
      <c r="S155" s="1">
        <v>0</v>
      </c>
      <c r="T155" s="1">
        <v>0</v>
      </c>
      <c r="U155" s="1">
        <v>10</v>
      </c>
      <c r="V155" s="1">
        <v>49.75</v>
      </c>
      <c r="W155" s="1">
        <v>90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49.75</v>
      </c>
      <c r="AE155" s="1">
        <v>0</v>
      </c>
      <c r="AF155" s="1">
        <v>0</v>
      </c>
      <c r="AG155" s="1">
        <v>1.8</v>
      </c>
      <c r="AH155" s="1">
        <v>1.8</v>
      </c>
      <c r="AI155" s="1">
        <v>0</v>
      </c>
      <c r="AJ155" s="1">
        <v>0</v>
      </c>
      <c r="AK155" s="1">
        <v>0</v>
      </c>
      <c r="AL155" s="1">
        <v>0</v>
      </c>
    </row>
    <row r="156" spans="4:38" x14ac:dyDescent="0.3">
      <c r="D156" s="1">
        <v>10</v>
      </c>
      <c r="E156" s="1">
        <v>4</v>
      </c>
      <c r="F156" s="1" t="s">
        <v>0</v>
      </c>
      <c r="G156" s="1">
        <v>6</v>
      </c>
      <c r="H156" s="1" t="s">
        <v>14</v>
      </c>
      <c r="I156" s="1">
        <v>2</v>
      </c>
      <c r="J156" s="1">
        <v>29876</v>
      </c>
      <c r="K156" s="1">
        <v>27776</v>
      </c>
      <c r="L156" s="1">
        <v>2100</v>
      </c>
      <c r="M156" s="1">
        <v>0</v>
      </c>
      <c r="N156" s="1">
        <v>0</v>
      </c>
      <c r="O156" s="1">
        <v>90</v>
      </c>
      <c r="P156" s="1">
        <v>0</v>
      </c>
      <c r="Q156" s="1">
        <v>0</v>
      </c>
      <c r="R156" s="1">
        <v>10</v>
      </c>
      <c r="S156" s="1">
        <v>0</v>
      </c>
      <c r="T156" s="1">
        <v>0</v>
      </c>
      <c r="U156" s="1">
        <v>10</v>
      </c>
      <c r="V156" s="1">
        <v>49.75</v>
      </c>
      <c r="W156" s="1">
        <v>90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49.75</v>
      </c>
      <c r="AE156" s="1">
        <v>0</v>
      </c>
      <c r="AF156" s="1">
        <v>0</v>
      </c>
      <c r="AG156" s="1">
        <v>1</v>
      </c>
      <c r="AH156" s="1">
        <v>1</v>
      </c>
      <c r="AI156" s="1">
        <v>0</v>
      </c>
      <c r="AJ156" s="1">
        <v>0</v>
      </c>
      <c r="AK156" s="1">
        <v>0</v>
      </c>
      <c r="AL156" s="1">
        <v>0</v>
      </c>
    </row>
    <row r="157" spans="4:38" x14ac:dyDescent="0.3">
      <c r="D157" s="1">
        <v>10</v>
      </c>
      <c r="E157" s="1">
        <v>8</v>
      </c>
      <c r="F157" s="1" t="s">
        <v>0</v>
      </c>
      <c r="G157" s="1">
        <v>6</v>
      </c>
      <c r="H157" s="1" t="s">
        <v>14</v>
      </c>
      <c r="I157" s="1">
        <v>0</v>
      </c>
      <c r="J157" s="1">
        <v>24759</v>
      </c>
      <c r="K157" s="1">
        <v>18879</v>
      </c>
      <c r="L157" s="1">
        <v>5880</v>
      </c>
      <c r="M157" s="1">
        <v>0</v>
      </c>
      <c r="N157" s="1">
        <v>0</v>
      </c>
      <c r="O157" s="1">
        <v>72</v>
      </c>
      <c r="P157" s="1">
        <v>0</v>
      </c>
      <c r="Q157" s="1">
        <v>0</v>
      </c>
      <c r="R157" s="1">
        <v>10</v>
      </c>
      <c r="S157" s="1">
        <v>0</v>
      </c>
      <c r="T157" s="1">
        <v>0</v>
      </c>
      <c r="U157" s="1">
        <v>9</v>
      </c>
      <c r="V157" s="1">
        <v>51.75</v>
      </c>
      <c r="W157" s="1">
        <v>88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51.75</v>
      </c>
      <c r="AE157" s="1">
        <v>0</v>
      </c>
      <c r="AF157" s="1">
        <v>0</v>
      </c>
      <c r="AG157" s="1">
        <v>2.1</v>
      </c>
      <c r="AH157" s="1">
        <v>2.1</v>
      </c>
      <c r="AI157" s="1">
        <v>0</v>
      </c>
      <c r="AJ157" s="1">
        <v>0</v>
      </c>
      <c r="AK157" s="1">
        <v>0</v>
      </c>
      <c r="AL157" s="1">
        <v>0</v>
      </c>
    </row>
    <row r="158" spans="4:38" x14ac:dyDescent="0.3">
      <c r="D158" s="1">
        <v>10</v>
      </c>
      <c r="E158" s="1">
        <v>8</v>
      </c>
      <c r="F158" s="1" t="s">
        <v>0</v>
      </c>
      <c r="G158" s="1">
        <v>6</v>
      </c>
      <c r="H158" s="1" t="s">
        <v>14</v>
      </c>
      <c r="I158" s="1">
        <v>1</v>
      </c>
      <c r="J158" s="1">
        <v>26750</v>
      </c>
      <c r="K158" s="1">
        <v>18140</v>
      </c>
      <c r="L158" s="1">
        <v>8610</v>
      </c>
      <c r="M158" s="1">
        <v>0</v>
      </c>
      <c r="N158" s="1">
        <v>0</v>
      </c>
      <c r="O158" s="1">
        <v>59</v>
      </c>
      <c r="P158" s="1">
        <v>0</v>
      </c>
      <c r="Q158" s="1">
        <v>0</v>
      </c>
      <c r="R158" s="1">
        <v>10</v>
      </c>
      <c r="S158" s="1">
        <v>0</v>
      </c>
      <c r="T158" s="1">
        <v>0</v>
      </c>
      <c r="U158" s="1">
        <v>9</v>
      </c>
      <c r="V158" s="1">
        <v>51.75</v>
      </c>
      <c r="W158" s="1">
        <v>88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51.75</v>
      </c>
      <c r="AE158" s="1">
        <v>0</v>
      </c>
      <c r="AF158" s="1">
        <v>0</v>
      </c>
      <c r="AG158" s="1">
        <v>2.7</v>
      </c>
      <c r="AH158" s="1">
        <v>2.7</v>
      </c>
      <c r="AI158" s="1">
        <v>0</v>
      </c>
      <c r="AJ158" s="1">
        <v>0</v>
      </c>
      <c r="AK158" s="1">
        <v>0</v>
      </c>
      <c r="AL158" s="1">
        <v>0</v>
      </c>
    </row>
    <row r="159" spans="4:38" x14ac:dyDescent="0.3">
      <c r="D159" s="1">
        <v>10</v>
      </c>
      <c r="E159" s="1">
        <v>8</v>
      </c>
      <c r="F159" s="1" t="s">
        <v>0</v>
      </c>
      <c r="G159" s="1">
        <v>6</v>
      </c>
      <c r="H159" s="1" t="s">
        <v>14</v>
      </c>
      <c r="I159" s="1">
        <v>2</v>
      </c>
      <c r="J159" s="1">
        <v>32799</v>
      </c>
      <c r="K159" s="1">
        <v>29858.999999999902</v>
      </c>
      <c r="L159" s="1">
        <v>2940</v>
      </c>
      <c r="M159" s="1">
        <v>0</v>
      </c>
      <c r="N159" s="1">
        <v>0</v>
      </c>
      <c r="O159" s="1">
        <v>86</v>
      </c>
      <c r="P159" s="1">
        <v>0</v>
      </c>
      <c r="Q159" s="1">
        <v>0</v>
      </c>
      <c r="R159" s="1">
        <v>10</v>
      </c>
      <c r="S159" s="1">
        <v>0</v>
      </c>
      <c r="T159" s="1">
        <v>0</v>
      </c>
      <c r="U159" s="1">
        <v>9</v>
      </c>
      <c r="V159" s="1">
        <v>51.75</v>
      </c>
      <c r="W159" s="1">
        <v>88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51.75</v>
      </c>
      <c r="AE159" s="1">
        <v>0</v>
      </c>
      <c r="AF159" s="1">
        <v>0</v>
      </c>
      <c r="AG159" s="1">
        <v>1.1000000000000001</v>
      </c>
      <c r="AH159" s="1">
        <v>1.1000000000000001</v>
      </c>
      <c r="AI159" s="1">
        <v>0</v>
      </c>
      <c r="AJ159" s="1">
        <v>0</v>
      </c>
      <c r="AK159" s="1">
        <v>0</v>
      </c>
      <c r="AL159" s="1">
        <v>0</v>
      </c>
    </row>
    <row r="160" spans="4:38" x14ac:dyDescent="0.3">
      <c r="D160" s="1">
        <v>10</v>
      </c>
      <c r="E160" s="1">
        <v>4</v>
      </c>
      <c r="F160" s="1" t="s">
        <v>0</v>
      </c>
      <c r="G160" s="1">
        <v>7</v>
      </c>
      <c r="H160" s="1" t="s">
        <v>14</v>
      </c>
      <c r="I160" s="1">
        <v>0</v>
      </c>
      <c r="J160" s="1">
        <v>22081.999999999502</v>
      </c>
      <c r="K160" s="1">
        <v>19141.999999999502</v>
      </c>
      <c r="L160" s="1">
        <v>2940</v>
      </c>
      <c r="M160" s="1">
        <v>0</v>
      </c>
      <c r="N160" s="1">
        <v>0</v>
      </c>
      <c r="O160" s="1">
        <v>86</v>
      </c>
      <c r="P160" s="1">
        <v>0</v>
      </c>
      <c r="Q160" s="1">
        <v>0</v>
      </c>
      <c r="R160" s="1">
        <v>10</v>
      </c>
      <c r="S160" s="1">
        <v>0</v>
      </c>
      <c r="T160" s="1">
        <v>0</v>
      </c>
      <c r="U160" s="1">
        <v>12</v>
      </c>
      <c r="V160" s="1">
        <v>50.75</v>
      </c>
      <c r="W160" s="1">
        <v>88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50.75</v>
      </c>
      <c r="AE160" s="1">
        <v>0</v>
      </c>
      <c r="AF160" s="1">
        <v>0</v>
      </c>
      <c r="AG160" s="1">
        <v>1.1000000000000001</v>
      </c>
      <c r="AH160" s="1">
        <v>1.1000000000000001</v>
      </c>
      <c r="AI160" s="1">
        <v>0</v>
      </c>
      <c r="AJ160" s="1">
        <v>0</v>
      </c>
      <c r="AK160" s="1">
        <v>0</v>
      </c>
      <c r="AL160" s="1">
        <v>0</v>
      </c>
    </row>
    <row r="161" spans="4:38" x14ac:dyDescent="0.3">
      <c r="D161" s="1">
        <v>10</v>
      </c>
      <c r="E161" s="1">
        <v>4</v>
      </c>
      <c r="F161" s="1" t="s">
        <v>0</v>
      </c>
      <c r="G161" s="1">
        <v>7</v>
      </c>
      <c r="H161" s="1" t="s">
        <v>14</v>
      </c>
      <c r="I161" s="1">
        <v>1</v>
      </c>
      <c r="J161" s="1">
        <v>24523</v>
      </c>
      <c r="K161" s="1">
        <v>17383</v>
      </c>
      <c r="L161" s="1">
        <v>7140</v>
      </c>
      <c r="M161" s="1">
        <v>0</v>
      </c>
      <c r="N161" s="1">
        <v>0</v>
      </c>
      <c r="O161" s="1">
        <v>66</v>
      </c>
      <c r="P161" s="1">
        <v>0</v>
      </c>
      <c r="Q161" s="1">
        <v>0</v>
      </c>
      <c r="R161" s="1">
        <v>10</v>
      </c>
      <c r="S161" s="1">
        <v>0</v>
      </c>
      <c r="T161" s="1">
        <v>0</v>
      </c>
      <c r="U161" s="1">
        <v>12</v>
      </c>
      <c r="V161" s="1">
        <v>50.75</v>
      </c>
      <c r="W161" s="1">
        <v>88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50.75</v>
      </c>
      <c r="AE161" s="1">
        <v>0</v>
      </c>
      <c r="AF161" s="1">
        <v>0</v>
      </c>
      <c r="AG161" s="1">
        <v>1.5</v>
      </c>
      <c r="AH161" s="1">
        <v>1.5</v>
      </c>
      <c r="AI161" s="1">
        <v>0</v>
      </c>
      <c r="AJ161" s="1">
        <v>0</v>
      </c>
      <c r="AK161" s="1">
        <v>0</v>
      </c>
      <c r="AL161" s="1">
        <v>0</v>
      </c>
    </row>
    <row r="162" spans="4:38" x14ac:dyDescent="0.3">
      <c r="D162" s="1">
        <v>10</v>
      </c>
      <c r="E162" s="1">
        <v>4</v>
      </c>
      <c r="F162" s="1" t="s">
        <v>0</v>
      </c>
      <c r="G162" s="1">
        <v>7</v>
      </c>
      <c r="H162" s="1" t="s">
        <v>14</v>
      </c>
      <c r="I162" s="1">
        <v>2</v>
      </c>
      <c r="J162" s="1">
        <v>22870</v>
      </c>
      <c r="K162" s="1">
        <v>20350</v>
      </c>
      <c r="L162" s="1">
        <v>2520</v>
      </c>
      <c r="M162" s="1">
        <v>0</v>
      </c>
      <c r="N162" s="1">
        <v>0</v>
      </c>
      <c r="O162" s="1">
        <v>88</v>
      </c>
      <c r="P162" s="1">
        <v>0</v>
      </c>
      <c r="Q162" s="1">
        <v>0</v>
      </c>
      <c r="R162" s="1">
        <v>10</v>
      </c>
      <c r="S162" s="1">
        <v>0</v>
      </c>
      <c r="T162" s="1">
        <v>0</v>
      </c>
      <c r="U162" s="1">
        <v>12</v>
      </c>
      <c r="V162" s="1">
        <v>50.75</v>
      </c>
      <c r="W162" s="1">
        <v>88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50.75</v>
      </c>
      <c r="AE162" s="1">
        <v>0</v>
      </c>
      <c r="AF162" s="1">
        <v>0</v>
      </c>
      <c r="AG162" s="1">
        <v>1</v>
      </c>
      <c r="AH162" s="1">
        <v>1</v>
      </c>
      <c r="AI162" s="1">
        <v>0</v>
      </c>
      <c r="AJ162" s="1">
        <v>0</v>
      </c>
      <c r="AK162" s="1">
        <v>0</v>
      </c>
      <c r="AL162" s="1">
        <v>0</v>
      </c>
    </row>
    <row r="163" spans="4:38" x14ac:dyDescent="0.3">
      <c r="D163" s="1">
        <v>10</v>
      </c>
      <c r="E163" s="1">
        <v>8</v>
      </c>
      <c r="F163" s="1" t="s">
        <v>0</v>
      </c>
      <c r="G163" s="1">
        <v>7</v>
      </c>
      <c r="H163" s="1" t="s">
        <v>14</v>
      </c>
      <c r="I163" s="1">
        <v>0</v>
      </c>
      <c r="J163" s="1">
        <v>22746</v>
      </c>
      <c r="K163" s="1">
        <v>18756</v>
      </c>
      <c r="L163" s="1">
        <v>3990</v>
      </c>
      <c r="M163" s="1">
        <v>0</v>
      </c>
      <c r="N163" s="1">
        <v>0</v>
      </c>
      <c r="O163" s="1">
        <v>81</v>
      </c>
      <c r="P163" s="1">
        <v>0</v>
      </c>
      <c r="Q163" s="1">
        <v>0</v>
      </c>
      <c r="R163" s="1">
        <v>10</v>
      </c>
      <c r="S163" s="1">
        <v>0</v>
      </c>
      <c r="T163" s="1">
        <v>0</v>
      </c>
      <c r="U163" s="1">
        <v>9</v>
      </c>
      <c r="V163" s="1">
        <v>54.25</v>
      </c>
      <c r="W163" s="1">
        <v>88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54.25</v>
      </c>
      <c r="AE163" s="1">
        <v>0</v>
      </c>
      <c r="AF163" s="1">
        <v>0</v>
      </c>
      <c r="AG163" s="1">
        <v>1.4</v>
      </c>
      <c r="AH163" s="1">
        <v>1.4</v>
      </c>
      <c r="AI163" s="1">
        <v>0</v>
      </c>
      <c r="AJ163" s="1">
        <v>0</v>
      </c>
      <c r="AK163" s="1">
        <v>0</v>
      </c>
      <c r="AL163" s="1">
        <v>0</v>
      </c>
    </row>
    <row r="164" spans="4:38" x14ac:dyDescent="0.3">
      <c r="D164" s="1">
        <v>10</v>
      </c>
      <c r="E164" s="1">
        <v>8</v>
      </c>
      <c r="F164" s="1" t="s">
        <v>0</v>
      </c>
      <c r="G164" s="1">
        <v>7</v>
      </c>
      <c r="H164" s="1" t="s">
        <v>14</v>
      </c>
      <c r="I164" s="1">
        <v>1</v>
      </c>
      <c r="J164" s="1">
        <v>24523</v>
      </c>
      <c r="K164" s="1">
        <v>17383</v>
      </c>
      <c r="L164" s="1">
        <v>7140</v>
      </c>
      <c r="M164" s="1">
        <v>0</v>
      </c>
      <c r="N164" s="1">
        <v>0</v>
      </c>
      <c r="O164" s="1">
        <v>66</v>
      </c>
      <c r="P164" s="1">
        <v>0</v>
      </c>
      <c r="Q164" s="1">
        <v>0</v>
      </c>
      <c r="R164" s="1">
        <v>10</v>
      </c>
      <c r="S164" s="1">
        <v>0</v>
      </c>
      <c r="T164" s="1">
        <v>0</v>
      </c>
      <c r="U164" s="1">
        <v>9</v>
      </c>
      <c r="V164" s="1">
        <v>54.25</v>
      </c>
      <c r="W164" s="1">
        <v>88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54.25</v>
      </c>
      <c r="AE164" s="1">
        <v>0</v>
      </c>
      <c r="AF164" s="1">
        <v>0</v>
      </c>
      <c r="AG164" s="1">
        <v>2.1</v>
      </c>
      <c r="AH164" s="1">
        <v>2.1</v>
      </c>
      <c r="AI164" s="1">
        <v>0</v>
      </c>
      <c r="AJ164" s="1">
        <v>0</v>
      </c>
      <c r="AK164" s="1">
        <v>0</v>
      </c>
      <c r="AL164" s="1">
        <v>0</v>
      </c>
    </row>
    <row r="165" spans="4:38" x14ac:dyDescent="0.3">
      <c r="D165" s="1">
        <v>10</v>
      </c>
      <c r="E165" s="1">
        <v>8</v>
      </c>
      <c r="F165" s="1" t="s">
        <v>0</v>
      </c>
      <c r="G165" s="1">
        <v>7</v>
      </c>
      <c r="H165" s="1" t="s">
        <v>14</v>
      </c>
      <c r="I165" s="1">
        <v>2</v>
      </c>
      <c r="J165" s="1">
        <v>24275</v>
      </c>
      <c r="K165" s="1">
        <v>21755</v>
      </c>
      <c r="L165" s="1">
        <v>2520</v>
      </c>
      <c r="M165" s="1">
        <v>0</v>
      </c>
      <c r="N165" s="1">
        <v>0</v>
      </c>
      <c r="O165" s="1">
        <v>88</v>
      </c>
      <c r="P165" s="1">
        <v>0</v>
      </c>
      <c r="Q165" s="1">
        <v>0</v>
      </c>
      <c r="R165" s="1">
        <v>10</v>
      </c>
      <c r="S165" s="1">
        <v>0</v>
      </c>
      <c r="T165" s="1">
        <v>0</v>
      </c>
      <c r="U165" s="1">
        <v>9</v>
      </c>
      <c r="V165" s="1">
        <v>54.25</v>
      </c>
      <c r="W165" s="1">
        <v>88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54.25</v>
      </c>
      <c r="AE165" s="1">
        <v>0</v>
      </c>
      <c r="AF165" s="1">
        <v>0</v>
      </c>
      <c r="AG165" s="1">
        <v>1</v>
      </c>
      <c r="AH165" s="1">
        <v>1</v>
      </c>
      <c r="AI165" s="1">
        <v>0</v>
      </c>
      <c r="AJ165" s="1">
        <v>0</v>
      </c>
      <c r="AK165" s="1">
        <v>0</v>
      </c>
      <c r="AL165" s="1">
        <v>0</v>
      </c>
    </row>
    <row r="166" spans="4:38" x14ac:dyDescent="0.3">
      <c r="D166" s="1">
        <v>10</v>
      </c>
      <c r="E166" s="1">
        <v>4</v>
      </c>
      <c r="F166" s="1" t="s">
        <v>0</v>
      </c>
      <c r="G166" s="1">
        <v>8</v>
      </c>
      <c r="H166" s="1" t="s">
        <v>14</v>
      </c>
      <c r="I166" s="1">
        <v>0</v>
      </c>
      <c r="J166" s="1">
        <v>22800</v>
      </c>
      <c r="K166" s="1">
        <v>20700</v>
      </c>
      <c r="L166" s="1">
        <v>2100</v>
      </c>
      <c r="M166" s="1">
        <v>0</v>
      </c>
      <c r="N166" s="1">
        <v>0</v>
      </c>
      <c r="O166" s="1">
        <v>90</v>
      </c>
      <c r="P166" s="1">
        <v>0</v>
      </c>
      <c r="Q166" s="1">
        <v>0</v>
      </c>
      <c r="R166" s="1">
        <v>10</v>
      </c>
      <c r="S166" s="1">
        <v>0</v>
      </c>
      <c r="T166" s="1">
        <v>0</v>
      </c>
      <c r="U166" s="1">
        <v>10</v>
      </c>
      <c r="V166" s="1">
        <v>50.75</v>
      </c>
      <c r="W166" s="1">
        <v>90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50.75</v>
      </c>
      <c r="AE166" s="1">
        <v>0</v>
      </c>
      <c r="AF166" s="1">
        <v>0</v>
      </c>
      <c r="AG166" s="1">
        <v>1</v>
      </c>
      <c r="AH166" s="1">
        <v>1</v>
      </c>
      <c r="AI166" s="1">
        <v>0</v>
      </c>
      <c r="AJ166" s="1">
        <v>0</v>
      </c>
      <c r="AK166" s="1">
        <v>0</v>
      </c>
      <c r="AL166" s="1">
        <v>0</v>
      </c>
    </row>
    <row r="167" spans="4:38" x14ac:dyDescent="0.3">
      <c r="D167" s="1">
        <v>10</v>
      </c>
      <c r="E167" s="1">
        <v>4</v>
      </c>
      <c r="F167" s="1" t="s">
        <v>0</v>
      </c>
      <c r="G167" s="1">
        <v>8</v>
      </c>
      <c r="H167" s="1" t="s">
        <v>14</v>
      </c>
      <c r="I167" s="1">
        <v>1</v>
      </c>
      <c r="J167" s="1">
        <v>24114.999999999902</v>
      </c>
      <c r="K167" s="1">
        <v>18234.999999999902</v>
      </c>
      <c r="L167" s="1">
        <v>5880</v>
      </c>
      <c r="M167" s="1">
        <v>0</v>
      </c>
      <c r="N167" s="1">
        <v>0</v>
      </c>
      <c r="O167" s="1">
        <v>72</v>
      </c>
      <c r="P167" s="1">
        <v>0</v>
      </c>
      <c r="Q167" s="1">
        <v>0</v>
      </c>
      <c r="R167" s="1">
        <v>10</v>
      </c>
      <c r="S167" s="1">
        <v>0</v>
      </c>
      <c r="T167" s="1">
        <v>0</v>
      </c>
      <c r="U167" s="1">
        <v>10</v>
      </c>
      <c r="V167" s="1">
        <v>50.75</v>
      </c>
      <c r="W167" s="1">
        <v>90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50.75</v>
      </c>
      <c r="AE167" s="1">
        <v>0</v>
      </c>
      <c r="AF167" s="1">
        <v>0</v>
      </c>
      <c r="AG167" s="1">
        <v>1.3</v>
      </c>
      <c r="AH167" s="1">
        <v>1.3</v>
      </c>
      <c r="AI167" s="1">
        <v>0</v>
      </c>
      <c r="AJ167" s="1">
        <v>0</v>
      </c>
      <c r="AK167" s="1">
        <v>0</v>
      </c>
      <c r="AL167" s="1">
        <v>0</v>
      </c>
    </row>
    <row r="168" spans="4:38" x14ac:dyDescent="0.3">
      <c r="D168" s="1">
        <v>10</v>
      </c>
      <c r="E168" s="1">
        <v>4</v>
      </c>
      <c r="F168" s="1" t="s">
        <v>0</v>
      </c>
      <c r="G168" s="1">
        <v>8</v>
      </c>
      <c r="H168" s="1" t="s">
        <v>14</v>
      </c>
      <c r="I168" s="1">
        <v>2</v>
      </c>
      <c r="J168" s="1">
        <v>22800</v>
      </c>
      <c r="K168" s="1">
        <v>20700</v>
      </c>
      <c r="L168" s="1">
        <v>2100</v>
      </c>
      <c r="M168" s="1">
        <v>0</v>
      </c>
      <c r="N168" s="1">
        <v>0</v>
      </c>
      <c r="O168" s="1">
        <v>90</v>
      </c>
      <c r="P168" s="1">
        <v>0</v>
      </c>
      <c r="Q168" s="1">
        <v>0</v>
      </c>
      <c r="R168" s="1">
        <v>10</v>
      </c>
      <c r="S168" s="1">
        <v>0</v>
      </c>
      <c r="T168" s="1">
        <v>0</v>
      </c>
      <c r="U168" s="1">
        <v>10</v>
      </c>
      <c r="V168" s="1">
        <v>50.75</v>
      </c>
      <c r="W168" s="1">
        <v>90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50.75</v>
      </c>
      <c r="AE168" s="1">
        <v>0</v>
      </c>
      <c r="AF168" s="1">
        <v>0</v>
      </c>
      <c r="AG168" s="1">
        <v>1</v>
      </c>
      <c r="AH168" s="1">
        <v>1</v>
      </c>
      <c r="AI168" s="1">
        <v>0</v>
      </c>
      <c r="AJ168" s="1">
        <v>0</v>
      </c>
      <c r="AK168" s="1">
        <v>0</v>
      </c>
      <c r="AL168" s="1">
        <v>0</v>
      </c>
    </row>
    <row r="169" spans="4:38" x14ac:dyDescent="0.3">
      <c r="D169" s="1">
        <v>10</v>
      </c>
      <c r="E169" s="1">
        <v>8</v>
      </c>
      <c r="F169" s="1" t="s">
        <v>0</v>
      </c>
      <c r="G169" s="1">
        <v>8</v>
      </c>
      <c r="H169" s="1" t="s">
        <v>14</v>
      </c>
      <c r="I169" s="1">
        <v>0</v>
      </c>
      <c r="J169" s="1">
        <v>23645</v>
      </c>
      <c r="K169" s="1">
        <v>19445</v>
      </c>
      <c r="L169" s="1">
        <v>4200</v>
      </c>
      <c r="M169" s="1">
        <v>0</v>
      </c>
      <c r="N169" s="1">
        <v>0</v>
      </c>
      <c r="O169" s="1">
        <v>80</v>
      </c>
      <c r="P169" s="1">
        <v>0</v>
      </c>
      <c r="Q169" s="1">
        <v>0</v>
      </c>
      <c r="R169" s="1">
        <v>10</v>
      </c>
      <c r="S169" s="1">
        <v>0</v>
      </c>
      <c r="T169" s="1">
        <v>0</v>
      </c>
      <c r="U169" s="1">
        <v>10</v>
      </c>
      <c r="V169" s="1">
        <v>54.25</v>
      </c>
      <c r="W169" s="1">
        <v>87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54.25</v>
      </c>
      <c r="AE169" s="1">
        <v>0</v>
      </c>
      <c r="AF169" s="1">
        <v>0</v>
      </c>
      <c r="AG169" s="1">
        <v>1.5</v>
      </c>
      <c r="AH169" s="1">
        <v>1.5</v>
      </c>
      <c r="AI169" s="1">
        <v>0</v>
      </c>
      <c r="AJ169" s="1">
        <v>0</v>
      </c>
      <c r="AK169" s="1">
        <v>0</v>
      </c>
      <c r="AL169" s="1">
        <v>0</v>
      </c>
    </row>
    <row r="170" spans="4:38" x14ac:dyDescent="0.3">
      <c r="D170" s="1">
        <v>10</v>
      </c>
      <c r="E170" s="1">
        <v>8</v>
      </c>
      <c r="F170" s="1" t="s">
        <v>0</v>
      </c>
      <c r="G170" s="1">
        <v>8</v>
      </c>
      <c r="H170" s="1" t="s">
        <v>14</v>
      </c>
      <c r="I170" s="1">
        <v>1</v>
      </c>
      <c r="J170" s="1">
        <v>24744.999999999902</v>
      </c>
      <c r="K170" s="1">
        <v>18234.999999999902</v>
      </c>
      <c r="L170" s="1">
        <v>6510</v>
      </c>
      <c r="M170" s="1">
        <v>0</v>
      </c>
      <c r="N170" s="1">
        <v>0</v>
      </c>
      <c r="O170" s="1">
        <v>69</v>
      </c>
      <c r="P170" s="1">
        <v>0</v>
      </c>
      <c r="Q170" s="1">
        <v>0</v>
      </c>
      <c r="R170" s="1">
        <v>10</v>
      </c>
      <c r="S170" s="1">
        <v>0</v>
      </c>
      <c r="T170" s="1">
        <v>0</v>
      </c>
      <c r="U170" s="1">
        <v>10</v>
      </c>
      <c r="V170" s="1">
        <v>54.25</v>
      </c>
      <c r="W170" s="1">
        <v>87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54.25</v>
      </c>
      <c r="AE170" s="1">
        <v>0</v>
      </c>
      <c r="AF170" s="1">
        <v>0</v>
      </c>
      <c r="AG170" s="1">
        <v>1.9</v>
      </c>
      <c r="AH170" s="1">
        <v>1.9</v>
      </c>
      <c r="AI170" s="1">
        <v>0</v>
      </c>
      <c r="AJ170" s="1">
        <v>0</v>
      </c>
      <c r="AK170" s="1">
        <v>0</v>
      </c>
      <c r="AL170" s="1">
        <v>0</v>
      </c>
    </row>
    <row r="171" spans="4:38" x14ac:dyDescent="0.3">
      <c r="D171" s="1">
        <v>10</v>
      </c>
      <c r="E171" s="1">
        <v>8</v>
      </c>
      <c r="F171" s="1" t="s">
        <v>0</v>
      </c>
      <c r="G171" s="1">
        <v>8</v>
      </c>
      <c r="H171" s="1" t="s">
        <v>14</v>
      </c>
      <c r="I171" s="1">
        <v>2</v>
      </c>
      <c r="J171" s="1">
        <v>27948.9999999998</v>
      </c>
      <c r="K171" s="1">
        <v>25218.9999999998</v>
      </c>
      <c r="L171" s="1">
        <v>2730</v>
      </c>
      <c r="M171" s="1">
        <v>0</v>
      </c>
      <c r="N171" s="1">
        <v>0</v>
      </c>
      <c r="O171" s="1">
        <v>87</v>
      </c>
      <c r="P171" s="1">
        <v>0</v>
      </c>
      <c r="Q171" s="1">
        <v>0</v>
      </c>
      <c r="R171" s="1">
        <v>10</v>
      </c>
      <c r="S171" s="1">
        <v>0</v>
      </c>
      <c r="T171" s="1">
        <v>0</v>
      </c>
      <c r="U171" s="1">
        <v>10</v>
      </c>
      <c r="V171" s="1">
        <v>54.25</v>
      </c>
      <c r="W171" s="1">
        <v>87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54.25</v>
      </c>
      <c r="AE171" s="1">
        <v>0</v>
      </c>
      <c r="AF171" s="1">
        <v>0</v>
      </c>
      <c r="AG171" s="1">
        <v>1</v>
      </c>
      <c r="AH171" s="1">
        <v>1</v>
      </c>
      <c r="AI171" s="1">
        <v>0</v>
      </c>
      <c r="AJ171" s="1">
        <v>0</v>
      </c>
      <c r="AK171" s="1">
        <v>0</v>
      </c>
      <c r="AL171" s="1">
        <v>0</v>
      </c>
    </row>
    <row r="172" spans="4:38" x14ac:dyDescent="0.3">
      <c r="D172" s="1">
        <v>10</v>
      </c>
      <c r="E172" s="1">
        <v>4</v>
      </c>
      <c r="F172" s="1" t="s">
        <v>0</v>
      </c>
      <c r="G172" s="1">
        <v>9</v>
      </c>
      <c r="H172" s="1" t="s">
        <v>14</v>
      </c>
      <c r="I172" s="1">
        <v>0</v>
      </c>
      <c r="J172" s="1">
        <v>25765</v>
      </c>
      <c r="K172" s="1">
        <v>20305</v>
      </c>
      <c r="L172" s="1">
        <v>5460</v>
      </c>
      <c r="M172" s="1">
        <v>0</v>
      </c>
      <c r="N172" s="1">
        <v>0</v>
      </c>
      <c r="O172" s="1">
        <v>74</v>
      </c>
      <c r="P172" s="1">
        <v>0</v>
      </c>
      <c r="Q172" s="1">
        <v>0</v>
      </c>
      <c r="R172" s="1">
        <v>10</v>
      </c>
      <c r="S172" s="1">
        <v>0</v>
      </c>
      <c r="T172" s="1">
        <v>0</v>
      </c>
      <c r="U172" s="1">
        <v>11</v>
      </c>
      <c r="V172" s="1">
        <v>51</v>
      </c>
      <c r="W172" s="1">
        <v>88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51</v>
      </c>
      <c r="AE172" s="1">
        <v>0</v>
      </c>
      <c r="AF172" s="1">
        <v>0</v>
      </c>
      <c r="AG172" s="1">
        <v>1.6</v>
      </c>
      <c r="AH172" s="1">
        <v>1.6</v>
      </c>
      <c r="AI172" s="1">
        <v>0</v>
      </c>
      <c r="AJ172" s="1">
        <v>0</v>
      </c>
      <c r="AK172" s="1">
        <v>0</v>
      </c>
      <c r="AL172" s="1">
        <v>0</v>
      </c>
    </row>
    <row r="173" spans="4:38" x14ac:dyDescent="0.3">
      <c r="D173" s="1">
        <v>10</v>
      </c>
      <c r="E173" s="1">
        <v>4</v>
      </c>
      <c r="F173" s="1" t="s">
        <v>0</v>
      </c>
      <c r="G173" s="1">
        <v>9</v>
      </c>
      <c r="H173" s="1" t="s">
        <v>14</v>
      </c>
      <c r="I173" s="1">
        <v>1</v>
      </c>
      <c r="J173" s="1">
        <v>27626</v>
      </c>
      <c r="K173" s="1">
        <v>19436</v>
      </c>
      <c r="L173" s="1">
        <v>8190</v>
      </c>
      <c r="M173" s="1">
        <v>0</v>
      </c>
      <c r="N173" s="1">
        <v>0</v>
      </c>
      <c r="O173" s="1">
        <v>61</v>
      </c>
      <c r="P173" s="1">
        <v>0</v>
      </c>
      <c r="Q173" s="1">
        <v>0</v>
      </c>
      <c r="R173" s="1">
        <v>10</v>
      </c>
      <c r="S173" s="1">
        <v>0</v>
      </c>
      <c r="T173" s="1">
        <v>0</v>
      </c>
      <c r="U173" s="1">
        <v>11</v>
      </c>
      <c r="V173" s="1">
        <v>51</v>
      </c>
      <c r="W173" s="1">
        <v>88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51</v>
      </c>
      <c r="AE173" s="1">
        <v>0</v>
      </c>
      <c r="AF173" s="1">
        <v>0</v>
      </c>
      <c r="AG173" s="1">
        <v>2.1</v>
      </c>
      <c r="AH173" s="1">
        <v>2.1</v>
      </c>
      <c r="AI173" s="1">
        <v>0</v>
      </c>
      <c r="AJ173" s="1">
        <v>0</v>
      </c>
      <c r="AK173" s="1">
        <v>0</v>
      </c>
      <c r="AL173" s="1">
        <v>0</v>
      </c>
    </row>
    <row r="174" spans="4:38" x14ac:dyDescent="0.3">
      <c r="D174" s="1">
        <v>10</v>
      </c>
      <c r="E174" s="1">
        <v>4</v>
      </c>
      <c r="F174" s="1" t="s">
        <v>0</v>
      </c>
      <c r="G174" s="1">
        <v>9</v>
      </c>
      <c r="H174" s="1" t="s">
        <v>14</v>
      </c>
      <c r="I174" s="1">
        <v>2</v>
      </c>
      <c r="J174" s="1">
        <v>46837</v>
      </c>
      <c r="K174" s="1">
        <v>43897</v>
      </c>
      <c r="L174" s="1">
        <v>2940</v>
      </c>
      <c r="M174" s="1">
        <v>0</v>
      </c>
      <c r="N174" s="1">
        <v>0</v>
      </c>
      <c r="O174" s="1">
        <v>86</v>
      </c>
      <c r="P174" s="1">
        <v>0</v>
      </c>
      <c r="Q174" s="1">
        <v>0</v>
      </c>
      <c r="R174" s="1">
        <v>10</v>
      </c>
      <c r="S174" s="1">
        <v>0</v>
      </c>
      <c r="T174" s="1">
        <v>0</v>
      </c>
      <c r="U174" s="1">
        <v>11</v>
      </c>
      <c r="V174" s="1">
        <v>51</v>
      </c>
      <c r="W174" s="1">
        <v>88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51</v>
      </c>
      <c r="AE174" s="1">
        <v>0</v>
      </c>
      <c r="AF174" s="1">
        <v>0</v>
      </c>
      <c r="AG174" s="1">
        <v>1.1000000000000001</v>
      </c>
      <c r="AH174" s="1">
        <v>1.1000000000000001</v>
      </c>
      <c r="AI174" s="1">
        <v>0</v>
      </c>
      <c r="AJ174" s="1">
        <v>0</v>
      </c>
      <c r="AK174" s="1">
        <v>0</v>
      </c>
      <c r="AL174" s="1">
        <v>0</v>
      </c>
    </row>
    <row r="175" spans="4:38" x14ac:dyDescent="0.3">
      <c r="D175" s="1">
        <v>10</v>
      </c>
      <c r="E175" s="1">
        <v>8</v>
      </c>
      <c r="F175" s="1" t="s">
        <v>0</v>
      </c>
      <c r="G175" s="1">
        <v>9</v>
      </c>
      <c r="H175" s="1" t="s">
        <v>14</v>
      </c>
      <c r="I175" s="1">
        <v>0</v>
      </c>
      <c r="J175" s="1">
        <v>25975</v>
      </c>
      <c r="K175" s="1">
        <v>20305</v>
      </c>
      <c r="L175" s="1">
        <v>5670</v>
      </c>
      <c r="M175" s="1">
        <v>0</v>
      </c>
      <c r="N175" s="1">
        <v>0</v>
      </c>
      <c r="O175" s="1">
        <v>73</v>
      </c>
      <c r="P175" s="1">
        <v>0</v>
      </c>
      <c r="Q175" s="1">
        <v>0</v>
      </c>
      <c r="R175" s="1">
        <v>10</v>
      </c>
      <c r="S175" s="1">
        <v>0</v>
      </c>
      <c r="T175" s="1">
        <v>0</v>
      </c>
      <c r="U175" s="1">
        <v>9</v>
      </c>
      <c r="V175" s="1">
        <v>55.63</v>
      </c>
      <c r="W175" s="1">
        <v>89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55.625</v>
      </c>
      <c r="AE175" s="1">
        <v>0</v>
      </c>
      <c r="AF175" s="1">
        <v>0</v>
      </c>
      <c r="AG175" s="1">
        <v>2.2999999999999998</v>
      </c>
      <c r="AH175" s="1">
        <v>2.2999999999999998</v>
      </c>
      <c r="AI175" s="1">
        <v>0</v>
      </c>
      <c r="AJ175" s="1">
        <v>0</v>
      </c>
      <c r="AK175" s="1">
        <v>0</v>
      </c>
      <c r="AL175" s="1">
        <v>0</v>
      </c>
    </row>
    <row r="176" spans="4:38" x14ac:dyDescent="0.3">
      <c r="D176" s="1">
        <v>10</v>
      </c>
      <c r="E176" s="1">
        <v>8</v>
      </c>
      <c r="F176" s="1" t="s">
        <v>0</v>
      </c>
      <c r="G176" s="1">
        <v>9</v>
      </c>
      <c r="H176" s="1" t="s">
        <v>14</v>
      </c>
      <c r="I176" s="1">
        <v>1</v>
      </c>
      <c r="J176" s="1">
        <v>26575.999999999702</v>
      </c>
      <c r="K176" s="1">
        <v>19435.999999999702</v>
      </c>
      <c r="L176" s="1">
        <v>7140</v>
      </c>
      <c r="M176" s="1">
        <v>0</v>
      </c>
      <c r="N176" s="1">
        <v>0</v>
      </c>
      <c r="O176" s="1">
        <v>66</v>
      </c>
      <c r="P176" s="1">
        <v>0</v>
      </c>
      <c r="Q176" s="1">
        <v>0</v>
      </c>
      <c r="R176" s="1">
        <v>10</v>
      </c>
      <c r="S176" s="1">
        <v>0</v>
      </c>
      <c r="T176" s="1">
        <v>0</v>
      </c>
      <c r="U176" s="1">
        <v>9</v>
      </c>
      <c r="V176" s="1">
        <v>55.63</v>
      </c>
      <c r="W176" s="1">
        <v>89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55.625</v>
      </c>
      <c r="AE176" s="1">
        <v>0</v>
      </c>
      <c r="AF176" s="1">
        <v>0</v>
      </c>
      <c r="AG176" s="1">
        <v>2.9</v>
      </c>
      <c r="AH176" s="1">
        <v>2.9</v>
      </c>
      <c r="AI176" s="1">
        <v>0</v>
      </c>
      <c r="AJ176" s="1">
        <v>0</v>
      </c>
      <c r="AK176" s="1">
        <v>0</v>
      </c>
      <c r="AL176" s="1">
        <v>0</v>
      </c>
    </row>
    <row r="177" spans="4:38" x14ac:dyDescent="0.3">
      <c r="D177" s="1">
        <v>10</v>
      </c>
      <c r="E177" s="1">
        <v>8</v>
      </c>
      <c r="F177" s="1" t="s">
        <v>0</v>
      </c>
      <c r="G177" s="1">
        <v>9</v>
      </c>
      <c r="H177" s="1" t="s">
        <v>14</v>
      </c>
      <c r="I177" s="1">
        <v>2</v>
      </c>
      <c r="J177" s="1">
        <v>47136.999999999898</v>
      </c>
      <c r="K177" s="1">
        <v>44616.999999999898</v>
      </c>
      <c r="L177" s="1">
        <v>2520</v>
      </c>
      <c r="M177" s="1">
        <v>0</v>
      </c>
      <c r="N177" s="1">
        <v>0</v>
      </c>
      <c r="O177" s="1">
        <v>88</v>
      </c>
      <c r="P177" s="1">
        <v>0</v>
      </c>
      <c r="Q177" s="1">
        <v>0</v>
      </c>
      <c r="R177" s="1">
        <v>10</v>
      </c>
      <c r="S177" s="1">
        <v>0</v>
      </c>
      <c r="T177" s="1">
        <v>0</v>
      </c>
      <c r="U177" s="1">
        <v>9</v>
      </c>
      <c r="V177" s="1">
        <v>55.63</v>
      </c>
      <c r="W177" s="1">
        <v>89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55.625</v>
      </c>
      <c r="AE177" s="1">
        <v>0</v>
      </c>
      <c r="AF177" s="1">
        <v>0</v>
      </c>
      <c r="AG177" s="1">
        <v>1.1000000000000001</v>
      </c>
      <c r="AH177" s="1">
        <v>1.1000000000000001</v>
      </c>
      <c r="AI177" s="1">
        <v>0</v>
      </c>
      <c r="AJ177" s="1">
        <v>0</v>
      </c>
      <c r="AK177" s="1">
        <v>0</v>
      </c>
      <c r="AL177" s="1">
        <v>0</v>
      </c>
    </row>
    <row r="178" spans="4:38" x14ac:dyDescent="0.3">
      <c r="D178" s="1">
        <v>10</v>
      </c>
      <c r="E178" s="1">
        <v>4</v>
      </c>
      <c r="F178" s="1" t="s">
        <v>0</v>
      </c>
      <c r="G178" s="1">
        <v>10</v>
      </c>
      <c r="H178" s="1" t="s">
        <v>14</v>
      </c>
      <c r="I178" s="1">
        <v>0</v>
      </c>
      <c r="J178" s="1">
        <v>21987.9999999996</v>
      </c>
      <c r="K178" s="1">
        <v>18417.9999999996</v>
      </c>
      <c r="L178" s="1">
        <v>3570</v>
      </c>
      <c r="M178" s="1">
        <v>0</v>
      </c>
      <c r="N178" s="1">
        <v>0</v>
      </c>
      <c r="O178" s="1">
        <v>83</v>
      </c>
      <c r="P178" s="1">
        <v>0</v>
      </c>
      <c r="Q178" s="1">
        <v>0</v>
      </c>
      <c r="R178" s="1">
        <v>10</v>
      </c>
      <c r="S178" s="1">
        <v>0</v>
      </c>
      <c r="T178" s="1">
        <v>0</v>
      </c>
      <c r="U178" s="1">
        <v>10</v>
      </c>
      <c r="V178" s="1">
        <v>51</v>
      </c>
      <c r="W178" s="1">
        <v>90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51</v>
      </c>
      <c r="AE178" s="1">
        <v>0</v>
      </c>
      <c r="AF178" s="1">
        <v>0</v>
      </c>
      <c r="AG178" s="1">
        <v>1.3</v>
      </c>
      <c r="AH178" s="1">
        <v>1.3</v>
      </c>
      <c r="AI178" s="1">
        <v>0</v>
      </c>
      <c r="AJ178" s="1">
        <v>0</v>
      </c>
      <c r="AK178" s="1">
        <v>0</v>
      </c>
      <c r="AL178" s="1">
        <v>0</v>
      </c>
    </row>
    <row r="179" spans="4:38" x14ac:dyDescent="0.3">
      <c r="D179" s="1">
        <v>10</v>
      </c>
      <c r="E179" s="1">
        <v>4</v>
      </c>
      <c r="F179" s="1" t="s">
        <v>0</v>
      </c>
      <c r="G179" s="1">
        <v>10</v>
      </c>
      <c r="H179" s="1" t="s">
        <v>14</v>
      </c>
      <c r="I179" s="1">
        <v>1</v>
      </c>
      <c r="J179" s="1">
        <v>24425.999999997901</v>
      </c>
      <c r="K179" s="1">
        <v>17495.999999997901</v>
      </c>
      <c r="L179" s="1">
        <v>6930</v>
      </c>
      <c r="M179" s="1">
        <v>0</v>
      </c>
      <c r="N179" s="1">
        <v>0</v>
      </c>
      <c r="O179" s="1">
        <v>67</v>
      </c>
      <c r="P179" s="1">
        <v>0</v>
      </c>
      <c r="Q179" s="1">
        <v>0</v>
      </c>
      <c r="R179" s="1">
        <v>10</v>
      </c>
      <c r="S179" s="1">
        <v>0</v>
      </c>
      <c r="T179" s="1">
        <v>0</v>
      </c>
      <c r="U179" s="1">
        <v>10</v>
      </c>
      <c r="V179" s="1">
        <v>51</v>
      </c>
      <c r="W179" s="1">
        <v>90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51</v>
      </c>
      <c r="AE179" s="1">
        <v>0</v>
      </c>
      <c r="AF179" s="1">
        <v>0</v>
      </c>
      <c r="AG179" s="1">
        <v>1.7</v>
      </c>
      <c r="AH179" s="1">
        <v>1.7</v>
      </c>
      <c r="AI179" s="1">
        <v>0</v>
      </c>
      <c r="AJ179" s="1">
        <v>0</v>
      </c>
      <c r="AK179" s="1">
        <v>0</v>
      </c>
      <c r="AL179" s="1">
        <v>0</v>
      </c>
    </row>
    <row r="180" spans="4:38" x14ac:dyDescent="0.3">
      <c r="D180" s="1">
        <v>10</v>
      </c>
      <c r="E180" s="1">
        <v>4</v>
      </c>
      <c r="F180" s="1" t="s">
        <v>0</v>
      </c>
      <c r="G180" s="1">
        <v>10</v>
      </c>
      <c r="H180" s="1" t="s">
        <v>14</v>
      </c>
      <c r="I180" s="1">
        <v>2</v>
      </c>
      <c r="J180" s="1">
        <v>30862.999999999702</v>
      </c>
      <c r="K180" s="1">
        <v>28762.999999999702</v>
      </c>
      <c r="L180" s="1">
        <v>2100</v>
      </c>
      <c r="M180" s="1">
        <v>0</v>
      </c>
      <c r="N180" s="1">
        <v>0</v>
      </c>
      <c r="O180" s="1">
        <v>90</v>
      </c>
      <c r="P180" s="1">
        <v>0</v>
      </c>
      <c r="Q180" s="1">
        <v>0</v>
      </c>
      <c r="R180" s="1">
        <v>10</v>
      </c>
      <c r="S180" s="1">
        <v>0</v>
      </c>
      <c r="T180" s="1">
        <v>0</v>
      </c>
      <c r="U180" s="1">
        <v>10</v>
      </c>
      <c r="V180" s="1">
        <v>51</v>
      </c>
      <c r="W180" s="1">
        <v>90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51</v>
      </c>
      <c r="AE180" s="1">
        <v>0</v>
      </c>
      <c r="AF180" s="1">
        <v>0</v>
      </c>
      <c r="AG180" s="1">
        <v>1</v>
      </c>
      <c r="AH180" s="1">
        <v>1</v>
      </c>
      <c r="AI180" s="1">
        <v>0</v>
      </c>
      <c r="AJ180" s="1">
        <v>0</v>
      </c>
      <c r="AK180" s="1">
        <v>0</v>
      </c>
      <c r="AL180" s="1">
        <v>0</v>
      </c>
    </row>
    <row r="181" spans="4:38" x14ac:dyDescent="0.3">
      <c r="D181" s="1">
        <v>10</v>
      </c>
      <c r="E181" s="1">
        <v>8</v>
      </c>
      <c r="F181" s="1" t="s">
        <v>0</v>
      </c>
      <c r="G181" s="1">
        <v>10</v>
      </c>
      <c r="H181" s="1" t="s">
        <v>14</v>
      </c>
      <c r="I181" s="1">
        <v>0</v>
      </c>
      <c r="J181" s="1">
        <v>23186</v>
      </c>
      <c r="K181" s="1">
        <v>18566</v>
      </c>
      <c r="L181" s="1">
        <v>4620</v>
      </c>
      <c r="M181" s="1">
        <v>0</v>
      </c>
      <c r="N181" s="1">
        <v>0</v>
      </c>
      <c r="O181" s="1">
        <v>78</v>
      </c>
      <c r="P181" s="1">
        <v>0</v>
      </c>
      <c r="Q181" s="1">
        <v>0</v>
      </c>
      <c r="R181" s="1">
        <v>10</v>
      </c>
      <c r="S181" s="1">
        <v>0</v>
      </c>
      <c r="T181" s="1">
        <v>0</v>
      </c>
      <c r="U181" s="1">
        <v>10</v>
      </c>
      <c r="V181" s="1">
        <v>56.75</v>
      </c>
      <c r="W181" s="1">
        <v>88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56.75</v>
      </c>
      <c r="AE181" s="1">
        <v>0</v>
      </c>
      <c r="AF181" s="1">
        <v>0</v>
      </c>
      <c r="AG181" s="1">
        <v>1.8</v>
      </c>
      <c r="AH181" s="1">
        <v>1.8</v>
      </c>
      <c r="AI181" s="1">
        <v>0</v>
      </c>
      <c r="AJ181" s="1">
        <v>0</v>
      </c>
      <c r="AK181" s="1">
        <v>0</v>
      </c>
      <c r="AL181" s="1">
        <v>0</v>
      </c>
    </row>
    <row r="182" spans="4:38" x14ac:dyDescent="0.3">
      <c r="D182" s="1">
        <v>10</v>
      </c>
      <c r="E182" s="1">
        <v>8</v>
      </c>
      <c r="F182" s="1" t="s">
        <v>0</v>
      </c>
      <c r="G182" s="1">
        <v>10</v>
      </c>
      <c r="H182" s="1" t="s">
        <v>14</v>
      </c>
      <c r="I182" s="1">
        <v>1</v>
      </c>
      <c r="J182" s="1">
        <v>25056</v>
      </c>
      <c r="K182" s="1">
        <v>17496</v>
      </c>
      <c r="L182" s="1">
        <v>7560</v>
      </c>
      <c r="M182" s="1">
        <v>0</v>
      </c>
      <c r="N182" s="1">
        <v>0</v>
      </c>
      <c r="O182" s="1">
        <v>64</v>
      </c>
      <c r="P182" s="1">
        <v>0</v>
      </c>
      <c r="Q182" s="1">
        <v>0</v>
      </c>
      <c r="R182" s="1">
        <v>10</v>
      </c>
      <c r="S182" s="1">
        <v>0</v>
      </c>
      <c r="T182" s="1">
        <v>0</v>
      </c>
      <c r="U182" s="1">
        <v>10</v>
      </c>
      <c r="V182" s="1">
        <v>56.75</v>
      </c>
      <c r="W182" s="1">
        <v>88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56.75</v>
      </c>
      <c r="AE182" s="1">
        <v>0</v>
      </c>
      <c r="AF182" s="1">
        <v>0</v>
      </c>
      <c r="AG182" s="1">
        <v>2.6</v>
      </c>
      <c r="AH182" s="1">
        <v>2.6</v>
      </c>
      <c r="AI182" s="1">
        <v>0</v>
      </c>
      <c r="AJ182" s="1">
        <v>0</v>
      </c>
      <c r="AK182" s="1">
        <v>0</v>
      </c>
      <c r="AL182" s="1">
        <v>0</v>
      </c>
    </row>
    <row r="183" spans="4:38" x14ac:dyDescent="0.3">
      <c r="D183" s="1">
        <v>10</v>
      </c>
      <c r="E183" s="1">
        <v>8</v>
      </c>
      <c r="F183" s="1" t="s">
        <v>0</v>
      </c>
      <c r="G183" s="1">
        <v>10</v>
      </c>
      <c r="H183" s="1" t="s">
        <v>14</v>
      </c>
      <c r="I183" s="1">
        <v>2</v>
      </c>
      <c r="J183" s="1">
        <v>31283</v>
      </c>
      <c r="K183" s="1">
        <v>28763</v>
      </c>
      <c r="L183" s="1">
        <v>2520</v>
      </c>
      <c r="M183" s="1">
        <v>0</v>
      </c>
      <c r="N183" s="1">
        <v>0</v>
      </c>
      <c r="O183" s="1">
        <v>88</v>
      </c>
      <c r="P183" s="1">
        <v>0</v>
      </c>
      <c r="Q183" s="1">
        <v>0</v>
      </c>
      <c r="R183" s="1">
        <v>10</v>
      </c>
      <c r="S183" s="1">
        <v>0</v>
      </c>
      <c r="T183" s="1">
        <v>0</v>
      </c>
      <c r="U183" s="1">
        <v>10</v>
      </c>
      <c r="V183" s="1">
        <v>56.75</v>
      </c>
      <c r="W183" s="1">
        <v>88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56.75</v>
      </c>
      <c r="AE183" s="1">
        <v>0</v>
      </c>
      <c r="AF183" s="1">
        <v>0</v>
      </c>
      <c r="AG183" s="1">
        <v>1</v>
      </c>
      <c r="AH183" s="1">
        <v>1</v>
      </c>
      <c r="AI183" s="1">
        <v>0</v>
      </c>
      <c r="AJ183" s="1">
        <v>0</v>
      </c>
      <c r="AK183" s="1">
        <v>0</v>
      </c>
      <c r="AL183" s="1">
        <v>0</v>
      </c>
    </row>
    <row r="184" spans="4:38" x14ac:dyDescent="0.3">
      <c r="D184" s="1">
        <v>10</v>
      </c>
      <c r="E184" s="1">
        <v>4</v>
      </c>
      <c r="F184" s="1" t="s">
        <v>0</v>
      </c>
      <c r="G184" s="1">
        <v>11</v>
      </c>
      <c r="H184" s="1" t="s">
        <v>14</v>
      </c>
      <c r="I184" s="1">
        <v>0</v>
      </c>
      <c r="J184" s="1">
        <v>24704</v>
      </c>
      <c r="K184" s="1">
        <v>17984</v>
      </c>
      <c r="L184" s="1">
        <v>6720</v>
      </c>
      <c r="M184" s="1">
        <v>0</v>
      </c>
      <c r="N184" s="1">
        <v>0</v>
      </c>
      <c r="O184" s="1">
        <v>68</v>
      </c>
      <c r="P184" s="1">
        <v>0</v>
      </c>
      <c r="Q184" s="1">
        <v>0</v>
      </c>
      <c r="R184" s="1">
        <v>10</v>
      </c>
      <c r="S184" s="1">
        <v>0</v>
      </c>
      <c r="T184" s="1">
        <v>0</v>
      </c>
      <c r="U184" s="1">
        <v>9</v>
      </c>
      <c r="V184" s="1">
        <v>51.75</v>
      </c>
      <c r="W184" s="1">
        <v>89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51.75</v>
      </c>
      <c r="AE184" s="1">
        <v>0</v>
      </c>
      <c r="AF184" s="1">
        <v>0</v>
      </c>
      <c r="AG184" s="1">
        <v>1.8</v>
      </c>
      <c r="AH184" s="1">
        <v>1.8</v>
      </c>
      <c r="AI184" s="1">
        <v>0</v>
      </c>
      <c r="AJ184" s="1">
        <v>0</v>
      </c>
      <c r="AK184" s="1">
        <v>0</v>
      </c>
      <c r="AL184" s="1">
        <v>0</v>
      </c>
    </row>
    <row r="185" spans="4:38" x14ac:dyDescent="0.3">
      <c r="D185" s="1">
        <v>10</v>
      </c>
      <c r="E185" s="1">
        <v>4</v>
      </c>
      <c r="F185" s="1" t="s">
        <v>0</v>
      </c>
      <c r="G185" s="1">
        <v>11</v>
      </c>
      <c r="H185" s="1" t="s">
        <v>14</v>
      </c>
      <c r="I185" s="1">
        <v>1</v>
      </c>
      <c r="J185" s="1">
        <v>29018.999999999902</v>
      </c>
      <c r="K185" s="1">
        <v>17048.999999999902</v>
      </c>
      <c r="L185" s="1">
        <v>11970</v>
      </c>
      <c r="M185" s="1">
        <v>0</v>
      </c>
      <c r="N185" s="1">
        <v>0</v>
      </c>
      <c r="O185" s="1">
        <v>43</v>
      </c>
      <c r="P185" s="1">
        <v>0</v>
      </c>
      <c r="Q185" s="1">
        <v>0</v>
      </c>
      <c r="R185" s="1">
        <v>10</v>
      </c>
      <c r="S185" s="1">
        <v>0</v>
      </c>
      <c r="T185" s="1">
        <v>0</v>
      </c>
      <c r="U185" s="1">
        <v>9</v>
      </c>
      <c r="V185" s="1">
        <v>51.75</v>
      </c>
      <c r="W185" s="1">
        <v>89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51.75</v>
      </c>
      <c r="AE185" s="1">
        <v>0</v>
      </c>
      <c r="AF185" s="1">
        <v>0</v>
      </c>
      <c r="AG185" s="1">
        <v>2</v>
      </c>
      <c r="AH185" s="1">
        <v>2</v>
      </c>
      <c r="AI185" s="1">
        <v>0</v>
      </c>
      <c r="AJ185" s="1">
        <v>0</v>
      </c>
      <c r="AK185" s="1">
        <v>0</v>
      </c>
      <c r="AL185" s="1">
        <v>0</v>
      </c>
    </row>
    <row r="186" spans="4:38" x14ac:dyDescent="0.3">
      <c r="D186" s="1">
        <v>10</v>
      </c>
      <c r="E186" s="1">
        <v>4</v>
      </c>
      <c r="F186" s="1" t="s">
        <v>0</v>
      </c>
      <c r="G186" s="1">
        <v>11</v>
      </c>
      <c r="H186" s="1" t="s">
        <v>14</v>
      </c>
      <c r="I186" s="1">
        <v>2</v>
      </c>
      <c r="J186" s="1">
        <v>32039.999999999502</v>
      </c>
      <c r="K186" s="1">
        <v>29729.999999999502</v>
      </c>
      <c r="L186" s="1">
        <v>2310</v>
      </c>
      <c r="M186" s="1">
        <v>0</v>
      </c>
      <c r="N186" s="1">
        <v>0</v>
      </c>
      <c r="O186" s="1">
        <v>89</v>
      </c>
      <c r="P186" s="1">
        <v>0</v>
      </c>
      <c r="Q186" s="1">
        <v>0</v>
      </c>
      <c r="R186" s="1">
        <v>10</v>
      </c>
      <c r="S186" s="1">
        <v>0</v>
      </c>
      <c r="T186" s="1">
        <v>0</v>
      </c>
      <c r="U186" s="1">
        <v>9</v>
      </c>
      <c r="V186" s="1">
        <v>51.75</v>
      </c>
      <c r="W186" s="1">
        <v>89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51.75</v>
      </c>
      <c r="AE186" s="1">
        <v>0</v>
      </c>
      <c r="AF186" s="1">
        <v>0</v>
      </c>
      <c r="AG186" s="1">
        <v>1</v>
      </c>
      <c r="AH186" s="1">
        <v>1</v>
      </c>
      <c r="AI186" s="1">
        <v>0</v>
      </c>
      <c r="AJ186" s="1">
        <v>0</v>
      </c>
      <c r="AK186" s="1">
        <v>0</v>
      </c>
      <c r="AL186" s="1">
        <v>0</v>
      </c>
    </row>
    <row r="187" spans="4:38" x14ac:dyDescent="0.3">
      <c r="D187" s="1">
        <v>10</v>
      </c>
      <c r="E187" s="1">
        <v>8</v>
      </c>
      <c r="F187" s="1" t="s">
        <v>0</v>
      </c>
      <c r="G187" s="1">
        <v>11</v>
      </c>
      <c r="H187" s="1" t="s">
        <v>14</v>
      </c>
      <c r="I187" s="1">
        <v>0</v>
      </c>
      <c r="J187" s="1">
        <v>24489.9999999994</v>
      </c>
      <c r="K187" s="1">
        <v>19029.9999999994</v>
      </c>
      <c r="L187" s="1">
        <v>5460</v>
      </c>
      <c r="M187" s="1">
        <v>0</v>
      </c>
      <c r="N187" s="1">
        <v>0</v>
      </c>
      <c r="O187" s="1">
        <v>74</v>
      </c>
      <c r="P187" s="1">
        <v>0</v>
      </c>
      <c r="Q187" s="1">
        <v>0</v>
      </c>
      <c r="R187" s="1">
        <v>10</v>
      </c>
      <c r="S187" s="1">
        <v>0</v>
      </c>
      <c r="T187" s="1">
        <v>0</v>
      </c>
      <c r="U187" s="1">
        <v>9</v>
      </c>
      <c r="V187" s="1">
        <v>55.63</v>
      </c>
      <c r="W187" s="1">
        <v>88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55.625</v>
      </c>
      <c r="AE187" s="1">
        <v>0</v>
      </c>
      <c r="AF187" s="1">
        <v>0</v>
      </c>
      <c r="AG187" s="1">
        <v>2.1</v>
      </c>
      <c r="AH187" s="1">
        <v>2.1</v>
      </c>
      <c r="AI187" s="1">
        <v>0</v>
      </c>
      <c r="AJ187" s="1">
        <v>0</v>
      </c>
      <c r="AK187" s="1">
        <v>0</v>
      </c>
      <c r="AL187" s="1">
        <v>0</v>
      </c>
    </row>
    <row r="188" spans="4:38" x14ac:dyDescent="0.3">
      <c r="D188" s="1">
        <v>10</v>
      </c>
      <c r="E188" s="1">
        <v>8</v>
      </c>
      <c r="F188" s="1" t="s">
        <v>0</v>
      </c>
      <c r="G188" s="1">
        <v>11</v>
      </c>
      <c r="H188" s="1" t="s">
        <v>14</v>
      </c>
      <c r="I188" s="1">
        <v>1</v>
      </c>
      <c r="J188" s="1">
        <v>27758.999999999902</v>
      </c>
      <c r="K188" s="1">
        <v>17048.999999999902</v>
      </c>
      <c r="L188" s="1">
        <v>10710</v>
      </c>
      <c r="M188" s="1">
        <v>0</v>
      </c>
      <c r="N188" s="1">
        <v>0</v>
      </c>
      <c r="O188" s="1">
        <v>49</v>
      </c>
      <c r="P188" s="1">
        <v>0</v>
      </c>
      <c r="Q188" s="1">
        <v>0</v>
      </c>
      <c r="R188" s="1">
        <v>10</v>
      </c>
      <c r="S188" s="1">
        <v>0</v>
      </c>
      <c r="T188" s="1">
        <v>0</v>
      </c>
      <c r="U188" s="1">
        <v>9</v>
      </c>
      <c r="V188" s="1">
        <v>55.63</v>
      </c>
      <c r="W188" s="1">
        <v>88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55.625</v>
      </c>
      <c r="AE188" s="1">
        <v>0</v>
      </c>
      <c r="AF188" s="1">
        <v>0</v>
      </c>
      <c r="AG188" s="1">
        <v>3.4</v>
      </c>
      <c r="AH188" s="1">
        <v>3.4</v>
      </c>
      <c r="AI188" s="1">
        <v>0</v>
      </c>
      <c r="AJ188" s="1">
        <v>0</v>
      </c>
      <c r="AK188" s="1">
        <v>0</v>
      </c>
      <c r="AL188" s="1">
        <v>0</v>
      </c>
    </row>
    <row r="189" spans="4:38" x14ac:dyDescent="0.3">
      <c r="D189" s="1">
        <v>10</v>
      </c>
      <c r="E189" s="1">
        <v>8</v>
      </c>
      <c r="F189" s="1" t="s">
        <v>0</v>
      </c>
      <c r="G189" s="1">
        <v>11</v>
      </c>
      <c r="H189" s="1" t="s">
        <v>14</v>
      </c>
      <c r="I189" s="1">
        <v>2</v>
      </c>
      <c r="J189" s="1">
        <v>33838.9999999992</v>
      </c>
      <c r="K189" s="1">
        <v>31108.9999999992</v>
      </c>
      <c r="L189" s="1">
        <v>2730</v>
      </c>
      <c r="M189" s="1">
        <v>0</v>
      </c>
      <c r="N189" s="1">
        <v>0</v>
      </c>
      <c r="O189" s="1">
        <v>87</v>
      </c>
      <c r="P189" s="1">
        <v>0</v>
      </c>
      <c r="Q189" s="1">
        <v>0</v>
      </c>
      <c r="R189" s="1">
        <v>10</v>
      </c>
      <c r="S189" s="1">
        <v>0</v>
      </c>
      <c r="T189" s="1">
        <v>0</v>
      </c>
      <c r="U189" s="1">
        <v>9</v>
      </c>
      <c r="V189" s="1">
        <v>55.63</v>
      </c>
      <c r="W189" s="1">
        <v>88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55.625</v>
      </c>
      <c r="AE189" s="1">
        <v>0</v>
      </c>
      <c r="AF189" s="1">
        <v>0</v>
      </c>
      <c r="AG189" s="1">
        <v>1.1000000000000001</v>
      </c>
      <c r="AH189" s="1">
        <v>1.1000000000000001</v>
      </c>
      <c r="AI189" s="1">
        <v>0</v>
      </c>
      <c r="AJ189" s="1">
        <v>0</v>
      </c>
      <c r="AK189" s="1">
        <v>0</v>
      </c>
      <c r="AL189" s="1">
        <v>0</v>
      </c>
    </row>
    <row r="190" spans="4:38" x14ac:dyDescent="0.3">
      <c r="D190" s="1">
        <v>10</v>
      </c>
      <c r="E190" s="1">
        <v>4</v>
      </c>
      <c r="F190" s="1" t="s">
        <v>0</v>
      </c>
      <c r="G190" s="1">
        <v>12</v>
      </c>
      <c r="H190" s="1" t="s">
        <v>14</v>
      </c>
      <c r="I190" s="1">
        <v>0</v>
      </c>
      <c r="J190" s="1">
        <v>23934.999999999702</v>
      </c>
      <c r="K190" s="1">
        <v>20574.999999999702</v>
      </c>
      <c r="L190" s="1">
        <v>3360</v>
      </c>
      <c r="M190" s="1">
        <v>0</v>
      </c>
      <c r="N190" s="1">
        <v>0</v>
      </c>
      <c r="O190" s="1">
        <v>84</v>
      </c>
      <c r="P190" s="1">
        <v>0</v>
      </c>
      <c r="Q190" s="1">
        <v>0</v>
      </c>
      <c r="R190" s="1">
        <v>10</v>
      </c>
      <c r="S190" s="1">
        <v>0</v>
      </c>
      <c r="T190" s="1">
        <v>0</v>
      </c>
      <c r="U190" s="1">
        <v>10</v>
      </c>
      <c r="V190" s="1">
        <v>50.75</v>
      </c>
      <c r="W190" s="1">
        <v>90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50.75</v>
      </c>
      <c r="AE190" s="1">
        <v>0</v>
      </c>
      <c r="AF190" s="1">
        <v>0</v>
      </c>
      <c r="AG190" s="1">
        <v>1.3</v>
      </c>
      <c r="AH190" s="1">
        <v>1.3</v>
      </c>
      <c r="AI190" s="1">
        <v>0</v>
      </c>
      <c r="AJ190" s="1">
        <v>0</v>
      </c>
      <c r="AK190" s="1">
        <v>0</v>
      </c>
      <c r="AL190" s="1">
        <v>0</v>
      </c>
    </row>
    <row r="191" spans="4:38" x14ac:dyDescent="0.3">
      <c r="D191" s="1">
        <v>10</v>
      </c>
      <c r="E191" s="1">
        <v>4</v>
      </c>
      <c r="F191" s="1" t="s">
        <v>0</v>
      </c>
      <c r="G191" s="1">
        <v>12</v>
      </c>
      <c r="H191" s="1" t="s">
        <v>14</v>
      </c>
      <c r="I191" s="1">
        <v>1</v>
      </c>
      <c r="J191" s="1">
        <v>26998.999999999902</v>
      </c>
      <c r="K191" s="1">
        <v>19018.999999999902</v>
      </c>
      <c r="L191" s="1">
        <v>7980</v>
      </c>
      <c r="M191" s="1">
        <v>0</v>
      </c>
      <c r="N191" s="1">
        <v>0</v>
      </c>
      <c r="O191" s="1">
        <v>62</v>
      </c>
      <c r="P191" s="1">
        <v>0</v>
      </c>
      <c r="Q191" s="1">
        <v>0</v>
      </c>
      <c r="R191" s="1">
        <v>10</v>
      </c>
      <c r="S191" s="1">
        <v>0</v>
      </c>
      <c r="T191" s="1">
        <v>0</v>
      </c>
      <c r="U191" s="1">
        <v>10</v>
      </c>
      <c r="V191" s="1">
        <v>50.75</v>
      </c>
      <c r="W191" s="1">
        <v>90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50.75</v>
      </c>
      <c r="AE191" s="1">
        <v>0</v>
      </c>
      <c r="AF191" s="1">
        <v>0</v>
      </c>
      <c r="AG191" s="1">
        <v>1.7</v>
      </c>
      <c r="AH191" s="1">
        <v>1.7</v>
      </c>
      <c r="AI191" s="1">
        <v>0</v>
      </c>
      <c r="AJ191" s="1">
        <v>0</v>
      </c>
      <c r="AK191" s="1">
        <v>0</v>
      </c>
      <c r="AL191" s="1">
        <v>0</v>
      </c>
    </row>
    <row r="192" spans="4:38" x14ac:dyDescent="0.3">
      <c r="D192" s="1">
        <v>10</v>
      </c>
      <c r="E192" s="1">
        <v>4</v>
      </c>
      <c r="F192" s="1" t="s">
        <v>0</v>
      </c>
      <c r="G192" s="1">
        <v>12</v>
      </c>
      <c r="H192" s="1" t="s">
        <v>14</v>
      </c>
      <c r="I192" s="1">
        <v>2</v>
      </c>
      <c r="J192" s="1">
        <v>27915.999999999902</v>
      </c>
      <c r="K192" s="1">
        <v>25395.999999999902</v>
      </c>
      <c r="L192" s="1">
        <v>2520</v>
      </c>
      <c r="M192" s="1">
        <v>0</v>
      </c>
      <c r="N192" s="1">
        <v>0</v>
      </c>
      <c r="O192" s="1">
        <v>88</v>
      </c>
      <c r="P192" s="1">
        <v>0</v>
      </c>
      <c r="Q192" s="1">
        <v>0</v>
      </c>
      <c r="R192" s="1">
        <v>10</v>
      </c>
      <c r="S192" s="1">
        <v>0</v>
      </c>
      <c r="T192" s="1">
        <v>0</v>
      </c>
      <c r="U192" s="1">
        <v>10</v>
      </c>
      <c r="V192" s="1">
        <v>50.75</v>
      </c>
      <c r="W192" s="1">
        <v>90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50.75</v>
      </c>
      <c r="AE192" s="1">
        <v>0</v>
      </c>
      <c r="AF192" s="1">
        <v>0</v>
      </c>
      <c r="AG192" s="1">
        <v>1.1000000000000001</v>
      </c>
      <c r="AH192" s="1">
        <v>1.1000000000000001</v>
      </c>
      <c r="AI192" s="1">
        <v>0</v>
      </c>
      <c r="AJ192" s="1">
        <v>0</v>
      </c>
      <c r="AK192" s="1">
        <v>0</v>
      </c>
      <c r="AL192" s="1">
        <v>0</v>
      </c>
    </row>
    <row r="193" spans="4:38" x14ac:dyDescent="0.3">
      <c r="D193" s="1">
        <v>10</v>
      </c>
      <c r="E193" s="1">
        <v>8</v>
      </c>
      <c r="F193" s="1" t="s">
        <v>0</v>
      </c>
      <c r="G193" s="1">
        <v>12</v>
      </c>
      <c r="H193" s="1" t="s">
        <v>14</v>
      </c>
      <c r="I193" s="1">
        <v>0</v>
      </c>
      <c r="J193" s="1">
        <v>24198.9999999996</v>
      </c>
      <c r="K193" s="1">
        <v>19578.9999999996</v>
      </c>
      <c r="L193" s="1">
        <v>4620</v>
      </c>
      <c r="M193" s="1">
        <v>0</v>
      </c>
      <c r="N193" s="1">
        <v>0</v>
      </c>
      <c r="O193" s="1">
        <v>78</v>
      </c>
      <c r="P193" s="1">
        <v>0</v>
      </c>
      <c r="Q193" s="1">
        <v>0</v>
      </c>
      <c r="R193" s="1">
        <v>10</v>
      </c>
      <c r="S193" s="1">
        <v>0</v>
      </c>
      <c r="T193" s="1">
        <v>0</v>
      </c>
      <c r="U193" s="1">
        <v>10</v>
      </c>
      <c r="V193" s="1">
        <v>54.25</v>
      </c>
      <c r="W193" s="1">
        <v>89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54.25</v>
      </c>
      <c r="AE193" s="1">
        <v>0</v>
      </c>
      <c r="AF193" s="1">
        <v>0</v>
      </c>
      <c r="AG193" s="1">
        <v>1.9</v>
      </c>
      <c r="AH193" s="1">
        <v>1.9</v>
      </c>
      <c r="AI193" s="1">
        <v>0</v>
      </c>
      <c r="AJ193" s="1">
        <v>0</v>
      </c>
      <c r="AK193" s="1">
        <v>0</v>
      </c>
      <c r="AL193" s="1">
        <v>0</v>
      </c>
    </row>
    <row r="194" spans="4:38" x14ac:dyDescent="0.3">
      <c r="D194" s="1">
        <v>10</v>
      </c>
      <c r="E194" s="1">
        <v>8</v>
      </c>
      <c r="F194" s="1" t="s">
        <v>0</v>
      </c>
      <c r="G194" s="1">
        <v>12</v>
      </c>
      <c r="H194" s="1" t="s">
        <v>14</v>
      </c>
      <c r="I194" s="1">
        <v>1</v>
      </c>
      <c r="J194" s="1">
        <v>24899</v>
      </c>
      <c r="K194" s="1">
        <v>19018.999999999902</v>
      </c>
      <c r="L194" s="1">
        <v>5880</v>
      </c>
      <c r="M194" s="1">
        <v>0</v>
      </c>
      <c r="N194" s="1">
        <v>0</v>
      </c>
      <c r="O194" s="1">
        <v>72</v>
      </c>
      <c r="P194" s="1">
        <v>0</v>
      </c>
      <c r="Q194" s="1">
        <v>0</v>
      </c>
      <c r="R194" s="1">
        <v>10</v>
      </c>
      <c r="S194" s="1">
        <v>0</v>
      </c>
      <c r="T194" s="1">
        <v>0</v>
      </c>
      <c r="U194" s="1">
        <v>10</v>
      </c>
      <c r="V194" s="1">
        <v>54.25</v>
      </c>
      <c r="W194" s="1">
        <v>89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54.25</v>
      </c>
      <c r="AE194" s="1">
        <v>0</v>
      </c>
      <c r="AF194" s="1">
        <v>0</v>
      </c>
      <c r="AG194" s="1">
        <v>2.2000000000000002</v>
      </c>
      <c r="AH194" s="1">
        <v>2.2000000000000002</v>
      </c>
      <c r="AI194" s="1">
        <v>0</v>
      </c>
      <c r="AJ194" s="1">
        <v>0</v>
      </c>
      <c r="AK194" s="1">
        <v>0</v>
      </c>
      <c r="AL194" s="1">
        <v>0</v>
      </c>
    </row>
    <row r="195" spans="4:38" x14ac:dyDescent="0.3">
      <c r="D195" s="1">
        <v>10</v>
      </c>
      <c r="E195" s="1">
        <v>8</v>
      </c>
      <c r="F195" s="1" t="s">
        <v>0</v>
      </c>
      <c r="G195" s="1">
        <v>12</v>
      </c>
      <c r="H195" s="1" t="s">
        <v>14</v>
      </c>
      <c r="I195" s="1">
        <v>2</v>
      </c>
      <c r="J195" s="1">
        <v>28336</v>
      </c>
      <c r="K195" s="1">
        <v>25396</v>
      </c>
      <c r="L195" s="1">
        <v>2940</v>
      </c>
      <c r="M195" s="1">
        <v>0</v>
      </c>
      <c r="N195" s="1">
        <v>0</v>
      </c>
      <c r="O195" s="1">
        <v>86</v>
      </c>
      <c r="P195" s="1">
        <v>0</v>
      </c>
      <c r="Q195" s="1">
        <v>0</v>
      </c>
      <c r="R195" s="1">
        <v>10</v>
      </c>
      <c r="S195" s="1">
        <v>0</v>
      </c>
      <c r="T195" s="1">
        <v>0</v>
      </c>
      <c r="U195" s="1">
        <v>10</v>
      </c>
      <c r="V195" s="1">
        <v>54.25</v>
      </c>
      <c r="W195" s="1">
        <v>89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54.25</v>
      </c>
      <c r="AE195" s="1">
        <v>0</v>
      </c>
      <c r="AF195" s="1">
        <v>0</v>
      </c>
      <c r="AG195" s="1">
        <v>1.2</v>
      </c>
      <c r="AH195" s="1">
        <v>1.2</v>
      </c>
      <c r="AI195" s="1">
        <v>0</v>
      </c>
      <c r="AJ195" s="1">
        <v>0</v>
      </c>
      <c r="AK195" s="1">
        <v>0</v>
      </c>
      <c r="AL195" s="1">
        <v>0</v>
      </c>
    </row>
    <row r="196" spans="4:38" x14ac:dyDescent="0.3">
      <c r="D196" s="1">
        <v>10</v>
      </c>
      <c r="E196" s="1">
        <v>4</v>
      </c>
      <c r="F196" s="1" t="s">
        <v>0</v>
      </c>
      <c r="G196" s="1">
        <v>13</v>
      </c>
      <c r="H196" s="1" t="s">
        <v>14</v>
      </c>
      <c r="I196" s="1">
        <v>0</v>
      </c>
      <c r="J196" s="1">
        <v>22576.999999999902</v>
      </c>
      <c r="K196" s="1">
        <v>18796.999999999902</v>
      </c>
      <c r="L196" s="1">
        <v>3780</v>
      </c>
      <c r="M196" s="1">
        <v>0</v>
      </c>
      <c r="N196" s="1">
        <v>0</v>
      </c>
      <c r="O196" s="1">
        <v>82</v>
      </c>
      <c r="P196" s="1">
        <v>0</v>
      </c>
      <c r="Q196" s="1">
        <v>0</v>
      </c>
      <c r="R196" s="1">
        <v>10</v>
      </c>
      <c r="S196" s="1">
        <v>0</v>
      </c>
      <c r="T196" s="1">
        <v>0</v>
      </c>
      <c r="U196" s="1">
        <v>11</v>
      </c>
      <c r="V196" s="1">
        <v>50.75</v>
      </c>
      <c r="W196" s="1">
        <v>89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50.75</v>
      </c>
      <c r="AE196" s="1">
        <v>0</v>
      </c>
      <c r="AF196" s="1">
        <v>0</v>
      </c>
      <c r="AG196" s="1">
        <v>1.3</v>
      </c>
      <c r="AH196" s="1">
        <v>1.3</v>
      </c>
      <c r="AI196" s="1">
        <v>0</v>
      </c>
      <c r="AJ196" s="1">
        <v>0</v>
      </c>
      <c r="AK196" s="1">
        <v>0</v>
      </c>
      <c r="AL196" s="1">
        <v>0</v>
      </c>
    </row>
    <row r="197" spans="4:38" x14ac:dyDescent="0.3">
      <c r="D197" s="1">
        <v>10</v>
      </c>
      <c r="E197" s="1">
        <v>4</v>
      </c>
      <c r="F197" s="1" t="s">
        <v>0</v>
      </c>
      <c r="G197" s="1">
        <v>13</v>
      </c>
      <c r="H197" s="1" t="s">
        <v>14</v>
      </c>
      <c r="I197" s="1">
        <v>1</v>
      </c>
      <c r="J197" s="1">
        <v>29064.999999999902</v>
      </c>
      <c r="K197" s="1">
        <v>17514.999999999902</v>
      </c>
      <c r="L197" s="1">
        <v>11550</v>
      </c>
      <c r="M197" s="1">
        <v>0</v>
      </c>
      <c r="N197" s="1">
        <v>0</v>
      </c>
      <c r="O197" s="1">
        <v>45</v>
      </c>
      <c r="P197" s="1">
        <v>0</v>
      </c>
      <c r="Q197" s="1">
        <v>0</v>
      </c>
      <c r="R197" s="1">
        <v>10</v>
      </c>
      <c r="S197" s="1">
        <v>0</v>
      </c>
      <c r="T197" s="1">
        <v>0</v>
      </c>
      <c r="U197" s="1">
        <v>11</v>
      </c>
      <c r="V197" s="1">
        <v>50.75</v>
      </c>
      <c r="W197" s="1">
        <v>89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50.75</v>
      </c>
      <c r="AE197" s="1">
        <v>0</v>
      </c>
      <c r="AF197" s="1">
        <v>0</v>
      </c>
      <c r="AG197" s="1">
        <v>1.9</v>
      </c>
      <c r="AH197" s="1">
        <v>1.9</v>
      </c>
      <c r="AI197" s="1">
        <v>0</v>
      </c>
      <c r="AJ197" s="1">
        <v>0</v>
      </c>
      <c r="AK197" s="1">
        <v>0</v>
      </c>
      <c r="AL197" s="1">
        <v>0</v>
      </c>
    </row>
    <row r="198" spans="4:38" x14ac:dyDescent="0.3">
      <c r="D198" s="1">
        <v>10</v>
      </c>
      <c r="E198" s="1">
        <v>4</v>
      </c>
      <c r="F198" s="1" t="s">
        <v>0</v>
      </c>
      <c r="G198" s="1">
        <v>13</v>
      </c>
      <c r="H198" s="1" t="s">
        <v>14</v>
      </c>
      <c r="I198" s="1">
        <v>2</v>
      </c>
      <c r="J198" s="1">
        <v>31266</v>
      </c>
      <c r="K198" s="1">
        <v>28956</v>
      </c>
      <c r="L198" s="1">
        <v>2310</v>
      </c>
      <c r="M198" s="1">
        <v>0</v>
      </c>
      <c r="N198" s="1">
        <v>0</v>
      </c>
      <c r="O198" s="1">
        <v>89</v>
      </c>
      <c r="P198" s="1">
        <v>0</v>
      </c>
      <c r="Q198" s="1">
        <v>0</v>
      </c>
      <c r="R198" s="1">
        <v>10</v>
      </c>
      <c r="S198" s="1">
        <v>0</v>
      </c>
      <c r="T198" s="1">
        <v>0</v>
      </c>
      <c r="U198" s="1">
        <v>11</v>
      </c>
      <c r="V198" s="1">
        <v>50.75</v>
      </c>
      <c r="W198" s="1">
        <v>89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50.75</v>
      </c>
      <c r="AE198" s="1">
        <v>0</v>
      </c>
      <c r="AF198" s="1">
        <v>0</v>
      </c>
      <c r="AG198" s="1">
        <v>1</v>
      </c>
      <c r="AH198" s="1">
        <v>1</v>
      </c>
      <c r="AI198" s="1">
        <v>0</v>
      </c>
      <c r="AJ198" s="1">
        <v>0</v>
      </c>
      <c r="AK198" s="1">
        <v>0</v>
      </c>
      <c r="AL198" s="1">
        <v>0</v>
      </c>
    </row>
    <row r="199" spans="4:38" x14ac:dyDescent="0.3">
      <c r="D199" s="1">
        <v>10</v>
      </c>
      <c r="E199" s="1">
        <v>8</v>
      </c>
      <c r="F199" s="1" t="s">
        <v>0</v>
      </c>
      <c r="G199" s="1">
        <v>13</v>
      </c>
      <c r="H199" s="1" t="s">
        <v>14</v>
      </c>
      <c r="I199" s="1">
        <v>0</v>
      </c>
      <c r="J199" s="1">
        <v>25517</v>
      </c>
      <c r="K199" s="1">
        <v>18797</v>
      </c>
      <c r="L199" s="1">
        <v>6720</v>
      </c>
      <c r="M199" s="1">
        <v>0</v>
      </c>
      <c r="N199" s="1">
        <v>0</v>
      </c>
      <c r="O199" s="1">
        <v>68</v>
      </c>
      <c r="P199" s="1">
        <v>0</v>
      </c>
      <c r="Q199" s="1">
        <v>0</v>
      </c>
      <c r="R199" s="1">
        <v>10</v>
      </c>
      <c r="S199" s="1">
        <v>0</v>
      </c>
      <c r="T199" s="1">
        <v>0</v>
      </c>
      <c r="U199" s="1">
        <v>10</v>
      </c>
      <c r="V199" s="1">
        <v>52.25</v>
      </c>
      <c r="W199" s="1">
        <v>84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52.25</v>
      </c>
      <c r="AE199" s="1">
        <v>0</v>
      </c>
      <c r="AF199" s="1">
        <v>0</v>
      </c>
      <c r="AG199" s="1">
        <v>2.1</v>
      </c>
      <c r="AH199" s="1">
        <v>2.1</v>
      </c>
      <c r="AI199" s="1">
        <v>0</v>
      </c>
      <c r="AJ199" s="1">
        <v>0</v>
      </c>
      <c r="AK199" s="1">
        <v>0</v>
      </c>
      <c r="AL199" s="1">
        <v>0</v>
      </c>
    </row>
    <row r="200" spans="4:38" x14ac:dyDescent="0.3">
      <c r="D200" s="1">
        <v>10</v>
      </c>
      <c r="E200" s="1">
        <v>8</v>
      </c>
      <c r="F200" s="1" t="s">
        <v>0</v>
      </c>
      <c r="G200" s="1">
        <v>13</v>
      </c>
      <c r="H200" s="1" t="s">
        <v>14</v>
      </c>
      <c r="I200" s="1">
        <v>1</v>
      </c>
      <c r="J200" s="1">
        <v>29275</v>
      </c>
      <c r="K200" s="1">
        <v>17515</v>
      </c>
      <c r="L200" s="1">
        <v>11760</v>
      </c>
      <c r="M200" s="1">
        <v>0</v>
      </c>
      <c r="N200" s="1">
        <v>0</v>
      </c>
      <c r="O200" s="1">
        <v>44</v>
      </c>
      <c r="P200" s="1">
        <v>0</v>
      </c>
      <c r="Q200" s="1">
        <v>0</v>
      </c>
      <c r="R200" s="1">
        <v>10</v>
      </c>
      <c r="S200" s="1">
        <v>0</v>
      </c>
      <c r="T200" s="1">
        <v>0</v>
      </c>
      <c r="U200" s="1">
        <v>10</v>
      </c>
      <c r="V200" s="1">
        <v>52.25</v>
      </c>
      <c r="W200" s="1">
        <v>84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52.25</v>
      </c>
      <c r="AE200" s="1">
        <v>0</v>
      </c>
      <c r="AF200" s="1">
        <v>0</v>
      </c>
      <c r="AG200" s="1">
        <v>3.2</v>
      </c>
      <c r="AH200" s="1">
        <v>3.2</v>
      </c>
      <c r="AI200" s="1">
        <v>0</v>
      </c>
      <c r="AJ200" s="1">
        <v>0</v>
      </c>
      <c r="AK200" s="1">
        <v>0</v>
      </c>
      <c r="AL200" s="1">
        <v>0</v>
      </c>
    </row>
    <row r="201" spans="4:38" x14ac:dyDescent="0.3">
      <c r="D201" s="1">
        <v>10</v>
      </c>
      <c r="E201" s="1">
        <v>8</v>
      </c>
      <c r="F201" s="1" t="s">
        <v>0</v>
      </c>
      <c r="G201" s="1">
        <v>13</v>
      </c>
      <c r="H201" s="1" t="s">
        <v>14</v>
      </c>
      <c r="I201" s="1">
        <v>2</v>
      </c>
      <c r="J201" s="1">
        <v>32945.999999999702</v>
      </c>
      <c r="K201" s="1">
        <v>28955.999999999702</v>
      </c>
      <c r="L201" s="1">
        <v>3990</v>
      </c>
      <c r="M201" s="1">
        <v>0</v>
      </c>
      <c r="N201" s="1">
        <v>0</v>
      </c>
      <c r="O201" s="1">
        <v>81</v>
      </c>
      <c r="P201" s="1">
        <v>0</v>
      </c>
      <c r="Q201" s="1">
        <v>0</v>
      </c>
      <c r="R201" s="1">
        <v>10</v>
      </c>
      <c r="S201" s="1">
        <v>0</v>
      </c>
      <c r="T201" s="1">
        <v>0</v>
      </c>
      <c r="U201" s="1">
        <v>10</v>
      </c>
      <c r="V201" s="1">
        <v>52.25</v>
      </c>
      <c r="W201" s="1">
        <v>84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52.25</v>
      </c>
      <c r="AE201" s="1">
        <v>0</v>
      </c>
      <c r="AF201" s="1">
        <v>0</v>
      </c>
      <c r="AG201" s="1">
        <v>1.2</v>
      </c>
      <c r="AH201" s="1">
        <v>1.2</v>
      </c>
      <c r="AI201" s="1">
        <v>0</v>
      </c>
      <c r="AJ201" s="1">
        <v>0</v>
      </c>
      <c r="AK201" s="1">
        <v>0</v>
      </c>
      <c r="AL201" s="1">
        <v>0</v>
      </c>
    </row>
    <row r="202" spans="4:38" x14ac:dyDescent="0.3">
      <c r="D202" s="1">
        <v>10</v>
      </c>
      <c r="E202" s="1">
        <v>4</v>
      </c>
      <c r="F202" s="1" t="s">
        <v>0</v>
      </c>
      <c r="G202" s="1">
        <v>14</v>
      </c>
      <c r="H202" s="1" t="s">
        <v>14</v>
      </c>
      <c r="I202" s="1">
        <v>0</v>
      </c>
      <c r="J202" s="1">
        <v>26484.9999999996</v>
      </c>
      <c r="K202" s="1">
        <v>22704.9999999996</v>
      </c>
      <c r="L202" s="1">
        <v>3780</v>
      </c>
      <c r="M202" s="1">
        <v>0</v>
      </c>
      <c r="N202" s="1">
        <v>0</v>
      </c>
      <c r="O202" s="1">
        <v>82</v>
      </c>
      <c r="P202" s="1">
        <v>0</v>
      </c>
      <c r="Q202" s="1">
        <v>0</v>
      </c>
      <c r="R202" s="1">
        <v>10</v>
      </c>
      <c r="S202" s="1">
        <v>0</v>
      </c>
      <c r="T202" s="1">
        <v>0</v>
      </c>
      <c r="U202" s="1">
        <v>8</v>
      </c>
      <c r="V202" s="1">
        <v>49.5</v>
      </c>
      <c r="W202" s="1">
        <v>88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49.5</v>
      </c>
      <c r="AE202" s="1">
        <v>0</v>
      </c>
      <c r="AF202" s="1">
        <v>0</v>
      </c>
      <c r="AG202" s="1">
        <v>1.3</v>
      </c>
      <c r="AH202" s="1">
        <v>1.3</v>
      </c>
      <c r="AI202" s="1">
        <v>0</v>
      </c>
      <c r="AJ202" s="1">
        <v>0</v>
      </c>
      <c r="AK202" s="1">
        <v>0</v>
      </c>
      <c r="AL202" s="1">
        <v>0</v>
      </c>
    </row>
    <row r="203" spans="4:38" x14ac:dyDescent="0.3">
      <c r="D203" s="1">
        <v>10</v>
      </c>
      <c r="E203" s="1">
        <v>4</v>
      </c>
      <c r="F203" s="1" t="s">
        <v>0</v>
      </c>
      <c r="G203" s="1">
        <v>14</v>
      </c>
      <c r="H203" s="1" t="s">
        <v>14</v>
      </c>
      <c r="I203" s="1">
        <v>1</v>
      </c>
      <c r="J203" s="1">
        <v>29893.999999998501</v>
      </c>
      <c r="K203" s="1">
        <v>20653.999999998501</v>
      </c>
      <c r="L203" s="1">
        <v>9240</v>
      </c>
      <c r="M203" s="1">
        <v>0</v>
      </c>
      <c r="N203" s="1">
        <v>0</v>
      </c>
      <c r="O203" s="1">
        <v>56</v>
      </c>
      <c r="P203" s="1">
        <v>0</v>
      </c>
      <c r="Q203" s="1">
        <v>0</v>
      </c>
      <c r="R203" s="1">
        <v>10</v>
      </c>
      <c r="S203" s="1">
        <v>0</v>
      </c>
      <c r="T203" s="1">
        <v>0</v>
      </c>
      <c r="U203" s="1">
        <v>8</v>
      </c>
      <c r="V203" s="1">
        <v>49.5</v>
      </c>
      <c r="W203" s="1">
        <v>88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49.5</v>
      </c>
      <c r="AE203" s="1">
        <v>0</v>
      </c>
      <c r="AF203" s="1">
        <v>0</v>
      </c>
      <c r="AG203" s="1">
        <v>1.9</v>
      </c>
      <c r="AH203" s="1">
        <v>1.9</v>
      </c>
      <c r="AI203" s="1">
        <v>0</v>
      </c>
      <c r="AJ203" s="1">
        <v>0</v>
      </c>
      <c r="AK203" s="1">
        <v>0</v>
      </c>
      <c r="AL203" s="1">
        <v>0</v>
      </c>
    </row>
    <row r="204" spans="4:38" x14ac:dyDescent="0.3">
      <c r="D204" s="1">
        <v>10</v>
      </c>
      <c r="E204" s="1">
        <v>4</v>
      </c>
      <c r="F204" s="1" t="s">
        <v>0</v>
      </c>
      <c r="G204" s="1">
        <v>14</v>
      </c>
      <c r="H204" s="1" t="s">
        <v>14</v>
      </c>
      <c r="I204" s="1">
        <v>2</v>
      </c>
      <c r="J204" s="1">
        <v>32131.999999999902</v>
      </c>
      <c r="K204" s="1">
        <v>29611.999999999902</v>
      </c>
      <c r="L204" s="1">
        <v>2520</v>
      </c>
      <c r="M204" s="1">
        <v>0</v>
      </c>
      <c r="N204" s="1">
        <v>0</v>
      </c>
      <c r="O204" s="1">
        <v>88</v>
      </c>
      <c r="P204" s="1">
        <v>0</v>
      </c>
      <c r="Q204" s="1">
        <v>0</v>
      </c>
      <c r="R204" s="1">
        <v>10</v>
      </c>
      <c r="S204" s="1">
        <v>0</v>
      </c>
      <c r="T204" s="1">
        <v>0</v>
      </c>
      <c r="U204" s="1">
        <v>8</v>
      </c>
      <c r="V204" s="1">
        <v>49.5</v>
      </c>
      <c r="W204" s="1">
        <v>88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49.5</v>
      </c>
      <c r="AE204" s="1">
        <v>0</v>
      </c>
      <c r="AF204" s="1">
        <v>0</v>
      </c>
      <c r="AG204" s="1">
        <v>1</v>
      </c>
      <c r="AH204" s="1">
        <v>1</v>
      </c>
      <c r="AI204" s="1">
        <v>0</v>
      </c>
      <c r="AJ204" s="1">
        <v>0</v>
      </c>
      <c r="AK204" s="1">
        <v>0</v>
      </c>
      <c r="AL204" s="1">
        <v>0</v>
      </c>
    </row>
    <row r="205" spans="4:38" x14ac:dyDescent="0.3">
      <c r="D205" s="1">
        <v>10</v>
      </c>
      <c r="E205" s="1">
        <v>8</v>
      </c>
      <c r="F205" s="1" t="s">
        <v>0</v>
      </c>
      <c r="G205" s="1">
        <v>14</v>
      </c>
      <c r="H205" s="1" t="s">
        <v>14</v>
      </c>
      <c r="I205" s="1">
        <v>0</v>
      </c>
      <c r="J205" s="1">
        <v>26724</v>
      </c>
      <c r="K205" s="1">
        <v>23574</v>
      </c>
      <c r="L205" s="1">
        <v>3150</v>
      </c>
      <c r="M205" s="1">
        <v>0</v>
      </c>
      <c r="N205" s="1">
        <v>0</v>
      </c>
      <c r="O205" s="1">
        <v>85</v>
      </c>
      <c r="P205" s="1">
        <v>0</v>
      </c>
      <c r="Q205" s="1">
        <v>0</v>
      </c>
      <c r="R205" s="1">
        <v>10</v>
      </c>
      <c r="S205" s="1">
        <v>0</v>
      </c>
      <c r="T205" s="1">
        <v>0</v>
      </c>
      <c r="U205" s="1">
        <v>10</v>
      </c>
      <c r="V205" s="1">
        <v>55.25</v>
      </c>
      <c r="W205" s="1">
        <v>88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55.25</v>
      </c>
      <c r="AE205" s="1">
        <v>0</v>
      </c>
      <c r="AF205" s="1">
        <v>0</v>
      </c>
      <c r="AG205" s="1">
        <v>1.3</v>
      </c>
      <c r="AH205" s="1">
        <v>1.3</v>
      </c>
      <c r="AI205" s="1">
        <v>0</v>
      </c>
      <c r="AJ205" s="1">
        <v>0</v>
      </c>
      <c r="AK205" s="1">
        <v>0</v>
      </c>
      <c r="AL205" s="1">
        <v>0</v>
      </c>
    </row>
    <row r="206" spans="4:38" x14ac:dyDescent="0.3">
      <c r="D206" s="1">
        <v>10</v>
      </c>
      <c r="E206" s="1">
        <v>8</v>
      </c>
      <c r="F206" s="1" t="s">
        <v>0</v>
      </c>
      <c r="G206" s="1">
        <v>14</v>
      </c>
      <c r="H206" s="1" t="s">
        <v>14</v>
      </c>
      <c r="I206" s="1">
        <v>1</v>
      </c>
      <c r="J206" s="1">
        <v>28633.999999999502</v>
      </c>
      <c r="K206" s="1">
        <v>20653.999999999502</v>
      </c>
      <c r="L206" s="1">
        <v>7980</v>
      </c>
      <c r="M206" s="1">
        <v>0</v>
      </c>
      <c r="N206" s="1">
        <v>0</v>
      </c>
      <c r="O206" s="1">
        <v>62</v>
      </c>
      <c r="P206" s="1">
        <v>0</v>
      </c>
      <c r="Q206" s="1">
        <v>0</v>
      </c>
      <c r="R206" s="1">
        <v>10</v>
      </c>
      <c r="S206" s="1">
        <v>0</v>
      </c>
      <c r="T206" s="1">
        <v>0</v>
      </c>
      <c r="U206" s="1">
        <v>10</v>
      </c>
      <c r="V206" s="1">
        <v>55.25</v>
      </c>
      <c r="W206" s="1">
        <v>88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55.25</v>
      </c>
      <c r="AE206" s="1">
        <v>0</v>
      </c>
      <c r="AF206" s="1">
        <v>0</v>
      </c>
      <c r="AG206" s="1">
        <v>2.9</v>
      </c>
      <c r="AH206" s="1">
        <v>2.9</v>
      </c>
      <c r="AI206" s="1">
        <v>0</v>
      </c>
      <c r="AJ206" s="1">
        <v>0</v>
      </c>
      <c r="AK206" s="1">
        <v>0</v>
      </c>
      <c r="AL206" s="1">
        <v>0</v>
      </c>
    </row>
    <row r="207" spans="4:38" x14ac:dyDescent="0.3">
      <c r="D207" s="1">
        <v>10</v>
      </c>
      <c r="E207" s="1">
        <v>8</v>
      </c>
      <c r="F207" s="1" t="s">
        <v>0</v>
      </c>
      <c r="G207" s="1">
        <v>14</v>
      </c>
      <c r="H207" s="1" t="s">
        <v>14</v>
      </c>
      <c r="I207" s="1">
        <v>2</v>
      </c>
      <c r="J207" s="1">
        <v>29492</v>
      </c>
      <c r="K207" s="1">
        <v>26972</v>
      </c>
      <c r="L207" s="1">
        <v>2520</v>
      </c>
      <c r="M207" s="1">
        <v>0</v>
      </c>
      <c r="N207" s="1">
        <v>0</v>
      </c>
      <c r="O207" s="1">
        <v>88</v>
      </c>
      <c r="P207" s="1">
        <v>0</v>
      </c>
      <c r="Q207" s="1">
        <v>0</v>
      </c>
      <c r="R207" s="1">
        <v>10</v>
      </c>
      <c r="S207" s="1">
        <v>0</v>
      </c>
      <c r="T207" s="1">
        <v>0</v>
      </c>
      <c r="U207" s="1">
        <v>10</v>
      </c>
      <c r="V207" s="1">
        <v>55.25</v>
      </c>
      <c r="W207" s="1">
        <v>88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55.25</v>
      </c>
      <c r="AE207" s="1">
        <v>0</v>
      </c>
      <c r="AF207" s="1">
        <v>0</v>
      </c>
      <c r="AG207" s="1">
        <v>1</v>
      </c>
      <c r="AH207" s="1">
        <v>1</v>
      </c>
      <c r="AI207" s="1">
        <v>0</v>
      </c>
      <c r="AJ207" s="1">
        <v>0</v>
      </c>
      <c r="AK207" s="1">
        <v>0</v>
      </c>
      <c r="AL207" s="1">
        <v>0</v>
      </c>
    </row>
    <row r="208" spans="4:38" x14ac:dyDescent="0.3">
      <c r="D208" s="1">
        <v>10</v>
      </c>
      <c r="E208" s="1">
        <v>4</v>
      </c>
      <c r="F208" s="1" t="s">
        <v>0</v>
      </c>
      <c r="G208" s="1">
        <v>15</v>
      </c>
      <c r="H208" s="1" t="s">
        <v>14</v>
      </c>
      <c r="I208" s="1">
        <v>0</v>
      </c>
      <c r="J208" s="1">
        <v>24527.999999999702</v>
      </c>
      <c r="K208" s="1">
        <v>21587.999999999702</v>
      </c>
      <c r="L208" s="1">
        <v>2940</v>
      </c>
      <c r="M208" s="1">
        <v>0</v>
      </c>
      <c r="N208" s="1">
        <v>0</v>
      </c>
      <c r="O208" s="1">
        <v>86</v>
      </c>
      <c r="P208" s="1">
        <v>0</v>
      </c>
      <c r="Q208" s="1">
        <v>0</v>
      </c>
      <c r="R208" s="1">
        <v>10</v>
      </c>
      <c r="S208" s="1">
        <v>0</v>
      </c>
      <c r="T208" s="1">
        <v>0</v>
      </c>
      <c r="U208" s="1">
        <v>16</v>
      </c>
      <c r="V208" s="1">
        <v>51.5</v>
      </c>
      <c r="W208" s="1">
        <v>90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51.5</v>
      </c>
      <c r="AE208" s="1">
        <v>0</v>
      </c>
      <c r="AF208" s="1">
        <v>0</v>
      </c>
      <c r="AG208" s="1">
        <v>1.2</v>
      </c>
      <c r="AH208" s="1">
        <v>1.2</v>
      </c>
      <c r="AI208" s="1">
        <v>0</v>
      </c>
      <c r="AJ208" s="1">
        <v>0</v>
      </c>
      <c r="AK208" s="1">
        <v>0</v>
      </c>
      <c r="AL208" s="1">
        <v>0</v>
      </c>
    </row>
    <row r="209" spans="4:38" x14ac:dyDescent="0.3">
      <c r="D209" s="1">
        <v>10</v>
      </c>
      <c r="E209" s="1">
        <v>4</v>
      </c>
      <c r="F209" s="1" t="s">
        <v>0</v>
      </c>
      <c r="G209" s="1">
        <v>15</v>
      </c>
      <c r="H209" s="1" t="s">
        <v>14</v>
      </c>
      <c r="I209" s="1">
        <v>1</v>
      </c>
      <c r="J209" s="1">
        <v>28227.9999999996</v>
      </c>
      <c r="K209" s="1">
        <v>20877.9999999996</v>
      </c>
      <c r="L209" s="1">
        <v>7350</v>
      </c>
      <c r="M209" s="1">
        <v>0</v>
      </c>
      <c r="N209" s="1">
        <v>0</v>
      </c>
      <c r="O209" s="1">
        <v>65</v>
      </c>
      <c r="P209" s="1">
        <v>0</v>
      </c>
      <c r="Q209" s="1">
        <v>0</v>
      </c>
      <c r="R209" s="1">
        <v>10</v>
      </c>
      <c r="S209" s="1">
        <v>0</v>
      </c>
      <c r="T209" s="1">
        <v>0</v>
      </c>
      <c r="U209" s="1">
        <v>16</v>
      </c>
      <c r="V209" s="1">
        <v>51.5</v>
      </c>
      <c r="W209" s="1">
        <v>90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51.5</v>
      </c>
      <c r="AE209" s="1">
        <v>0</v>
      </c>
      <c r="AF209" s="1">
        <v>0</v>
      </c>
      <c r="AG209" s="1">
        <v>1.7</v>
      </c>
      <c r="AH209" s="1">
        <v>1.7</v>
      </c>
      <c r="AI209" s="1">
        <v>0</v>
      </c>
      <c r="AJ209" s="1">
        <v>0</v>
      </c>
      <c r="AK209" s="1">
        <v>0</v>
      </c>
      <c r="AL209" s="1">
        <v>0</v>
      </c>
    </row>
    <row r="210" spans="4:38" x14ac:dyDescent="0.3">
      <c r="D210" s="1">
        <v>10</v>
      </c>
      <c r="E210" s="1">
        <v>4</v>
      </c>
      <c r="F210" s="1" t="s">
        <v>0</v>
      </c>
      <c r="G210" s="1">
        <v>15</v>
      </c>
      <c r="H210" s="1" t="s">
        <v>14</v>
      </c>
      <c r="I210" s="1">
        <v>2</v>
      </c>
      <c r="J210" s="1">
        <v>28150.999999999101</v>
      </c>
      <c r="K210" s="1">
        <v>26050.999999999101</v>
      </c>
      <c r="L210" s="1">
        <v>2100</v>
      </c>
      <c r="M210" s="1">
        <v>0</v>
      </c>
      <c r="N210" s="1">
        <v>0</v>
      </c>
      <c r="O210" s="1">
        <v>90</v>
      </c>
      <c r="P210" s="1">
        <v>0</v>
      </c>
      <c r="Q210" s="1">
        <v>0</v>
      </c>
      <c r="R210" s="1">
        <v>10</v>
      </c>
      <c r="S210" s="1">
        <v>0</v>
      </c>
      <c r="T210" s="1">
        <v>0</v>
      </c>
      <c r="U210" s="1">
        <v>16</v>
      </c>
      <c r="V210" s="1">
        <v>51.5</v>
      </c>
      <c r="W210" s="1">
        <v>90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51.5</v>
      </c>
      <c r="AE210" s="1">
        <v>0</v>
      </c>
      <c r="AF210" s="1">
        <v>0</v>
      </c>
      <c r="AG210" s="1">
        <v>1</v>
      </c>
      <c r="AH210" s="1">
        <v>1</v>
      </c>
      <c r="AI210" s="1">
        <v>0</v>
      </c>
      <c r="AJ210" s="1">
        <v>0</v>
      </c>
      <c r="AK210" s="1">
        <v>0</v>
      </c>
      <c r="AL210" s="1">
        <v>0</v>
      </c>
    </row>
    <row r="211" spans="4:38" x14ac:dyDescent="0.3">
      <c r="D211" s="1">
        <v>10</v>
      </c>
      <c r="E211" s="1">
        <v>8</v>
      </c>
      <c r="F211" s="1" t="s">
        <v>0</v>
      </c>
      <c r="G211" s="1">
        <v>15</v>
      </c>
      <c r="H211" s="1" t="s">
        <v>14</v>
      </c>
      <c r="I211" s="1">
        <v>0</v>
      </c>
      <c r="J211" s="1">
        <v>27638.999999999902</v>
      </c>
      <c r="K211" s="1">
        <v>22388.999999999902</v>
      </c>
      <c r="L211" s="1">
        <v>5250</v>
      </c>
      <c r="M211" s="1">
        <v>0</v>
      </c>
      <c r="N211" s="1">
        <v>0</v>
      </c>
      <c r="O211" s="1">
        <v>75</v>
      </c>
      <c r="P211" s="1">
        <v>0</v>
      </c>
      <c r="Q211" s="1">
        <v>0</v>
      </c>
      <c r="R211" s="1">
        <v>10</v>
      </c>
      <c r="S211" s="1">
        <v>0</v>
      </c>
      <c r="T211" s="1">
        <v>0</v>
      </c>
      <c r="U211" s="1">
        <v>8</v>
      </c>
      <c r="V211" s="1">
        <v>50.25</v>
      </c>
      <c r="W211" s="1">
        <v>82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50.25</v>
      </c>
      <c r="AE211" s="1">
        <v>0</v>
      </c>
      <c r="AF211" s="1">
        <v>0</v>
      </c>
      <c r="AG211" s="1">
        <v>1.4</v>
      </c>
      <c r="AH211" s="1">
        <v>1.4</v>
      </c>
      <c r="AI211" s="1">
        <v>0</v>
      </c>
      <c r="AJ211" s="1">
        <v>0</v>
      </c>
      <c r="AK211" s="1">
        <v>0</v>
      </c>
      <c r="AL211" s="1">
        <v>0</v>
      </c>
    </row>
    <row r="212" spans="4:38" x14ac:dyDescent="0.3">
      <c r="D212" s="1">
        <v>10</v>
      </c>
      <c r="E212" s="1">
        <v>8</v>
      </c>
      <c r="F212" s="1" t="s">
        <v>0</v>
      </c>
      <c r="G212" s="1">
        <v>15</v>
      </c>
      <c r="H212" s="1" t="s">
        <v>14</v>
      </c>
      <c r="I212" s="1">
        <v>1</v>
      </c>
      <c r="J212" s="1">
        <v>30747.999999999702</v>
      </c>
      <c r="K212" s="1">
        <v>20877.999999999702</v>
      </c>
      <c r="L212" s="1">
        <v>9870</v>
      </c>
      <c r="M212" s="1">
        <v>0</v>
      </c>
      <c r="N212" s="1">
        <v>0</v>
      </c>
      <c r="O212" s="1">
        <v>53</v>
      </c>
      <c r="P212" s="1">
        <v>0</v>
      </c>
      <c r="Q212" s="1">
        <v>0</v>
      </c>
      <c r="R212" s="1">
        <v>10</v>
      </c>
      <c r="S212" s="1">
        <v>0</v>
      </c>
      <c r="T212" s="1">
        <v>0</v>
      </c>
      <c r="U212" s="1">
        <v>8</v>
      </c>
      <c r="V212" s="1">
        <v>50.25</v>
      </c>
      <c r="W212" s="1">
        <v>82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50.25</v>
      </c>
      <c r="AE212" s="1">
        <v>0</v>
      </c>
      <c r="AF212" s="1">
        <v>0</v>
      </c>
      <c r="AG212" s="1">
        <v>2.8</v>
      </c>
      <c r="AH212" s="1">
        <v>2.8</v>
      </c>
      <c r="AI212" s="1">
        <v>0</v>
      </c>
      <c r="AJ212" s="1">
        <v>0</v>
      </c>
      <c r="AK212" s="1">
        <v>0</v>
      </c>
      <c r="AL212" s="1">
        <v>0</v>
      </c>
    </row>
    <row r="213" spans="4:38" x14ac:dyDescent="0.3">
      <c r="D213" s="1">
        <v>10</v>
      </c>
      <c r="E213" s="1">
        <v>8</v>
      </c>
      <c r="F213" s="1" t="s">
        <v>0</v>
      </c>
      <c r="G213" s="1">
        <v>15</v>
      </c>
      <c r="H213" s="1" t="s">
        <v>14</v>
      </c>
      <c r="I213" s="1">
        <v>2</v>
      </c>
      <c r="J213" s="1">
        <v>32902</v>
      </c>
      <c r="K213" s="1">
        <v>29122</v>
      </c>
      <c r="L213" s="1">
        <v>3780</v>
      </c>
      <c r="M213" s="1">
        <v>0</v>
      </c>
      <c r="N213" s="1">
        <v>0</v>
      </c>
      <c r="O213" s="1">
        <v>82</v>
      </c>
      <c r="P213" s="1">
        <v>0</v>
      </c>
      <c r="Q213" s="1">
        <v>0</v>
      </c>
      <c r="R213" s="1">
        <v>10</v>
      </c>
      <c r="S213" s="1">
        <v>0</v>
      </c>
      <c r="T213" s="1">
        <v>0</v>
      </c>
      <c r="U213" s="1">
        <v>8</v>
      </c>
      <c r="V213" s="1">
        <v>50.25</v>
      </c>
      <c r="W213" s="1">
        <v>82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50.25</v>
      </c>
      <c r="AE213" s="1">
        <v>0</v>
      </c>
      <c r="AF213" s="1">
        <v>0</v>
      </c>
      <c r="AG213" s="1">
        <v>1</v>
      </c>
      <c r="AH213" s="1">
        <v>1</v>
      </c>
      <c r="AI213" s="1">
        <v>0</v>
      </c>
      <c r="AJ213" s="1">
        <v>0</v>
      </c>
      <c r="AK213" s="1">
        <v>0</v>
      </c>
      <c r="AL213" s="1">
        <v>0</v>
      </c>
    </row>
    <row r="214" spans="4:38" x14ac:dyDescent="0.3">
      <c r="D214" s="1">
        <v>10</v>
      </c>
      <c r="E214" s="1">
        <v>4</v>
      </c>
      <c r="F214" s="1" t="s">
        <v>0</v>
      </c>
      <c r="G214" s="1">
        <v>16</v>
      </c>
      <c r="H214" s="1" t="s">
        <v>14</v>
      </c>
      <c r="I214" s="1">
        <v>0</v>
      </c>
      <c r="J214" s="1">
        <v>22478</v>
      </c>
      <c r="K214" s="1">
        <v>19958</v>
      </c>
      <c r="L214" s="1">
        <v>2520</v>
      </c>
      <c r="M214" s="1">
        <v>0</v>
      </c>
      <c r="N214" s="1">
        <v>0</v>
      </c>
      <c r="O214" s="1">
        <v>88</v>
      </c>
      <c r="P214" s="1">
        <v>0</v>
      </c>
      <c r="Q214" s="1">
        <v>0</v>
      </c>
      <c r="R214" s="1">
        <v>10</v>
      </c>
      <c r="S214" s="1">
        <v>0</v>
      </c>
      <c r="T214" s="1">
        <v>0</v>
      </c>
      <c r="U214" s="1">
        <v>10</v>
      </c>
      <c r="V214" s="1">
        <v>51</v>
      </c>
      <c r="W214" s="1">
        <v>90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51</v>
      </c>
      <c r="AE214" s="1">
        <v>0</v>
      </c>
      <c r="AF214" s="1">
        <v>0</v>
      </c>
      <c r="AG214" s="1">
        <v>1.1000000000000001</v>
      </c>
      <c r="AH214" s="1">
        <v>1.1000000000000001</v>
      </c>
      <c r="AI214" s="1">
        <v>0</v>
      </c>
      <c r="AJ214" s="1">
        <v>0</v>
      </c>
      <c r="AK214" s="1">
        <v>0</v>
      </c>
      <c r="AL214" s="1">
        <v>0</v>
      </c>
    </row>
    <row r="215" spans="4:38" x14ac:dyDescent="0.3">
      <c r="D215" s="1">
        <v>10</v>
      </c>
      <c r="E215" s="1">
        <v>4</v>
      </c>
      <c r="F215" s="1" t="s">
        <v>0</v>
      </c>
      <c r="G215" s="1">
        <v>16</v>
      </c>
      <c r="H215" s="1" t="s">
        <v>14</v>
      </c>
      <c r="I215" s="1">
        <v>1</v>
      </c>
      <c r="J215" s="1">
        <v>25207</v>
      </c>
      <c r="K215" s="1">
        <v>16807</v>
      </c>
      <c r="L215" s="1">
        <v>8400</v>
      </c>
      <c r="M215" s="1">
        <v>0</v>
      </c>
      <c r="N215" s="1">
        <v>0</v>
      </c>
      <c r="O215" s="1">
        <v>60</v>
      </c>
      <c r="P215" s="1">
        <v>0</v>
      </c>
      <c r="Q215" s="1">
        <v>0</v>
      </c>
      <c r="R215" s="1">
        <v>10</v>
      </c>
      <c r="S215" s="1">
        <v>0</v>
      </c>
      <c r="T215" s="1">
        <v>0</v>
      </c>
      <c r="U215" s="1">
        <v>10</v>
      </c>
      <c r="V215" s="1">
        <v>51</v>
      </c>
      <c r="W215" s="1">
        <v>90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51</v>
      </c>
      <c r="AE215" s="1">
        <v>0</v>
      </c>
      <c r="AF215" s="1">
        <v>0</v>
      </c>
      <c r="AG215" s="1">
        <v>1.6</v>
      </c>
      <c r="AH215" s="1">
        <v>1.6</v>
      </c>
      <c r="AI215" s="1">
        <v>0</v>
      </c>
      <c r="AJ215" s="1">
        <v>0</v>
      </c>
      <c r="AK215" s="1">
        <v>0</v>
      </c>
      <c r="AL215" s="1">
        <v>0</v>
      </c>
    </row>
    <row r="216" spans="4:38" x14ac:dyDescent="0.3">
      <c r="D216" s="1">
        <v>10</v>
      </c>
      <c r="E216" s="1">
        <v>4</v>
      </c>
      <c r="F216" s="1" t="s">
        <v>0</v>
      </c>
      <c r="G216" s="1">
        <v>16</v>
      </c>
      <c r="H216" s="1" t="s">
        <v>14</v>
      </c>
      <c r="I216" s="1">
        <v>2</v>
      </c>
      <c r="J216" s="1">
        <v>23950</v>
      </c>
      <c r="K216" s="1">
        <v>21850</v>
      </c>
      <c r="L216" s="1">
        <v>2100</v>
      </c>
      <c r="M216" s="1">
        <v>0</v>
      </c>
      <c r="N216" s="1">
        <v>0</v>
      </c>
      <c r="O216" s="1">
        <v>90</v>
      </c>
      <c r="P216" s="1">
        <v>0</v>
      </c>
      <c r="Q216" s="1">
        <v>0</v>
      </c>
      <c r="R216" s="1">
        <v>10</v>
      </c>
      <c r="S216" s="1">
        <v>0</v>
      </c>
      <c r="T216" s="1">
        <v>0</v>
      </c>
      <c r="U216" s="1">
        <v>10</v>
      </c>
      <c r="V216" s="1">
        <v>51</v>
      </c>
      <c r="W216" s="1">
        <v>90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51</v>
      </c>
      <c r="AE216" s="1">
        <v>0</v>
      </c>
      <c r="AF216" s="1">
        <v>0</v>
      </c>
      <c r="AG216" s="1">
        <v>1</v>
      </c>
      <c r="AH216" s="1">
        <v>1</v>
      </c>
      <c r="AI216" s="1">
        <v>0</v>
      </c>
      <c r="AJ216" s="1">
        <v>0</v>
      </c>
      <c r="AK216" s="1">
        <v>0</v>
      </c>
      <c r="AL216" s="1">
        <v>0</v>
      </c>
    </row>
    <row r="217" spans="4:38" x14ac:dyDescent="0.3">
      <c r="D217" s="1">
        <v>10</v>
      </c>
      <c r="E217" s="1">
        <v>8</v>
      </c>
      <c r="F217" s="1" t="s">
        <v>0</v>
      </c>
      <c r="G217" s="1">
        <v>16</v>
      </c>
      <c r="H217" s="1" t="s">
        <v>14</v>
      </c>
      <c r="I217" s="1">
        <v>0</v>
      </c>
      <c r="J217" s="1">
        <v>22076.0000000002</v>
      </c>
      <c r="K217" s="1">
        <v>17456.0000000002</v>
      </c>
      <c r="L217" s="1">
        <v>4620</v>
      </c>
      <c r="M217" s="1">
        <v>0</v>
      </c>
      <c r="N217" s="1">
        <v>0</v>
      </c>
      <c r="O217" s="1">
        <v>78</v>
      </c>
      <c r="P217" s="1">
        <v>0</v>
      </c>
      <c r="Q217" s="1">
        <v>0</v>
      </c>
      <c r="R217" s="1">
        <v>10</v>
      </c>
      <c r="S217" s="1">
        <v>0</v>
      </c>
      <c r="T217" s="1">
        <v>0</v>
      </c>
      <c r="U217" s="1">
        <v>10</v>
      </c>
      <c r="V217" s="1">
        <v>56.5</v>
      </c>
      <c r="W217" s="1">
        <v>88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56.5</v>
      </c>
      <c r="AE217" s="1">
        <v>0</v>
      </c>
      <c r="AF217" s="1">
        <v>0</v>
      </c>
      <c r="AG217" s="1">
        <v>1.7</v>
      </c>
      <c r="AH217" s="1">
        <v>1.7</v>
      </c>
      <c r="AI217" s="1">
        <v>0</v>
      </c>
      <c r="AJ217" s="1">
        <v>0</v>
      </c>
      <c r="AK217" s="1">
        <v>0</v>
      </c>
      <c r="AL217" s="1">
        <v>0</v>
      </c>
    </row>
    <row r="218" spans="4:38" x14ac:dyDescent="0.3">
      <c r="D218" s="1">
        <v>10</v>
      </c>
      <c r="E218" s="1">
        <v>8</v>
      </c>
      <c r="F218" s="1" t="s">
        <v>0</v>
      </c>
      <c r="G218" s="1">
        <v>16</v>
      </c>
      <c r="H218" s="1" t="s">
        <v>14</v>
      </c>
      <c r="I218" s="1">
        <v>1</v>
      </c>
      <c r="J218" s="1">
        <v>24367</v>
      </c>
      <c r="K218" s="1">
        <v>16807</v>
      </c>
      <c r="L218" s="1">
        <v>7560</v>
      </c>
      <c r="M218" s="1">
        <v>0</v>
      </c>
      <c r="N218" s="1">
        <v>0</v>
      </c>
      <c r="O218" s="1">
        <v>64</v>
      </c>
      <c r="P218" s="1">
        <v>0</v>
      </c>
      <c r="Q218" s="1">
        <v>0</v>
      </c>
      <c r="R218" s="1">
        <v>10</v>
      </c>
      <c r="S218" s="1">
        <v>0</v>
      </c>
      <c r="T218" s="1">
        <v>0</v>
      </c>
      <c r="U218" s="1">
        <v>10</v>
      </c>
      <c r="V218" s="1">
        <v>56.5</v>
      </c>
      <c r="W218" s="1">
        <v>88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56.5</v>
      </c>
      <c r="AE218" s="1">
        <v>0</v>
      </c>
      <c r="AF218" s="1">
        <v>0</v>
      </c>
      <c r="AG218" s="1">
        <v>2.2999999999999998</v>
      </c>
      <c r="AH218" s="1">
        <v>2.2999999999999998</v>
      </c>
      <c r="AI218" s="1">
        <v>0</v>
      </c>
      <c r="AJ218" s="1">
        <v>0</v>
      </c>
      <c r="AK218" s="1">
        <v>0</v>
      </c>
      <c r="AL218" s="1">
        <v>0</v>
      </c>
    </row>
    <row r="219" spans="4:38" x14ac:dyDescent="0.3">
      <c r="D219" s="1">
        <v>10</v>
      </c>
      <c r="E219" s="1">
        <v>8</v>
      </c>
      <c r="F219" s="1" t="s">
        <v>0</v>
      </c>
      <c r="G219" s="1">
        <v>16</v>
      </c>
      <c r="H219" s="1" t="s">
        <v>14</v>
      </c>
      <c r="I219" s="1">
        <v>2</v>
      </c>
      <c r="J219" s="1">
        <v>24462</v>
      </c>
      <c r="K219" s="1">
        <v>21942</v>
      </c>
      <c r="L219" s="1">
        <v>2520</v>
      </c>
      <c r="M219" s="1">
        <v>0</v>
      </c>
      <c r="N219" s="1">
        <v>0</v>
      </c>
      <c r="O219" s="1">
        <v>88</v>
      </c>
      <c r="P219" s="1">
        <v>0</v>
      </c>
      <c r="Q219" s="1">
        <v>0</v>
      </c>
      <c r="R219" s="1">
        <v>10</v>
      </c>
      <c r="S219" s="1">
        <v>0</v>
      </c>
      <c r="T219" s="1">
        <v>0</v>
      </c>
      <c r="U219" s="1">
        <v>10</v>
      </c>
      <c r="V219" s="1">
        <v>56.5</v>
      </c>
      <c r="W219" s="1">
        <v>88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56.5</v>
      </c>
      <c r="AE219" s="1">
        <v>0</v>
      </c>
      <c r="AF219" s="1">
        <v>0</v>
      </c>
      <c r="AG219" s="1">
        <v>1</v>
      </c>
      <c r="AH219" s="1">
        <v>1</v>
      </c>
      <c r="AI219" s="1">
        <v>0</v>
      </c>
      <c r="AJ219" s="1">
        <v>0</v>
      </c>
      <c r="AK219" s="1">
        <v>0</v>
      </c>
      <c r="AL219" s="1">
        <v>0</v>
      </c>
    </row>
    <row r="220" spans="4:38" x14ac:dyDescent="0.3">
      <c r="D220" s="1">
        <v>10</v>
      </c>
      <c r="E220" s="1">
        <v>4</v>
      </c>
      <c r="F220" s="1" t="s">
        <v>0</v>
      </c>
      <c r="G220" s="1">
        <v>17</v>
      </c>
      <c r="H220" s="1" t="s">
        <v>14</v>
      </c>
      <c r="I220" s="1">
        <v>0</v>
      </c>
      <c r="J220" s="1">
        <v>24839</v>
      </c>
      <c r="K220" s="1">
        <v>21689</v>
      </c>
      <c r="L220" s="1">
        <v>3150</v>
      </c>
      <c r="M220" s="1">
        <v>0</v>
      </c>
      <c r="N220" s="1">
        <v>0</v>
      </c>
      <c r="O220" s="1">
        <v>85</v>
      </c>
      <c r="P220" s="1">
        <v>0</v>
      </c>
      <c r="Q220" s="1">
        <v>0</v>
      </c>
      <c r="R220" s="1">
        <v>10</v>
      </c>
      <c r="S220" s="1">
        <v>0</v>
      </c>
      <c r="T220" s="1">
        <v>0</v>
      </c>
      <c r="U220" s="1">
        <v>9</v>
      </c>
      <c r="V220" s="1">
        <v>51.25</v>
      </c>
      <c r="W220" s="1">
        <v>89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51.25</v>
      </c>
      <c r="AE220" s="1">
        <v>0</v>
      </c>
      <c r="AF220" s="1">
        <v>0</v>
      </c>
      <c r="AG220" s="1">
        <v>1.2</v>
      </c>
      <c r="AH220" s="1">
        <v>1.2</v>
      </c>
      <c r="AI220" s="1">
        <v>0</v>
      </c>
      <c r="AJ220" s="1">
        <v>0</v>
      </c>
      <c r="AK220" s="1">
        <v>0</v>
      </c>
      <c r="AL220" s="1">
        <v>0</v>
      </c>
    </row>
    <row r="221" spans="4:38" x14ac:dyDescent="0.3">
      <c r="D221" s="1">
        <v>10</v>
      </c>
      <c r="E221" s="1">
        <v>4</v>
      </c>
      <c r="F221" s="1" t="s">
        <v>0</v>
      </c>
      <c r="G221" s="1">
        <v>17</v>
      </c>
      <c r="H221" s="1" t="s">
        <v>14</v>
      </c>
      <c r="I221" s="1">
        <v>1</v>
      </c>
      <c r="J221" s="1">
        <v>27303</v>
      </c>
      <c r="K221" s="1">
        <v>20373</v>
      </c>
      <c r="L221" s="1">
        <v>6930</v>
      </c>
      <c r="M221" s="1">
        <v>0</v>
      </c>
      <c r="N221" s="1">
        <v>0</v>
      </c>
      <c r="O221" s="1">
        <v>67</v>
      </c>
      <c r="P221" s="1">
        <v>0</v>
      </c>
      <c r="Q221" s="1">
        <v>0</v>
      </c>
      <c r="R221" s="1">
        <v>10</v>
      </c>
      <c r="S221" s="1">
        <v>0</v>
      </c>
      <c r="T221" s="1">
        <v>0</v>
      </c>
      <c r="U221" s="1">
        <v>9</v>
      </c>
      <c r="V221" s="1">
        <v>51.25</v>
      </c>
      <c r="W221" s="1">
        <v>89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51.25</v>
      </c>
      <c r="AE221" s="1">
        <v>0</v>
      </c>
      <c r="AF221" s="1">
        <v>0</v>
      </c>
      <c r="AG221" s="1">
        <v>1.7</v>
      </c>
      <c r="AH221" s="1">
        <v>1.7</v>
      </c>
      <c r="AI221" s="1">
        <v>0</v>
      </c>
      <c r="AJ221" s="1">
        <v>0</v>
      </c>
      <c r="AK221" s="1">
        <v>0</v>
      </c>
      <c r="AL221" s="1">
        <v>0</v>
      </c>
    </row>
    <row r="222" spans="4:38" x14ac:dyDescent="0.3">
      <c r="D222" s="1">
        <v>10</v>
      </c>
      <c r="E222" s="1">
        <v>4</v>
      </c>
      <c r="F222" s="1" t="s">
        <v>0</v>
      </c>
      <c r="G222" s="1">
        <v>17</v>
      </c>
      <c r="H222" s="1" t="s">
        <v>14</v>
      </c>
      <c r="I222" s="1">
        <v>2</v>
      </c>
      <c r="J222" s="1">
        <v>45802.999999999898</v>
      </c>
      <c r="K222" s="1">
        <v>43492.999999999898</v>
      </c>
      <c r="L222" s="1">
        <v>2310</v>
      </c>
      <c r="M222" s="1">
        <v>0</v>
      </c>
      <c r="N222" s="1">
        <v>0</v>
      </c>
      <c r="O222" s="1">
        <v>89</v>
      </c>
      <c r="P222" s="1">
        <v>0</v>
      </c>
      <c r="Q222" s="1">
        <v>0</v>
      </c>
      <c r="R222" s="1">
        <v>10</v>
      </c>
      <c r="S222" s="1">
        <v>0</v>
      </c>
      <c r="T222" s="1">
        <v>0</v>
      </c>
      <c r="U222" s="1">
        <v>9</v>
      </c>
      <c r="V222" s="1">
        <v>51.25</v>
      </c>
      <c r="W222" s="1">
        <v>89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51.25</v>
      </c>
      <c r="AE222" s="1">
        <v>0</v>
      </c>
      <c r="AF222" s="1">
        <v>0</v>
      </c>
      <c r="AG222" s="1">
        <v>1</v>
      </c>
      <c r="AH222" s="1">
        <v>1</v>
      </c>
      <c r="AI222" s="1">
        <v>0</v>
      </c>
      <c r="AJ222" s="1">
        <v>0</v>
      </c>
      <c r="AK222" s="1">
        <v>0</v>
      </c>
      <c r="AL222" s="1">
        <v>0</v>
      </c>
    </row>
    <row r="223" spans="4:38" x14ac:dyDescent="0.3">
      <c r="D223" s="1">
        <v>10</v>
      </c>
      <c r="E223" s="1">
        <v>8</v>
      </c>
      <c r="F223" s="1" t="s">
        <v>0</v>
      </c>
      <c r="G223" s="1">
        <v>17</v>
      </c>
      <c r="H223" s="1" t="s">
        <v>14</v>
      </c>
      <c r="I223" s="1">
        <v>0</v>
      </c>
      <c r="J223" s="1">
        <v>26683.999999999902</v>
      </c>
      <c r="K223" s="1">
        <v>20383.999999999902</v>
      </c>
      <c r="L223" s="1">
        <v>6300</v>
      </c>
      <c r="M223" s="1">
        <v>0</v>
      </c>
      <c r="N223" s="1">
        <v>0</v>
      </c>
      <c r="O223" s="1">
        <v>70</v>
      </c>
      <c r="P223" s="1">
        <v>0</v>
      </c>
      <c r="Q223" s="1">
        <v>0</v>
      </c>
      <c r="R223" s="1">
        <v>10</v>
      </c>
      <c r="S223" s="1">
        <v>0</v>
      </c>
      <c r="T223" s="1">
        <v>0</v>
      </c>
      <c r="U223" s="1">
        <v>9</v>
      </c>
      <c r="V223" s="1">
        <v>51.75</v>
      </c>
      <c r="W223" s="1">
        <v>85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51.75</v>
      </c>
      <c r="AE223" s="1">
        <v>0</v>
      </c>
      <c r="AF223" s="1">
        <v>0</v>
      </c>
      <c r="AG223" s="1">
        <v>2.2000000000000002</v>
      </c>
      <c r="AH223" s="1">
        <v>2.2000000000000002</v>
      </c>
      <c r="AI223" s="1">
        <v>0</v>
      </c>
      <c r="AJ223" s="1">
        <v>0</v>
      </c>
      <c r="AK223" s="1">
        <v>0</v>
      </c>
      <c r="AL223" s="1">
        <v>0</v>
      </c>
    </row>
    <row r="224" spans="4:38" x14ac:dyDescent="0.3">
      <c r="D224" s="1">
        <v>10</v>
      </c>
      <c r="E224" s="1">
        <v>8</v>
      </c>
      <c r="F224" s="1" t="s">
        <v>0</v>
      </c>
      <c r="G224" s="1">
        <v>17</v>
      </c>
      <c r="H224" s="1" t="s">
        <v>14</v>
      </c>
      <c r="I224" s="1">
        <v>1</v>
      </c>
      <c r="J224" s="1">
        <v>27513</v>
      </c>
      <c r="K224" s="1">
        <v>20373</v>
      </c>
      <c r="L224" s="1">
        <v>7140</v>
      </c>
      <c r="M224" s="1">
        <v>0</v>
      </c>
      <c r="N224" s="1">
        <v>0</v>
      </c>
      <c r="O224" s="1">
        <v>66</v>
      </c>
      <c r="P224" s="1">
        <v>0</v>
      </c>
      <c r="Q224" s="1">
        <v>0</v>
      </c>
      <c r="R224" s="1">
        <v>10</v>
      </c>
      <c r="S224" s="1">
        <v>0</v>
      </c>
      <c r="T224" s="1">
        <v>0</v>
      </c>
      <c r="U224" s="1">
        <v>9</v>
      </c>
      <c r="V224" s="1">
        <v>51.75</v>
      </c>
      <c r="W224" s="1">
        <v>85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51.75</v>
      </c>
      <c r="AE224" s="1">
        <v>0</v>
      </c>
      <c r="AF224" s="1">
        <v>0</v>
      </c>
      <c r="AG224" s="1">
        <v>2.4</v>
      </c>
      <c r="AH224" s="1">
        <v>2.4</v>
      </c>
      <c r="AI224" s="1">
        <v>0</v>
      </c>
      <c r="AJ224" s="1">
        <v>0</v>
      </c>
      <c r="AK224" s="1">
        <v>0</v>
      </c>
      <c r="AL224" s="1">
        <v>0</v>
      </c>
    </row>
    <row r="225" spans="4:38" x14ac:dyDescent="0.3">
      <c r="D225" s="1">
        <v>10</v>
      </c>
      <c r="E225" s="1">
        <v>8</v>
      </c>
      <c r="F225" s="1" t="s">
        <v>0</v>
      </c>
      <c r="G225" s="1">
        <v>17</v>
      </c>
      <c r="H225" s="1" t="s">
        <v>14</v>
      </c>
      <c r="I225" s="1">
        <v>2</v>
      </c>
      <c r="J225" s="1">
        <v>47455</v>
      </c>
      <c r="K225" s="1">
        <v>43675</v>
      </c>
      <c r="L225" s="1">
        <v>3780</v>
      </c>
      <c r="M225" s="1">
        <v>0</v>
      </c>
      <c r="N225" s="1">
        <v>0</v>
      </c>
      <c r="O225" s="1">
        <v>82</v>
      </c>
      <c r="P225" s="1">
        <v>0</v>
      </c>
      <c r="Q225" s="1">
        <v>0</v>
      </c>
      <c r="R225" s="1">
        <v>10</v>
      </c>
      <c r="S225" s="1">
        <v>0</v>
      </c>
      <c r="T225" s="1">
        <v>0</v>
      </c>
      <c r="U225" s="1">
        <v>9</v>
      </c>
      <c r="V225" s="1">
        <v>51.75</v>
      </c>
      <c r="W225" s="1">
        <v>85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51.75</v>
      </c>
      <c r="AE225" s="1">
        <v>0</v>
      </c>
      <c r="AF225" s="1">
        <v>0</v>
      </c>
      <c r="AG225" s="1">
        <v>1.2</v>
      </c>
      <c r="AH225" s="1">
        <v>1.2</v>
      </c>
      <c r="AI225" s="1">
        <v>0</v>
      </c>
      <c r="AJ225" s="1">
        <v>0</v>
      </c>
      <c r="AK225" s="1">
        <v>0</v>
      </c>
      <c r="AL225" s="1">
        <v>0</v>
      </c>
    </row>
    <row r="226" spans="4:38" x14ac:dyDescent="0.3">
      <c r="D226" s="1">
        <v>10</v>
      </c>
      <c r="E226" s="1">
        <v>4</v>
      </c>
      <c r="F226" s="1" t="s">
        <v>0</v>
      </c>
      <c r="G226" s="1">
        <v>18</v>
      </c>
      <c r="H226" s="1" t="s">
        <v>14</v>
      </c>
      <c r="I226" s="1">
        <v>0</v>
      </c>
      <c r="J226" s="1">
        <v>26051.999770763301</v>
      </c>
      <c r="K226" s="1">
        <v>21851.9995934566</v>
      </c>
      <c r="L226" s="1">
        <v>4199.9997779756704</v>
      </c>
      <c r="M226" s="1">
        <v>0</v>
      </c>
      <c r="N226" s="1">
        <v>0</v>
      </c>
      <c r="O226" s="1">
        <v>80</v>
      </c>
      <c r="P226" s="1">
        <v>0</v>
      </c>
      <c r="Q226" s="1">
        <v>0</v>
      </c>
      <c r="R226" s="1">
        <v>10</v>
      </c>
      <c r="S226" s="1">
        <v>0</v>
      </c>
      <c r="T226" s="1">
        <v>0</v>
      </c>
      <c r="U226" s="1">
        <v>10</v>
      </c>
      <c r="V226" s="1">
        <v>44.75</v>
      </c>
      <c r="W226" s="1">
        <v>82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44.75</v>
      </c>
      <c r="AE226" s="1">
        <v>0</v>
      </c>
      <c r="AF226" s="1">
        <v>0</v>
      </c>
      <c r="AG226" s="1">
        <v>1.1000000000000001</v>
      </c>
      <c r="AH226" s="1">
        <v>1.1000000000000001</v>
      </c>
      <c r="AI226" s="1">
        <v>0</v>
      </c>
      <c r="AJ226" s="1">
        <v>0</v>
      </c>
      <c r="AK226" s="1">
        <v>0</v>
      </c>
      <c r="AL226" s="1">
        <v>0</v>
      </c>
    </row>
    <row r="227" spans="4:38" x14ac:dyDescent="0.3">
      <c r="D227" s="1">
        <v>10</v>
      </c>
      <c r="E227" s="1">
        <v>4</v>
      </c>
      <c r="F227" s="1" t="s">
        <v>0</v>
      </c>
      <c r="G227" s="1">
        <v>18</v>
      </c>
      <c r="H227" s="1" t="s">
        <v>14</v>
      </c>
      <c r="I227" s="1">
        <v>1</v>
      </c>
      <c r="J227" s="1">
        <v>32023</v>
      </c>
      <c r="K227" s="1">
        <v>19213</v>
      </c>
      <c r="L227" s="1">
        <v>12810</v>
      </c>
      <c r="M227" s="1">
        <v>0</v>
      </c>
      <c r="N227" s="1">
        <v>0</v>
      </c>
      <c r="O227" s="1">
        <v>39</v>
      </c>
      <c r="P227" s="1">
        <v>0</v>
      </c>
      <c r="Q227" s="1">
        <v>0</v>
      </c>
      <c r="R227" s="1">
        <v>10</v>
      </c>
      <c r="S227" s="1">
        <v>0</v>
      </c>
      <c r="T227" s="1">
        <v>0</v>
      </c>
      <c r="U227" s="1">
        <v>10</v>
      </c>
      <c r="V227" s="1">
        <v>44.75</v>
      </c>
      <c r="W227" s="1">
        <v>82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44.75</v>
      </c>
      <c r="AE227" s="1">
        <v>0</v>
      </c>
      <c r="AF227" s="1">
        <v>0</v>
      </c>
      <c r="AG227" s="1">
        <v>2</v>
      </c>
      <c r="AH227" s="1">
        <v>2</v>
      </c>
      <c r="AI227" s="1">
        <v>0</v>
      </c>
      <c r="AJ227" s="1">
        <v>0</v>
      </c>
      <c r="AK227" s="1">
        <v>0</v>
      </c>
      <c r="AL227" s="1">
        <v>0</v>
      </c>
    </row>
    <row r="228" spans="4:38" x14ac:dyDescent="0.3">
      <c r="D228" s="1">
        <v>10</v>
      </c>
      <c r="E228" s="1">
        <v>4</v>
      </c>
      <c r="F228" s="1" t="s">
        <v>0</v>
      </c>
      <c r="G228" s="1">
        <v>18</v>
      </c>
      <c r="H228" s="1" t="s">
        <v>14</v>
      </c>
      <c r="I228" s="1">
        <v>2</v>
      </c>
      <c r="J228" s="1">
        <v>31794</v>
      </c>
      <c r="K228" s="1">
        <v>28014</v>
      </c>
      <c r="L228" s="1">
        <v>3780</v>
      </c>
      <c r="M228" s="1">
        <v>0</v>
      </c>
      <c r="N228" s="1">
        <v>0</v>
      </c>
      <c r="O228" s="1">
        <v>82</v>
      </c>
      <c r="P228" s="1">
        <v>0</v>
      </c>
      <c r="Q228" s="1">
        <v>0</v>
      </c>
      <c r="R228" s="1">
        <v>10</v>
      </c>
      <c r="S228" s="1">
        <v>0</v>
      </c>
      <c r="T228" s="1">
        <v>0</v>
      </c>
      <c r="U228" s="1">
        <v>10</v>
      </c>
      <c r="V228" s="1">
        <v>44.75</v>
      </c>
      <c r="W228" s="1">
        <v>82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44.75</v>
      </c>
      <c r="AE228" s="1">
        <v>0</v>
      </c>
      <c r="AF228" s="1">
        <v>0</v>
      </c>
      <c r="AG228" s="1">
        <v>1</v>
      </c>
      <c r="AH228" s="1">
        <v>1</v>
      </c>
      <c r="AI228" s="1">
        <v>0</v>
      </c>
      <c r="AJ228" s="1">
        <v>0</v>
      </c>
      <c r="AK228" s="1">
        <v>0</v>
      </c>
      <c r="AL228" s="1">
        <v>0</v>
      </c>
    </row>
    <row r="229" spans="4:38" x14ac:dyDescent="0.3">
      <c r="D229" s="1">
        <v>10</v>
      </c>
      <c r="E229" s="1">
        <v>8</v>
      </c>
      <c r="F229" s="1" t="s">
        <v>0</v>
      </c>
      <c r="G229" s="1">
        <v>18</v>
      </c>
      <c r="H229" s="1" t="s">
        <v>14</v>
      </c>
      <c r="I229" s="1">
        <v>0</v>
      </c>
      <c r="J229" s="1">
        <v>25527</v>
      </c>
      <c r="K229" s="1">
        <v>20277</v>
      </c>
      <c r="L229" s="1">
        <v>5250</v>
      </c>
      <c r="M229" s="1">
        <v>0</v>
      </c>
      <c r="N229" s="1">
        <v>0</v>
      </c>
      <c r="O229" s="1">
        <v>75</v>
      </c>
      <c r="P229" s="1">
        <v>0</v>
      </c>
      <c r="Q229" s="1">
        <v>0</v>
      </c>
      <c r="R229" s="1">
        <v>10</v>
      </c>
      <c r="S229" s="1">
        <v>0</v>
      </c>
      <c r="T229" s="1">
        <v>0</v>
      </c>
      <c r="U229" s="1">
        <v>8</v>
      </c>
      <c r="V229" s="1">
        <v>50.5</v>
      </c>
      <c r="W229" s="1">
        <v>86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50.5</v>
      </c>
      <c r="AE229" s="1">
        <v>0</v>
      </c>
      <c r="AF229" s="1">
        <v>0</v>
      </c>
      <c r="AG229" s="1">
        <v>1.8</v>
      </c>
      <c r="AH229" s="1">
        <v>1.8</v>
      </c>
      <c r="AI229" s="1">
        <v>0</v>
      </c>
      <c r="AJ229" s="1">
        <v>0</v>
      </c>
      <c r="AK229" s="1">
        <v>0</v>
      </c>
      <c r="AL229" s="1">
        <v>0</v>
      </c>
    </row>
    <row r="230" spans="4:38" x14ac:dyDescent="0.3">
      <c r="D230" s="1">
        <v>10</v>
      </c>
      <c r="E230" s="1">
        <v>8</v>
      </c>
      <c r="F230" s="1" t="s">
        <v>0</v>
      </c>
      <c r="G230" s="1">
        <v>18</v>
      </c>
      <c r="H230" s="1" t="s">
        <v>14</v>
      </c>
      <c r="I230" s="1">
        <v>1</v>
      </c>
      <c r="J230" s="1">
        <v>30343</v>
      </c>
      <c r="K230" s="1">
        <v>19213</v>
      </c>
      <c r="L230" s="1">
        <v>11130</v>
      </c>
      <c r="M230" s="1">
        <v>0</v>
      </c>
      <c r="N230" s="1">
        <v>0</v>
      </c>
      <c r="O230" s="1">
        <v>47</v>
      </c>
      <c r="P230" s="1">
        <v>0</v>
      </c>
      <c r="Q230" s="1">
        <v>0</v>
      </c>
      <c r="R230" s="1">
        <v>10</v>
      </c>
      <c r="S230" s="1">
        <v>0</v>
      </c>
      <c r="T230" s="1">
        <v>0</v>
      </c>
      <c r="U230" s="1">
        <v>8</v>
      </c>
      <c r="V230" s="1">
        <v>50.5</v>
      </c>
      <c r="W230" s="1">
        <v>86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50.5</v>
      </c>
      <c r="AE230" s="1">
        <v>0</v>
      </c>
      <c r="AF230" s="1">
        <v>0</v>
      </c>
      <c r="AG230" s="1">
        <v>3.1</v>
      </c>
      <c r="AH230" s="1">
        <v>3.1</v>
      </c>
      <c r="AI230" s="1">
        <v>0</v>
      </c>
      <c r="AJ230" s="1">
        <v>0</v>
      </c>
      <c r="AK230" s="1">
        <v>0</v>
      </c>
      <c r="AL230" s="1">
        <v>0</v>
      </c>
    </row>
    <row r="231" spans="4:38" x14ac:dyDescent="0.3">
      <c r="D231" s="1">
        <v>10</v>
      </c>
      <c r="E231" s="1">
        <v>8</v>
      </c>
      <c r="F231" s="1" t="s">
        <v>0</v>
      </c>
      <c r="G231" s="1">
        <v>18</v>
      </c>
      <c r="H231" s="1" t="s">
        <v>14</v>
      </c>
      <c r="I231" s="1">
        <v>2</v>
      </c>
      <c r="J231" s="1">
        <v>30954</v>
      </c>
      <c r="K231" s="1">
        <v>28014</v>
      </c>
      <c r="L231" s="1">
        <v>2940</v>
      </c>
      <c r="M231" s="1">
        <v>0</v>
      </c>
      <c r="N231" s="1">
        <v>0</v>
      </c>
      <c r="O231" s="1">
        <v>86</v>
      </c>
      <c r="P231" s="1">
        <v>0</v>
      </c>
      <c r="Q231" s="1">
        <v>0</v>
      </c>
      <c r="R231" s="1">
        <v>10</v>
      </c>
      <c r="S231" s="1">
        <v>0</v>
      </c>
      <c r="T231" s="1">
        <v>0</v>
      </c>
      <c r="U231" s="1">
        <v>8</v>
      </c>
      <c r="V231" s="1">
        <v>50.5</v>
      </c>
      <c r="W231" s="1">
        <v>86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50.5</v>
      </c>
      <c r="AE231" s="1">
        <v>0</v>
      </c>
      <c r="AF231" s="1">
        <v>0</v>
      </c>
      <c r="AG231" s="1">
        <v>1</v>
      </c>
      <c r="AH231" s="1">
        <v>1</v>
      </c>
      <c r="AI231" s="1">
        <v>0</v>
      </c>
      <c r="AJ231" s="1">
        <v>0</v>
      </c>
      <c r="AK231" s="1">
        <v>0</v>
      </c>
      <c r="AL231" s="1">
        <v>0</v>
      </c>
    </row>
    <row r="232" spans="4:38" x14ac:dyDescent="0.3">
      <c r="D232" s="1">
        <v>10</v>
      </c>
      <c r="E232" s="1">
        <v>4</v>
      </c>
      <c r="F232" s="1" t="s">
        <v>0</v>
      </c>
      <c r="G232" s="1">
        <v>19</v>
      </c>
      <c r="H232" s="1" t="s">
        <v>14</v>
      </c>
      <c r="I232" s="1">
        <v>0</v>
      </c>
      <c r="J232" s="1">
        <v>18951</v>
      </c>
      <c r="K232" s="1">
        <v>16431</v>
      </c>
      <c r="L232" s="1">
        <v>2520</v>
      </c>
      <c r="M232" s="1">
        <v>0</v>
      </c>
      <c r="N232" s="1">
        <v>0</v>
      </c>
      <c r="O232" s="1">
        <v>88</v>
      </c>
      <c r="P232" s="1">
        <v>0</v>
      </c>
      <c r="Q232" s="1">
        <v>0</v>
      </c>
      <c r="R232" s="1">
        <v>10</v>
      </c>
      <c r="S232" s="1">
        <v>0</v>
      </c>
      <c r="T232" s="1">
        <v>0</v>
      </c>
      <c r="U232" s="1">
        <v>10</v>
      </c>
      <c r="V232" s="1">
        <v>50</v>
      </c>
      <c r="W232" s="1">
        <v>90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50</v>
      </c>
      <c r="AE232" s="1">
        <v>0</v>
      </c>
      <c r="AF232" s="1">
        <v>0</v>
      </c>
      <c r="AG232" s="1">
        <v>1.1000000000000001</v>
      </c>
      <c r="AH232" s="1">
        <v>1.1000000000000001</v>
      </c>
      <c r="AI232" s="1">
        <v>0</v>
      </c>
      <c r="AJ232" s="1">
        <v>0</v>
      </c>
      <c r="AK232" s="1">
        <v>0</v>
      </c>
      <c r="AL232" s="1">
        <v>0</v>
      </c>
    </row>
    <row r="233" spans="4:38" x14ac:dyDescent="0.3">
      <c r="D233" s="1">
        <v>10</v>
      </c>
      <c r="E233" s="1">
        <v>4</v>
      </c>
      <c r="F233" s="1" t="s">
        <v>0</v>
      </c>
      <c r="G233" s="1">
        <v>19</v>
      </c>
      <c r="H233" s="1" t="s">
        <v>14</v>
      </c>
      <c r="I233" s="1">
        <v>1</v>
      </c>
      <c r="J233" s="1">
        <v>22024.9999999992</v>
      </c>
      <c r="K233" s="1">
        <v>14884.9999999992</v>
      </c>
      <c r="L233" s="1">
        <v>7140</v>
      </c>
      <c r="M233" s="1">
        <v>0</v>
      </c>
      <c r="N233" s="1">
        <v>0</v>
      </c>
      <c r="O233" s="1">
        <v>66</v>
      </c>
      <c r="P233" s="1">
        <v>0</v>
      </c>
      <c r="Q233" s="1">
        <v>0</v>
      </c>
      <c r="R233" s="1">
        <v>10</v>
      </c>
      <c r="S233" s="1">
        <v>0</v>
      </c>
      <c r="T233" s="1">
        <v>0</v>
      </c>
      <c r="U233" s="1">
        <v>10</v>
      </c>
      <c r="V233" s="1">
        <v>50</v>
      </c>
      <c r="W233" s="1">
        <v>90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50</v>
      </c>
      <c r="AE233" s="1">
        <v>0</v>
      </c>
      <c r="AF233" s="1">
        <v>0</v>
      </c>
      <c r="AG233" s="1">
        <v>1.5</v>
      </c>
      <c r="AH233" s="1">
        <v>1.5</v>
      </c>
      <c r="AI233" s="1">
        <v>0</v>
      </c>
      <c r="AJ233" s="1">
        <v>0</v>
      </c>
      <c r="AK233" s="1">
        <v>0</v>
      </c>
      <c r="AL233" s="1">
        <v>0</v>
      </c>
    </row>
    <row r="234" spans="4:38" x14ac:dyDescent="0.3">
      <c r="D234" s="1">
        <v>10</v>
      </c>
      <c r="E234" s="1">
        <v>4</v>
      </c>
      <c r="F234" s="1" t="s">
        <v>0</v>
      </c>
      <c r="G234" s="1">
        <v>19</v>
      </c>
      <c r="H234" s="1" t="s">
        <v>14</v>
      </c>
      <c r="I234" s="1">
        <v>2</v>
      </c>
      <c r="J234" s="1">
        <v>19023</v>
      </c>
      <c r="K234" s="1">
        <v>16923</v>
      </c>
      <c r="L234" s="1">
        <v>2100</v>
      </c>
      <c r="M234" s="1">
        <v>0</v>
      </c>
      <c r="N234" s="1">
        <v>0</v>
      </c>
      <c r="O234" s="1">
        <v>90</v>
      </c>
      <c r="P234" s="1">
        <v>0</v>
      </c>
      <c r="Q234" s="1">
        <v>0</v>
      </c>
      <c r="R234" s="1">
        <v>10</v>
      </c>
      <c r="S234" s="1">
        <v>0</v>
      </c>
      <c r="T234" s="1">
        <v>0</v>
      </c>
      <c r="U234" s="1">
        <v>10</v>
      </c>
      <c r="V234" s="1">
        <v>50</v>
      </c>
      <c r="W234" s="1">
        <v>90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50</v>
      </c>
      <c r="AE234" s="1">
        <v>0</v>
      </c>
      <c r="AF234" s="1">
        <v>0</v>
      </c>
      <c r="AG234" s="1">
        <v>1</v>
      </c>
      <c r="AH234" s="1">
        <v>1</v>
      </c>
      <c r="AI234" s="1">
        <v>0</v>
      </c>
      <c r="AJ234" s="1">
        <v>0</v>
      </c>
      <c r="AK234" s="1">
        <v>0</v>
      </c>
      <c r="AL234" s="1">
        <v>0</v>
      </c>
    </row>
    <row r="235" spans="4:38" x14ac:dyDescent="0.3">
      <c r="D235" s="1">
        <v>10</v>
      </c>
      <c r="E235" s="1">
        <v>8</v>
      </c>
      <c r="F235" s="1" t="s">
        <v>0</v>
      </c>
      <c r="G235" s="1">
        <v>19</v>
      </c>
      <c r="H235" s="1" t="s">
        <v>14</v>
      </c>
      <c r="I235" s="1">
        <v>0</v>
      </c>
      <c r="J235" s="1">
        <v>20339</v>
      </c>
      <c r="K235" s="1">
        <v>16139</v>
      </c>
      <c r="L235" s="1">
        <v>4200</v>
      </c>
      <c r="M235" s="1">
        <v>0</v>
      </c>
      <c r="N235" s="1">
        <v>0</v>
      </c>
      <c r="O235" s="1">
        <v>80</v>
      </c>
      <c r="P235" s="1">
        <v>0</v>
      </c>
      <c r="Q235" s="1">
        <v>0</v>
      </c>
      <c r="R235" s="1">
        <v>10</v>
      </c>
      <c r="S235" s="1">
        <v>0</v>
      </c>
      <c r="T235" s="1">
        <v>0</v>
      </c>
      <c r="U235" s="1">
        <v>11</v>
      </c>
      <c r="V235" s="1">
        <v>52.75</v>
      </c>
      <c r="W235" s="1">
        <v>88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52.75</v>
      </c>
      <c r="AE235" s="1">
        <v>0</v>
      </c>
      <c r="AF235" s="1">
        <v>0</v>
      </c>
      <c r="AG235" s="1">
        <v>1.4</v>
      </c>
      <c r="AH235" s="1">
        <v>1.4</v>
      </c>
      <c r="AI235" s="1">
        <v>0</v>
      </c>
      <c r="AJ235" s="1">
        <v>0</v>
      </c>
      <c r="AK235" s="1">
        <v>0</v>
      </c>
      <c r="AL235" s="1">
        <v>0</v>
      </c>
    </row>
    <row r="236" spans="4:38" x14ac:dyDescent="0.3">
      <c r="D236" s="1">
        <v>10</v>
      </c>
      <c r="E236" s="1">
        <v>8</v>
      </c>
      <c r="F236" s="1" t="s">
        <v>0</v>
      </c>
      <c r="G236" s="1">
        <v>19</v>
      </c>
      <c r="H236" s="1" t="s">
        <v>14</v>
      </c>
      <c r="I236" s="1">
        <v>1</v>
      </c>
      <c r="J236" s="1">
        <v>22864.999999999902</v>
      </c>
      <c r="K236" s="1">
        <v>14884.9999999999</v>
      </c>
      <c r="L236" s="1">
        <v>7980</v>
      </c>
      <c r="M236" s="1">
        <v>0</v>
      </c>
      <c r="N236" s="1">
        <v>0</v>
      </c>
      <c r="O236" s="1">
        <v>62</v>
      </c>
      <c r="P236" s="1">
        <v>0</v>
      </c>
      <c r="Q236" s="1">
        <v>0</v>
      </c>
      <c r="R236" s="1">
        <v>10</v>
      </c>
      <c r="S236" s="1">
        <v>0</v>
      </c>
      <c r="T236" s="1">
        <v>0</v>
      </c>
      <c r="U236" s="1">
        <v>11</v>
      </c>
      <c r="V236" s="1">
        <v>52.75</v>
      </c>
      <c r="W236" s="1">
        <v>88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52.75</v>
      </c>
      <c r="AE236" s="1">
        <v>0</v>
      </c>
      <c r="AF236" s="1">
        <v>0</v>
      </c>
      <c r="AG236" s="1">
        <v>2.4</v>
      </c>
      <c r="AH236" s="1">
        <v>2.4</v>
      </c>
      <c r="AI236" s="1">
        <v>0</v>
      </c>
      <c r="AJ236" s="1">
        <v>0</v>
      </c>
      <c r="AK236" s="1">
        <v>0</v>
      </c>
      <c r="AL236" s="1">
        <v>0</v>
      </c>
    </row>
    <row r="237" spans="4:38" x14ac:dyDescent="0.3">
      <c r="D237" s="1">
        <v>10</v>
      </c>
      <c r="E237" s="1">
        <v>8</v>
      </c>
      <c r="F237" s="1" t="s">
        <v>0</v>
      </c>
      <c r="G237" s="1">
        <v>19</v>
      </c>
      <c r="H237" s="1" t="s">
        <v>14</v>
      </c>
      <c r="I237" s="1">
        <v>2</v>
      </c>
      <c r="J237" s="1">
        <v>21750.999999999902</v>
      </c>
      <c r="K237" s="1">
        <v>19230.999999999902</v>
      </c>
      <c r="L237" s="1">
        <v>2520</v>
      </c>
      <c r="M237" s="1">
        <v>0</v>
      </c>
      <c r="N237" s="1">
        <v>0</v>
      </c>
      <c r="O237" s="1">
        <v>88</v>
      </c>
      <c r="P237" s="1">
        <v>0</v>
      </c>
      <c r="Q237" s="1">
        <v>0</v>
      </c>
      <c r="R237" s="1">
        <v>10</v>
      </c>
      <c r="S237" s="1">
        <v>0</v>
      </c>
      <c r="T237" s="1">
        <v>0</v>
      </c>
      <c r="U237" s="1">
        <v>11</v>
      </c>
      <c r="V237" s="1">
        <v>52.75</v>
      </c>
      <c r="W237" s="1">
        <v>88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52.75</v>
      </c>
      <c r="AE237" s="1">
        <v>0</v>
      </c>
      <c r="AF237" s="1">
        <v>0</v>
      </c>
      <c r="AG237" s="1">
        <v>1</v>
      </c>
      <c r="AH237" s="1">
        <v>1</v>
      </c>
      <c r="AI237" s="1">
        <v>0</v>
      </c>
      <c r="AJ237" s="1">
        <v>0</v>
      </c>
      <c r="AK237" s="1">
        <v>0</v>
      </c>
      <c r="AL237" s="1">
        <v>0</v>
      </c>
    </row>
    <row r="238" spans="4:38" x14ac:dyDescent="0.3">
      <c r="D238" s="1">
        <v>10</v>
      </c>
      <c r="E238" s="1">
        <v>4</v>
      </c>
      <c r="F238" s="1" t="s">
        <v>0</v>
      </c>
      <c r="G238" s="1">
        <v>20</v>
      </c>
      <c r="H238" s="1" t="s">
        <v>14</v>
      </c>
      <c r="I238" s="1">
        <v>0</v>
      </c>
      <c r="J238" s="1">
        <v>25037</v>
      </c>
      <c r="K238" s="1">
        <v>22097</v>
      </c>
      <c r="L238" s="1">
        <v>2940</v>
      </c>
      <c r="M238" s="1">
        <v>0</v>
      </c>
      <c r="N238" s="1">
        <v>0</v>
      </c>
      <c r="O238" s="1">
        <v>86</v>
      </c>
      <c r="P238" s="1">
        <v>0</v>
      </c>
      <c r="Q238" s="1">
        <v>0</v>
      </c>
      <c r="R238" s="1">
        <v>10</v>
      </c>
      <c r="S238" s="1">
        <v>0</v>
      </c>
      <c r="T238" s="1">
        <v>0</v>
      </c>
      <c r="U238" s="1">
        <v>12</v>
      </c>
      <c r="V238" s="1">
        <v>52</v>
      </c>
      <c r="W238" s="1">
        <v>90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52</v>
      </c>
      <c r="AE238" s="1">
        <v>0</v>
      </c>
      <c r="AF238" s="1">
        <v>0</v>
      </c>
      <c r="AG238" s="1">
        <v>1.2</v>
      </c>
      <c r="AH238" s="1">
        <v>1.2</v>
      </c>
      <c r="AI238" s="1">
        <v>0</v>
      </c>
      <c r="AJ238" s="1">
        <v>0</v>
      </c>
      <c r="AK238" s="1">
        <v>0</v>
      </c>
      <c r="AL238" s="1">
        <v>0</v>
      </c>
    </row>
    <row r="239" spans="4:38" x14ac:dyDescent="0.3">
      <c r="D239" s="1">
        <v>10</v>
      </c>
      <c r="E239" s="1">
        <v>4</v>
      </c>
      <c r="F239" s="1" t="s">
        <v>0</v>
      </c>
      <c r="G239" s="1">
        <v>20</v>
      </c>
      <c r="H239" s="1" t="s">
        <v>14</v>
      </c>
      <c r="I239" s="1">
        <v>1</v>
      </c>
      <c r="J239" s="1">
        <v>29027.999999999702</v>
      </c>
      <c r="K239" s="1">
        <v>20417.999999999702</v>
      </c>
      <c r="L239" s="1">
        <v>8610</v>
      </c>
      <c r="M239" s="1">
        <v>0</v>
      </c>
      <c r="N239" s="1">
        <v>0</v>
      </c>
      <c r="O239" s="1">
        <v>59</v>
      </c>
      <c r="P239" s="1">
        <v>0</v>
      </c>
      <c r="Q239" s="1">
        <v>0</v>
      </c>
      <c r="R239" s="1">
        <v>10</v>
      </c>
      <c r="S239" s="1">
        <v>0</v>
      </c>
      <c r="T239" s="1">
        <v>0</v>
      </c>
      <c r="U239" s="1">
        <v>12</v>
      </c>
      <c r="V239" s="1">
        <v>52</v>
      </c>
      <c r="W239" s="1">
        <v>90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52</v>
      </c>
      <c r="AE239" s="1">
        <v>0</v>
      </c>
      <c r="AF239" s="1">
        <v>0</v>
      </c>
      <c r="AG239" s="1">
        <v>1.8</v>
      </c>
      <c r="AH239" s="1">
        <v>1.8</v>
      </c>
      <c r="AI239" s="1">
        <v>0</v>
      </c>
      <c r="AJ239" s="1">
        <v>0</v>
      </c>
      <c r="AK239" s="1">
        <v>0</v>
      </c>
      <c r="AL239" s="1">
        <v>0</v>
      </c>
    </row>
    <row r="240" spans="4:38" x14ac:dyDescent="0.3">
      <c r="D240" s="1">
        <v>10</v>
      </c>
      <c r="E240" s="1">
        <v>4</v>
      </c>
      <c r="F240" s="1" t="s">
        <v>0</v>
      </c>
      <c r="G240" s="1">
        <v>20</v>
      </c>
      <c r="H240" s="1" t="s">
        <v>14</v>
      </c>
      <c r="I240" s="1">
        <v>2</v>
      </c>
      <c r="J240" s="1">
        <v>36793.986581677404</v>
      </c>
      <c r="K240" s="1">
        <v>34693.986582527199</v>
      </c>
      <c r="L240" s="1">
        <v>2099.9931099738401</v>
      </c>
      <c r="M240" s="1">
        <v>0</v>
      </c>
      <c r="N240" s="1">
        <v>0</v>
      </c>
      <c r="O240" s="1">
        <v>90</v>
      </c>
      <c r="P240" s="1">
        <v>0</v>
      </c>
      <c r="Q240" s="1">
        <v>0</v>
      </c>
      <c r="R240" s="1">
        <v>10</v>
      </c>
      <c r="S240" s="1">
        <v>0</v>
      </c>
      <c r="T240" s="1">
        <v>0</v>
      </c>
      <c r="U240" s="1">
        <v>12</v>
      </c>
      <c r="V240" s="1">
        <v>52</v>
      </c>
      <c r="W240" s="1">
        <v>90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52</v>
      </c>
      <c r="AE240" s="1">
        <v>0</v>
      </c>
      <c r="AF240" s="1">
        <v>0</v>
      </c>
      <c r="AG240" s="1">
        <v>1</v>
      </c>
      <c r="AH240" s="1">
        <v>1</v>
      </c>
      <c r="AI240" s="1">
        <v>0</v>
      </c>
      <c r="AJ240" s="1">
        <v>0</v>
      </c>
      <c r="AK240" s="1">
        <v>0</v>
      </c>
      <c r="AL240" s="1">
        <v>0</v>
      </c>
    </row>
    <row r="241" spans="4:38" x14ac:dyDescent="0.3">
      <c r="D241" s="1">
        <v>10</v>
      </c>
      <c r="E241" s="1">
        <v>8</v>
      </c>
      <c r="F241" s="1" t="s">
        <v>0</v>
      </c>
      <c r="G241" s="1">
        <v>20</v>
      </c>
      <c r="H241" s="1" t="s">
        <v>14</v>
      </c>
      <c r="I241" s="1">
        <v>0</v>
      </c>
      <c r="J241" s="1">
        <v>27137</v>
      </c>
      <c r="K241" s="1">
        <v>22097</v>
      </c>
      <c r="L241" s="1">
        <v>5040</v>
      </c>
      <c r="M241" s="1">
        <v>0</v>
      </c>
      <c r="N241" s="1">
        <v>0</v>
      </c>
      <c r="O241" s="1">
        <v>76</v>
      </c>
      <c r="P241" s="1">
        <v>0</v>
      </c>
      <c r="Q241" s="1">
        <v>0</v>
      </c>
      <c r="R241" s="1">
        <v>10</v>
      </c>
      <c r="S241" s="1">
        <v>0</v>
      </c>
      <c r="T241" s="1">
        <v>0</v>
      </c>
      <c r="U241" s="1">
        <v>9</v>
      </c>
      <c r="V241" s="1">
        <v>53.13</v>
      </c>
      <c r="W241" s="1">
        <v>87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53.125</v>
      </c>
      <c r="AE241" s="1">
        <v>0</v>
      </c>
      <c r="AF241" s="1">
        <v>0</v>
      </c>
      <c r="AG241" s="1">
        <v>1.8</v>
      </c>
      <c r="AH241" s="1">
        <v>1.8</v>
      </c>
      <c r="AI241" s="1">
        <v>0</v>
      </c>
      <c r="AJ241" s="1">
        <v>0</v>
      </c>
      <c r="AK241" s="1">
        <v>0</v>
      </c>
      <c r="AL241" s="1">
        <v>0</v>
      </c>
    </row>
    <row r="242" spans="4:38" x14ac:dyDescent="0.3">
      <c r="D242" s="1">
        <v>10</v>
      </c>
      <c r="E242" s="1">
        <v>8</v>
      </c>
      <c r="F242" s="1" t="s">
        <v>0</v>
      </c>
      <c r="G242" s="1">
        <v>20</v>
      </c>
      <c r="H242" s="1" t="s">
        <v>14</v>
      </c>
      <c r="I242" s="1">
        <v>1</v>
      </c>
      <c r="J242" s="1">
        <v>28817.999999999902</v>
      </c>
      <c r="K242" s="1">
        <v>20417.999999999902</v>
      </c>
      <c r="L242" s="1">
        <v>8400</v>
      </c>
      <c r="M242" s="1">
        <v>0</v>
      </c>
      <c r="N242" s="1">
        <v>0</v>
      </c>
      <c r="O242" s="1">
        <v>60</v>
      </c>
      <c r="P242" s="1">
        <v>0</v>
      </c>
      <c r="Q242" s="1">
        <v>0</v>
      </c>
      <c r="R242" s="1">
        <v>10</v>
      </c>
      <c r="S242" s="1">
        <v>0</v>
      </c>
      <c r="T242" s="1">
        <v>0</v>
      </c>
      <c r="U242" s="1">
        <v>9</v>
      </c>
      <c r="V242" s="1">
        <v>53.13</v>
      </c>
      <c r="W242" s="1">
        <v>87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53.125</v>
      </c>
      <c r="AE242" s="1">
        <v>0</v>
      </c>
      <c r="AF242" s="1">
        <v>0</v>
      </c>
      <c r="AG242" s="1">
        <v>2.7</v>
      </c>
      <c r="AH242" s="1">
        <v>2.7</v>
      </c>
      <c r="AI242" s="1">
        <v>0</v>
      </c>
      <c r="AJ242" s="1">
        <v>0</v>
      </c>
      <c r="AK242" s="1">
        <v>0</v>
      </c>
      <c r="AL242" s="1">
        <v>0</v>
      </c>
    </row>
    <row r="243" spans="4:38" x14ac:dyDescent="0.3">
      <c r="D243" s="1">
        <v>10</v>
      </c>
      <c r="E243" s="1">
        <v>8</v>
      </c>
      <c r="F243" s="1" t="s">
        <v>0</v>
      </c>
      <c r="G243" s="1">
        <v>20</v>
      </c>
      <c r="H243" s="1" t="s">
        <v>14</v>
      </c>
      <c r="I243" s="1">
        <v>2</v>
      </c>
      <c r="J243" s="1">
        <v>34904.999999999804</v>
      </c>
      <c r="K243" s="1">
        <v>31544.9999999998</v>
      </c>
      <c r="L243" s="1">
        <v>3360</v>
      </c>
      <c r="M243" s="1">
        <v>0</v>
      </c>
      <c r="N243" s="1">
        <v>0</v>
      </c>
      <c r="O243" s="1">
        <v>84</v>
      </c>
      <c r="P243" s="1">
        <v>0</v>
      </c>
      <c r="Q243" s="1">
        <v>0</v>
      </c>
      <c r="R243" s="1">
        <v>10</v>
      </c>
      <c r="S243" s="1">
        <v>0</v>
      </c>
      <c r="T243" s="1">
        <v>0</v>
      </c>
      <c r="U243" s="1">
        <v>9</v>
      </c>
      <c r="V243" s="1">
        <v>53.13</v>
      </c>
      <c r="W243" s="1">
        <v>87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53.125</v>
      </c>
      <c r="AE243" s="1">
        <v>0</v>
      </c>
      <c r="AF243" s="1">
        <v>0</v>
      </c>
      <c r="AG243" s="1">
        <v>1.2</v>
      </c>
      <c r="AH243" s="1">
        <v>1.2</v>
      </c>
      <c r="AI243" s="1">
        <v>0</v>
      </c>
      <c r="AJ243" s="1">
        <v>0</v>
      </c>
      <c r="AK243" s="1">
        <v>0</v>
      </c>
      <c r="AL243" s="1">
        <v>0</v>
      </c>
    </row>
    <row r="244" spans="4:38" x14ac:dyDescent="0.3">
      <c r="D244" s="1">
        <v>10</v>
      </c>
      <c r="E244" s="1">
        <v>4</v>
      </c>
      <c r="F244" s="1" t="s">
        <v>2</v>
      </c>
      <c r="G244" s="1">
        <v>1</v>
      </c>
      <c r="H244" s="1" t="s">
        <v>14</v>
      </c>
      <c r="I244" s="1">
        <v>0</v>
      </c>
      <c r="J244" s="1">
        <v>75575</v>
      </c>
      <c r="K244" s="1">
        <v>45965</v>
      </c>
      <c r="L244" s="1">
        <v>0</v>
      </c>
      <c r="M244" s="1">
        <v>29610</v>
      </c>
      <c r="N244" s="1">
        <v>0</v>
      </c>
      <c r="O244" s="1">
        <v>0</v>
      </c>
      <c r="P244" s="1">
        <v>82.5</v>
      </c>
      <c r="Q244" s="1">
        <v>0</v>
      </c>
      <c r="R244" s="1">
        <v>0</v>
      </c>
      <c r="S244" s="1">
        <v>10</v>
      </c>
      <c r="T244" s="1">
        <v>0</v>
      </c>
      <c r="U244" s="1">
        <v>0</v>
      </c>
      <c r="V244" s="1">
        <v>0</v>
      </c>
      <c r="W244" s="1">
        <v>0</v>
      </c>
      <c r="X244" s="1">
        <v>15</v>
      </c>
      <c r="Y244" s="1">
        <v>52.75</v>
      </c>
      <c r="Z244" s="1">
        <v>90</v>
      </c>
      <c r="AA244" s="1">
        <v>0</v>
      </c>
      <c r="AB244" s="1">
        <v>0</v>
      </c>
      <c r="AC244" s="1">
        <v>0</v>
      </c>
      <c r="AD244" s="1">
        <v>0</v>
      </c>
      <c r="AE244" s="1">
        <v>52.75</v>
      </c>
      <c r="AF244" s="1">
        <v>0</v>
      </c>
      <c r="AG244" s="1">
        <v>1.35</v>
      </c>
      <c r="AH244" s="1">
        <v>0</v>
      </c>
      <c r="AI244" s="1">
        <v>1.35</v>
      </c>
      <c r="AJ244" s="1">
        <v>0</v>
      </c>
      <c r="AK244" s="1">
        <v>1.4</v>
      </c>
      <c r="AL244" s="1">
        <v>1.3</v>
      </c>
    </row>
    <row r="245" spans="4:38" x14ac:dyDescent="0.3">
      <c r="D245" s="1">
        <v>10</v>
      </c>
      <c r="E245" s="1">
        <v>4</v>
      </c>
      <c r="F245" s="1" t="s">
        <v>2</v>
      </c>
      <c r="G245" s="1">
        <v>1</v>
      </c>
      <c r="H245" s="1" t="s">
        <v>14</v>
      </c>
      <c r="I245" s="1">
        <v>1</v>
      </c>
      <c r="J245" s="1">
        <v>118116</v>
      </c>
      <c r="K245" s="1">
        <v>34836</v>
      </c>
      <c r="L245" s="1">
        <v>0</v>
      </c>
      <c r="M245" s="1">
        <v>83280</v>
      </c>
      <c r="N245" s="1">
        <v>0</v>
      </c>
      <c r="O245" s="1">
        <v>0</v>
      </c>
      <c r="P245" s="1">
        <v>49</v>
      </c>
      <c r="Q245" s="1">
        <v>0</v>
      </c>
      <c r="R245" s="1">
        <v>0</v>
      </c>
      <c r="S245" s="1">
        <v>10</v>
      </c>
      <c r="T245" s="1">
        <v>0</v>
      </c>
      <c r="U245" s="1">
        <v>0</v>
      </c>
      <c r="V245" s="1">
        <v>0</v>
      </c>
      <c r="W245" s="1">
        <v>0</v>
      </c>
      <c r="X245" s="1">
        <v>15</v>
      </c>
      <c r="Y245" s="1">
        <v>52.75</v>
      </c>
      <c r="Z245" s="1">
        <v>90</v>
      </c>
      <c r="AA245" s="1">
        <v>0</v>
      </c>
      <c r="AB245" s="1">
        <v>0</v>
      </c>
      <c r="AC245" s="1">
        <v>0</v>
      </c>
      <c r="AD245" s="1">
        <v>0</v>
      </c>
      <c r="AE245" s="1">
        <v>52.75</v>
      </c>
      <c r="AF245" s="1">
        <v>0</v>
      </c>
      <c r="AG245" s="1">
        <v>1.8</v>
      </c>
      <c r="AH245" s="1">
        <v>0</v>
      </c>
      <c r="AI245" s="1">
        <v>1.8</v>
      </c>
      <c r="AJ245" s="1">
        <v>0</v>
      </c>
      <c r="AK245" s="1">
        <v>1.9</v>
      </c>
      <c r="AL245" s="1">
        <v>1.7</v>
      </c>
    </row>
    <row r="246" spans="4:38" x14ac:dyDescent="0.3">
      <c r="D246" s="1">
        <v>10</v>
      </c>
      <c r="E246" s="1">
        <v>4</v>
      </c>
      <c r="F246" s="1" t="s">
        <v>2</v>
      </c>
      <c r="G246" s="1">
        <v>1</v>
      </c>
      <c r="H246" s="1" t="s">
        <v>14</v>
      </c>
      <c r="I246" s="1">
        <v>3</v>
      </c>
      <c r="J246" s="1">
        <v>81868.999999999607</v>
      </c>
      <c r="K246" s="1">
        <v>61108.9999999996</v>
      </c>
      <c r="L246" s="1">
        <v>0</v>
      </c>
      <c r="M246" s="1">
        <v>20760</v>
      </c>
      <c r="N246" s="1">
        <v>0</v>
      </c>
      <c r="O246" s="1">
        <v>0</v>
      </c>
      <c r="P246" s="1">
        <v>87.5</v>
      </c>
      <c r="Q246" s="1">
        <v>0</v>
      </c>
      <c r="R246" s="1">
        <v>0</v>
      </c>
      <c r="S246" s="1">
        <v>10</v>
      </c>
      <c r="T246" s="1">
        <v>0</v>
      </c>
      <c r="U246" s="1">
        <v>0</v>
      </c>
      <c r="V246" s="1">
        <v>0</v>
      </c>
      <c r="W246" s="1">
        <v>0</v>
      </c>
      <c r="X246" s="1">
        <v>15</v>
      </c>
      <c r="Y246" s="1">
        <v>52.75</v>
      </c>
      <c r="Z246" s="1">
        <v>90</v>
      </c>
      <c r="AA246" s="1">
        <v>0</v>
      </c>
      <c r="AB246" s="1">
        <v>0</v>
      </c>
      <c r="AC246" s="1">
        <v>0</v>
      </c>
      <c r="AD246" s="1">
        <v>0</v>
      </c>
      <c r="AE246" s="1">
        <v>52.75</v>
      </c>
      <c r="AF246" s="1">
        <v>0</v>
      </c>
      <c r="AG246" s="1">
        <v>1.1499999999999999</v>
      </c>
      <c r="AH246" s="1">
        <v>0</v>
      </c>
      <c r="AI246" s="1">
        <v>1.1499999999999999</v>
      </c>
      <c r="AJ246" s="1">
        <v>0</v>
      </c>
      <c r="AK246" s="1">
        <v>1.2</v>
      </c>
      <c r="AL246" s="1">
        <v>1.1000000000000001</v>
      </c>
    </row>
    <row r="247" spans="4:38" x14ac:dyDescent="0.3">
      <c r="D247" s="1">
        <v>10</v>
      </c>
      <c r="E247" s="1">
        <v>8</v>
      </c>
      <c r="F247" s="1" t="s">
        <v>2</v>
      </c>
      <c r="G247" s="1">
        <v>1</v>
      </c>
      <c r="H247" s="1" t="s">
        <v>14</v>
      </c>
      <c r="I247" s="1">
        <v>0</v>
      </c>
      <c r="J247" s="1">
        <v>74918</v>
      </c>
      <c r="K247" s="1">
        <v>31088</v>
      </c>
      <c r="L247" s="1">
        <v>0</v>
      </c>
      <c r="M247" s="1">
        <v>43830</v>
      </c>
      <c r="N247" s="1">
        <v>0</v>
      </c>
      <c r="O247" s="1">
        <v>0</v>
      </c>
      <c r="P247" s="1">
        <v>73</v>
      </c>
      <c r="Q247" s="1">
        <v>0</v>
      </c>
      <c r="R247" s="1">
        <v>0</v>
      </c>
      <c r="S247" s="1">
        <v>10</v>
      </c>
      <c r="T247" s="1">
        <v>0</v>
      </c>
      <c r="U247" s="1">
        <v>0</v>
      </c>
      <c r="V247" s="1">
        <v>0</v>
      </c>
      <c r="W247" s="1">
        <v>0</v>
      </c>
      <c r="X247" s="1">
        <v>11</v>
      </c>
      <c r="Y247" s="1">
        <v>55.5</v>
      </c>
      <c r="Z247" s="1">
        <v>88</v>
      </c>
      <c r="AA247" s="1">
        <v>0</v>
      </c>
      <c r="AB247" s="1">
        <v>0</v>
      </c>
      <c r="AC247" s="1">
        <v>0</v>
      </c>
      <c r="AD247" s="1">
        <v>0</v>
      </c>
      <c r="AE247" s="1">
        <v>55.5</v>
      </c>
      <c r="AF247" s="1">
        <v>0</v>
      </c>
      <c r="AG247" s="1">
        <v>1.85</v>
      </c>
      <c r="AH247" s="1">
        <v>0</v>
      </c>
      <c r="AI247" s="1">
        <v>1.85</v>
      </c>
      <c r="AJ247" s="1">
        <v>0</v>
      </c>
      <c r="AK247" s="1">
        <v>2</v>
      </c>
      <c r="AL247" s="1">
        <v>1.7</v>
      </c>
    </row>
    <row r="248" spans="4:38" x14ac:dyDescent="0.3">
      <c r="D248" s="1">
        <v>10</v>
      </c>
      <c r="E248" s="1">
        <v>8</v>
      </c>
      <c r="F248" s="1" t="s">
        <v>2</v>
      </c>
      <c r="G248" s="1">
        <v>1</v>
      </c>
      <c r="H248" s="1" t="s">
        <v>14</v>
      </c>
      <c r="I248" s="1">
        <v>1</v>
      </c>
      <c r="J248" s="1">
        <v>89333</v>
      </c>
      <c r="K248" s="1">
        <v>30173</v>
      </c>
      <c r="L248" s="1">
        <v>0</v>
      </c>
      <c r="M248" s="1">
        <v>59160</v>
      </c>
      <c r="N248" s="1">
        <v>0</v>
      </c>
      <c r="O248" s="1">
        <v>0</v>
      </c>
      <c r="P248" s="1">
        <v>63</v>
      </c>
      <c r="Q248" s="1">
        <v>0</v>
      </c>
      <c r="R248" s="1">
        <v>0</v>
      </c>
      <c r="S248" s="1">
        <v>10</v>
      </c>
      <c r="T248" s="1">
        <v>0</v>
      </c>
      <c r="U248" s="1">
        <v>0</v>
      </c>
      <c r="V248" s="1">
        <v>0</v>
      </c>
      <c r="W248" s="1">
        <v>0</v>
      </c>
      <c r="X248" s="1">
        <v>11</v>
      </c>
      <c r="Y248" s="1">
        <v>55.5</v>
      </c>
      <c r="Z248" s="1">
        <v>88</v>
      </c>
      <c r="AA248" s="1">
        <v>0</v>
      </c>
      <c r="AB248" s="1">
        <v>0</v>
      </c>
      <c r="AC248" s="1">
        <v>0</v>
      </c>
      <c r="AD248" s="1">
        <v>0</v>
      </c>
      <c r="AE248" s="1">
        <v>55.5</v>
      </c>
      <c r="AF248" s="1">
        <v>0</v>
      </c>
      <c r="AG248" s="1">
        <v>2.2999999999999998</v>
      </c>
      <c r="AH248" s="1">
        <v>0</v>
      </c>
      <c r="AI248" s="1">
        <v>2.2999999999999998</v>
      </c>
      <c r="AJ248" s="1">
        <v>0</v>
      </c>
      <c r="AK248" s="1">
        <v>2.7</v>
      </c>
      <c r="AL248" s="1">
        <v>1.9</v>
      </c>
    </row>
    <row r="249" spans="4:38" x14ac:dyDescent="0.3">
      <c r="D249" s="1">
        <v>10</v>
      </c>
      <c r="E249" s="1">
        <v>8</v>
      </c>
      <c r="F249" s="1" t="s">
        <v>2</v>
      </c>
      <c r="G249" s="1">
        <v>1</v>
      </c>
      <c r="H249" s="1" t="s">
        <v>14</v>
      </c>
      <c r="I249" s="1">
        <v>3</v>
      </c>
      <c r="J249" s="1">
        <v>93433.999999999403</v>
      </c>
      <c r="K249" s="1">
        <v>61543.999999999403</v>
      </c>
      <c r="L249" s="1">
        <v>0</v>
      </c>
      <c r="M249" s="1">
        <v>31890</v>
      </c>
      <c r="N249" s="1">
        <v>0</v>
      </c>
      <c r="O249" s="1">
        <v>0</v>
      </c>
      <c r="P249" s="1">
        <v>80.5</v>
      </c>
      <c r="Q249" s="1">
        <v>0</v>
      </c>
      <c r="R249" s="1">
        <v>0</v>
      </c>
      <c r="S249" s="1">
        <v>10</v>
      </c>
      <c r="T249" s="1">
        <v>0</v>
      </c>
      <c r="U249" s="1">
        <v>0</v>
      </c>
      <c r="V249" s="1">
        <v>0</v>
      </c>
      <c r="W249" s="1">
        <v>0</v>
      </c>
      <c r="X249" s="1">
        <v>11</v>
      </c>
      <c r="Y249" s="1">
        <v>55.5</v>
      </c>
      <c r="Z249" s="1">
        <v>88</v>
      </c>
      <c r="AA249" s="1">
        <v>0</v>
      </c>
      <c r="AB249" s="1">
        <v>0</v>
      </c>
      <c r="AC249" s="1">
        <v>0</v>
      </c>
      <c r="AD249" s="1">
        <v>0</v>
      </c>
      <c r="AE249" s="1">
        <v>55.5</v>
      </c>
      <c r="AF249" s="1">
        <v>0</v>
      </c>
      <c r="AG249" s="1">
        <v>1.45</v>
      </c>
      <c r="AH249" s="1">
        <v>0</v>
      </c>
      <c r="AI249" s="1">
        <v>1.45</v>
      </c>
      <c r="AJ249" s="1">
        <v>0</v>
      </c>
      <c r="AK249" s="1">
        <v>1.5</v>
      </c>
      <c r="AL249" s="1">
        <v>1.4</v>
      </c>
    </row>
    <row r="250" spans="4:38" x14ac:dyDescent="0.3">
      <c r="D250" s="1">
        <v>10</v>
      </c>
      <c r="E250" s="1">
        <v>4</v>
      </c>
      <c r="F250" s="1" t="s">
        <v>2</v>
      </c>
      <c r="G250" s="1">
        <v>2</v>
      </c>
      <c r="H250" s="1" t="s">
        <v>14</v>
      </c>
      <c r="I250" s="1">
        <v>0</v>
      </c>
      <c r="J250" s="1">
        <v>56606.999632416002</v>
      </c>
      <c r="K250" s="1">
        <v>32246.9996825651</v>
      </c>
      <c r="L250" s="1">
        <v>0</v>
      </c>
      <c r="M250" s="1">
        <v>24359.9999498508</v>
      </c>
      <c r="N250" s="1">
        <v>0</v>
      </c>
      <c r="O250" s="1">
        <v>0</v>
      </c>
      <c r="P250" s="1">
        <v>70</v>
      </c>
      <c r="Q250" s="1">
        <v>0</v>
      </c>
      <c r="R250" s="1">
        <v>0</v>
      </c>
      <c r="S250" s="1">
        <v>10</v>
      </c>
      <c r="T250" s="1">
        <v>0</v>
      </c>
      <c r="U250" s="1">
        <v>0</v>
      </c>
      <c r="V250" s="1">
        <v>0</v>
      </c>
      <c r="W250" s="1">
        <v>0</v>
      </c>
      <c r="X250" s="1">
        <v>10</v>
      </c>
      <c r="Y250" s="1">
        <v>49.75</v>
      </c>
      <c r="Z250" s="1">
        <v>86</v>
      </c>
      <c r="AA250" s="1">
        <v>0</v>
      </c>
      <c r="AB250" s="1">
        <v>0</v>
      </c>
      <c r="AC250" s="1">
        <v>0</v>
      </c>
      <c r="AD250" s="1">
        <v>0</v>
      </c>
      <c r="AE250" s="1">
        <v>49.75</v>
      </c>
      <c r="AF250" s="1">
        <v>0</v>
      </c>
      <c r="AG250" s="1">
        <v>1.75</v>
      </c>
      <c r="AH250" s="1">
        <v>0</v>
      </c>
      <c r="AI250" s="1">
        <v>1.75</v>
      </c>
      <c r="AJ250" s="1">
        <v>0</v>
      </c>
      <c r="AK250" s="1">
        <v>1.8</v>
      </c>
      <c r="AL250" s="1">
        <v>1.7</v>
      </c>
    </row>
    <row r="251" spans="4:38" x14ac:dyDescent="0.3">
      <c r="D251" s="1">
        <v>10</v>
      </c>
      <c r="E251" s="1">
        <v>4</v>
      </c>
      <c r="F251" s="1" t="s">
        <v>2</v>
      </c>
      <c r="G251" s="1">
        <v>2</v>
      </c>
      <c r="H251" s="1" t="s">
        <v>14</v>
      </c>
      <c r="I251" s="1">
        <v>1</v>
      </c>
      <c r="J251" s="1">
        <v>56607</v>
      </c>
      <c r="K251" s="1">
        <v>32247</v>
      </c>
      <c r="L251" s="1">
        <v>0</v>
      </c>
      <c r="M251" s="1">
        <v>24360</v>
      </c>
      <c r="N251" s="1">
        <v>0</v>
      </c>
      <c r="O251" s="1">
        <v>0</v>
      </c>
      <c r="P251" s="1">
        <v>70</v>
      </c>
      <c r="Q251" s="1">
        <v>0</v>
      </c>
      <c r="R251" s="1">
        <v>0</v>
      </c>
      <c r="S251" s="1">
        <v>10</v>
      </c>
      <c r="T251" s="1">
        <v>0</v>
      </c>
      <c r="U251" s="1">
        <v>0</v>
      </c>
      <c r="V251" s="1">
        <v>0</v>
      </c>
      <c r="W251" s="1">
        <v>0</v>
      </c>
      <c r="X251" s="1">
        <v>10</v>
      </c>
      <c r="Y251" s="1">
        <v>49.75</v>
      </c>
      <c r="Z251" s="1">
        <v>86</v>
      </c>
      <c r="AA251" s="1">
        <v>0</v>
      </c>
      <c r="AB251" s="1">
        <v>0</v>
      </c>
      <c r="AC251" s="1">
        <v>0</v>
      </c>
      <c r="AD251" s="1">
        <v>0</v>
      </c>
      <c r="AE251" s="1">
        <v>49.75</v>
      </c>
      <c r="AF251" s="1">
        <v>0</v>
      </c>
      <c r="AG251" s="1">
        <v>1.75</v>
      </c>
      <c r="AH251" s="1">
        <v>0</v>
      </c>
      <c r="AI251" s="1">
        <v>1.75</v>
      </c>
      <c r="AJ251" s="1">
        <v>0</v>
      </c>
      <c r="AK251" s="1">
        <v>1.8</v>
      </c>
      <c r="AL251" s="1">
        <v>1.7</v>
      </c>
    </row>
    <row r="252" spans="4:38" x14ac:dyDescent="0.3">
      <c r="D252" s="1">
        <v>10</v>
      </c>
      <c r="E252" s="1">
        <v>4</v>
      </c>
      <c r="F252" s="1" t="s">
        <v>2</v>
      </c>
      <c r="G252" s="1">
        <v>2</v>
      </c>
      <c r="H252" s="1" t="s">
        <v>14</v>
      </c>
      <c r="I252" s="1">
        <v>3</v>
      </c>
      <c r="J252" s="1">
        <v>61623.999999999498</v>
      </c>
      <c r="K252" s="1">
        <v>43683.999999999498</v>
      </c>
      <c r="L252" s="1">
        <v>0</v>
      </c>
      <c r="M252" s="1">
        <v>17940</v>
      </c>
      <c r="N252" s="1">
        <v>0</v>
      </c>
      <c r="O252" s="1">
        <v>0</v>
      </c>
      <c r="P252" s="1">
        <v>78</v>
      </c>
      <c r="Q252" s="1">
        <v>0</v>
      </c>
      <c r="R252" s="1">
        <v>0</v>
      </c>
      <c r="S252" s="1">
        <v>10</v>
      </c>
      <c r="T252" s="1">
        <v>0</v>
      </c>
      <c r="U252" s="1">
        <v>0</v>
      </c>
      <c r="V252" s="1">
        <v>0</v>
      </c>
      <c r="W252" s="1">
        <v>0</v>
      </c>
      <c r="X252" s="1">
        <v>10</v>
      </c>
      <c r="Y252" s="1">
        <v>49.75</v>
      </c>
      <c r="Z252" s="1">
        <v>86</v>
      </c>
      <c r="AA252" s="1">
        <v>0</v>
      </c>
      <c r="AB252" s="1">
        <v>0</v>
      </c>
      <c r="AC252" s="1">
        <v>0</v>
      </c>
      <c r="AD252" s="1">
        <v>0</v>
      </c>
      <c r="AE252" s="1">
        <v>49.75</v>
      </c>
      <c r="AF252" s="1">
        <v>0</v>
      </c>
      <c r="AG252" s="1">
        <v>1.45</v>
      </c>
      <c r="AH252" s="1">
        <v>0</v>
      </c>
      <c r="AI252" s="1">
        <v>1.45</v>
      </c>
      <c r="AJ252" s="1">
        <v>0</v>
      </c>
      <c r="AK252" s="1">
        <v>1.4</v>
      </c>
      <c r="AL252" s="1">
        <v>1.5</v>
      </c>
    </row>
    <row r="253" spans="4:38" x14ac:dyDescent="0.3">
      <c r="D253" s="1">
        <v>10</v>
      </c>
      <c r="E253" s="1">
        <v>8</v>
      </c>
      <c r="F253" s="1" t="s">
        <v>2</v>
      </c>
      <c r="G253" s="1">
        <v>2</v>
      </c>
      <c r="H253" s="1" t="s">
        <v>14</v>
      </c>
      <c r="I253" s="1">
        <v>0</v>
      </c>
      <c r="J253" s="1">
        <v>49034</v>
      </c>
      <c r="K253" s="1">
        <v>28454</v>
      </c>
      <c r="L253" s="1">
        <v>0</v>
      </c>
      <c r="M253" s="1">
        <v>20580</v>
      </c>
      <c r="N253" s="1">
        <v>0</v>
      </c>
      <c r="O253" s="1">
        <v>0</v>
      </c>
      <c r="P253" s="1">
        <v>74.5</v>
      </c>
      <c r="Q253" s="1">
        <v>0</v>
      </c>
      <c r="R253" s="1">
        <v>0</v>
      </c>
      <c r="S253" s="1">
        <v>10</v>
      </c>
      <c r="T253" s="1">
        <v>0</v>
      </c>
      <c r="U253" s="1">
        <v>0</v>
      </c>
      <c r="V253" s="1">
        <v>0</v>
      </c>
      <c r="W253" s="1">
        <v>0</v>
      </c>
      <c r="X253" s="1">
        <v>10</v>
      </c>
      <c r="Y253" s="1">
        <v>55</v>
      </c>
      <c r="Z253" s="1">
        <v>85</v>
      </c>
      <c r="AA253" s="1">
        <v>0</v>
      </c>
      <c r="AB253" s="1">
        <v>0</v>
      </c>
      <c r="AC253" s="1">
        <v>0</v>
      </c>
      <c r="AD253" s="1">
        <v>0</v>
      </c>
      <c r="AE253" s="1">
        <v>55</v>
      </c>
      <c r="AF253" s="1">
        <v>0</v>
      </c>
      <c r="AG253" s="1">
        <v>1.8</v>
      </c>
      <c r="AH253" s="1">
        <v>0</v>
      </c>
      <c r="AI253" s="1">
        <v>1.8</v>
      </c>
      <c r="AJ253" s="1">
        <v>0</v>
      </c>
      <c r="AK253" s="1">
        <v>1.5</v>
      </c>
      <c r="AL253" s="1">
        <v>2.1</v>
      </c>
    </row>
    <row r="254" spans="4:38" x14ac:dyDescent="0.3">
      <c r="D254" s="1">
        <v>10</v>
      </c>
      <c r="E254" s="1">
        <v>8</v>
      </c>
      <c r="F254" s="1" t="s">
        <v>2</v>
      </c>
      <c r="G254" s="1">
        <v>2</v>
      </c>
      <c r="H254" s="1" t="s">
        <v>14</v>
      </c>
      <c r="I254" s="1">
        <v>1</v>
      </c>
      <c r="J254" s="1">
        <v>51203.9999999961</v>
      </c>
      <c r="K254" s="1">
        <v>26453.9999999961</v>
      </c>
      <c r="L254" s="1">
        <v>0</v>
      </c>
      <c r="M254" s="1">
        <v>24750</v>
      </c>
      <c r="N254" s="1">
        <v>0</v>
      </c>
      <c r="O254" s="1">
        <v>0</v>
      </c>
      <c r="P254" s="1">
        <v>70.5</v>
      </c>
      <c r="Q254" s="1">
        <v>0</v>
      </c>
      <c r="R254" s="1">
        <v>0</v>
      </c>
      <c r="S254" s="1">
        <v>10</v>
      </c>
      <c r="T254" s="1">
        <v>0</v>
      </c>
      <c r="U254" s="1">
        <v>0</v>
      </c>
      <c r="V254" s="1">
        <v>0</v>
      </c>
      <c r="W254" s="1">
        <v>0</v>
      </c>
      <c r="X254" s="1">
        <v>10</v>
      </c>
      <c r="Y254" s="1">
        <v>55</v>
      </c>
      <c r="Z254" s="1">
        <v>85</v>
      </c>
      <c r="AA254" s="1">
        <v>0</v>
      </c>
      <c r="AB254" s="1">
        <v>0</v>
      </c>
      <c r="AC254" s="1">
        <v>0</v>
      </c>
      <c r="AD254" s="1">
        <v>0</v>
      </c>
      <c r="AE254" s="1">
        <v>55</v>
      </c>
      <c r="AF254" s="1">
        <v>0</v>
      </c>
      <c r="AG254" s="1">
        <v>2.1</v>
      </c>
      <c r="AH254" s="1">
        <v>0</v>
      </c>
      <c r="AI254" s="1">
        <v>2.1</v>
      </c>
      <c r="AJ254" s="1">
        <v>0</v>
      </c>
      <c r="AK254" s="1">
        <v>1.7</v>
      </c>
      <c r="AL254" s="1">
        <v>2.5</v>
      </c>
    </row>
    <row r="255" spans="4:38" x14ac:dyDescent="0.3">
      <c r="D255" s="1">
        <v>10</v>
      </c>
      <c r="E255" s="1">
        <v>8</v>
      </c>
      <c r="F255" s="1" t="s">
        <v>2</v>
      </c>
      <c r="G255" s="1">
        <v>2</v>
      </c>
      <c r="H255" s="1" t="s">
        <v>14</v>
      </c>
      <c r="I255" s="1">
        <v>3</v>
      </c>
      <c r="J255" s="1">
        <v>59611.999999999702</v>
      </c>
      <c r="K255" s="1">
        <v>43501.999999999702</v>
      </c>
      <c r="L255" s="1">
        <v>0</v>
      </c>
      <c r="M255" s="1">
        <v>16110</v>
      </c>
      <c r="N255" s="1">
        <v>0</v>
      </c>
      <c r="O255" s="1">
        <v>0</v>
      </c>
      <c r="P255" s="1">
        <v>82</v>
      </c>
      <c r="Q255" s="1">
        <v>0</v>
      </c>
      <c r="R255" s="1">
        <v>0</v>
      </c>
      <c r="S255" s="1">
        <v>10</v>
      </c>
      <c r="T255" s="1">
        <v>0</v>
      </c>
      <c r="U255" s="1">
        <v>0</v>
      </c>
      <c r="V255" s="1">
        <v>0</v>
      </c>
      <c r="W255" s="1">
        <v>0</v>
      </c>
      <c r="X255" s="1">
        <v>10</v>
      </c>
      <c r="Y255" s="1">
        <v>55</v>
      </c>
      <c r="Z255" s="1">
        <v>85</v>
      </c>
      <c r="AA255" s="1">
        <v>0</v>
      </c>
      <c r="AB255" s="1">
        <v>0</v>
      </c>
      <c r="AC255" s="1">
        <v>0</v>
      </c>
      <c r="AD255" s="1">
        <v>0</v>
      </c>
      <c r="AE255" s="1">
        <v>55</v>
      </c>
      <c r="AF255" s="1">
        <v>0</v>
      </c>
      <c r="AG255" s="1">
        <v>1.2</v>
      </c>
      <c r="AH255" s="1">
        <v>0</v>
      </c>
      <c r="AI255" s="1">
        <v>1.2</v>
      </c>
      <c r="AJ255" s="1">
        <v>0</v>
      </c>
      <c r="AK255" s="1">
        <v>1.3</v>
      </c>
      <c r="AL255" s="1">
        <v>1.1000000000000001</v>
      </c>
    </row>
    <row r="256" spans="4:38" x14ac:dyDescent="0.3">
      <c r="D256" s="1">
        <v>10</v>
      </c>
      <c r="E256" s="1">
        <v>4</v>
      </c>
      <c r="F256" s="1" t="s">
        <v>2</v>
      </c>
      <c r="G256" s="1">
        <v>3</v>
      </c>
      <c r="H256" s="1" t="s">
        <v>14</v>
      </c>
      <c r="I256" s="1">
        <v>0</v>
      </c>
      <c r="J256" s="1">
        <v>56140.9921818906</v>
      </c>
      <c r="K256" s="1">
        <v>34870.9921818906</v>
      </c>
      <c r="L256" s="1">
        <v>0</v>
      </c>
      <c r="M256" s="1">
        <v>21270</v>
      </c>
      <c r="N256" s="1">
        <v>0</v>
      </c>
      <c r="O256" s="1">
        <v>0</v>
      </c>
      <c r="P256" s="1">
        <v>67.5</v>
      </c>
      <c r="Q256" s="1">
        <v>0</v>
      </c>
      <c r="R256" s="1">
        <v>0</v>
      </c>
      <c r="S256" s="1">
        <v>10</v>
      </c>
      <c r="T256" s="1">
        <v>0</v>
      </c>
      <c r="U256" s="1">
        <v>0</v>
      </c>
      <c r="V256" s="1">
        <v>0</v>
      </c>
      <c r="W256" s="1">
        <v>0</v>
      </c>
      <c r="X256" s="1">
        <v>10</v>
      </c>
      <c r="Y256" s="1">
        <v>51.25</v>
      </c>
      <c r="Z256" s="1">
        <v>90</v>
      </c>
      <c r="AA256" s="1">
        <v>0</v>
      </c>
      <c r="AB256" s="1">
        <v>0</v>
      </c>
      <c r="AC256" s="1">
        <v>0</v>
      </c>
      <c r="AD256" s="1">
        <v>0</v>
      </c>
      <c r="AE256" s="1">
        <v>51.25</v>
      </c>
      <c r="AF256" s="1">
        <v>0</v>
      </c>
      <c r="AG256" s="1">
        <v>1.8</v>
      </c>
      <c r="AH256" s="1">
        <v>0</v>
      </c>
      <c r="AI256" s="1">
        <v>1.8</v>
      </c>
      <c r="AJ256" s="1">
        <v>0</v>
      </c>
      <c r="AK256" s="1">
        <v>1.9</v>
      </c>
      <c r="AL256" s="1">
        <v>1.7</v>
      </c>
    </row>
    <row r="257" spans="4:38" x14ac:dyDescent="0.3">
      <c r="D257" s="1">
        <v>10</v>
      </c>
      <c r="E257" s="1">
        <v>4</v>
      </c>
      <c r="F257" s="1" t="s">
        <v>2</v>
      </c>
      <c r="G257" s="1">
        <v>3</v>
      </c>
      <c r="H257" s="1" t="s">
        <v>14</v>
      </c>
      <c r="I257" s="1">
        <v>1</v>
      </c>
      <c r="J257" s="1">
        <v>61190</v>
      </c>
      <c r="K257" s="1">
        <v>28880</v>
      </c>
      <c r="L257" s="1">
        <v>0</v>
      </c>
      <c r="M257" s="1">
        <v>32310</v>
      </c>
      <c r="N257" s="1">
        <v>0</v>
      </c>
      <c r="O257" s="1">
        <v>0</v>
      </c>
      <c r="P257" s="1">
        <v>58.5</v>
      </c>
      <c r="Q257" s="1">
        <v>0</v>
      </c>
      <c r="R257" s="1">
        <v>0</v>
      </c>
      <c r="S257" s="1">
        <v>10</v>
      </c>
      <c r="T257" s="1">
        <v>0</v>
      </c>
      <c r="U257" s="1">
        <v>0</v>
      </c>
      <c r="V257" s="1">
        <v>0</v>
      </c>
      <c r="W257" s="1">
        <v>0</v>
      </c>
      <c r="X257" s="1">
        <v>10</v>
      </c>
      <c r="Y257" s="1">
        <v>51.25</v>
      </c>
      <c r="Z257" s="1">
        <v>90</v>
      </c>
      <c r="AA257" s="1">
        <v>0</v>
      </c>
      <c r="AB257" s="1">
        <v>0</v>
      </c>
      <c r="AC257" s="1">
        <v>0</v>
      </c>
      <c r="AD257" s="1">
        <v>0</v>
      </c>
      <c r="AE257" s="1">
        <v>51.25</v>
      </c>
      <c r="AF257" s="1">
        <v>0</v>
      </c>
      <c r="AG257" s="1">
        <v>1.75</v>
      </c>
      <c r="AH257" s="1">
        <v>0</v>
      </c>
      <c r="AI257" s="1">
        <v>1.75</v>
      </c>
      <c r="AJ257" s="1">
        <v>0</v>
      </c>
      <c r="AK257" s="1">
        <v>2</v>
      </c>
      <c r="AL257" s="1">
        <v>1.5</v>
      </c>
    </row>
    <row r="258" spans="4:38" x14ac:dyDescent="0.3">
      <c r="D258" s="1">
        <v>10</v>
      </c>
      <c r="E258" s="1">
        <v>4</v>
      </c>
      <c r="F258" s="1" t="s">
        <v>2</v>
      </c>
      <c r="G258" s="1">
        <v>3</v>
      </c>
      <c r="H258" s="1" t="s">
        <v>14</v>
      </c>
      <c r="I258" s="1">
        <v>3</v>
      </c>
      <c r="J258" s="1">
        <v>72599</v>
      </c>
      <c r="K258" s="1">
        <v>60059</v>
      </c>
      <c r="L258" s="1">
        <v>0</v>
      </c>
      <c r="M258" s="1">
        <v>12540</v>
      </c>
      <c r="N258" s="1">
        <v>0</v>
      </c>
      <c r="O258" s="1">
        <v>0</v>
      </c>
      <c r="P258" s="1">
        <v>82</v>
      </c>
      <c r="Q258" s="1">
        <v>0</v>
      </c>
      <c r="R258" s="1">
        <v>0</v>
      </c>
      <c r="S258" s="1">
        <v>10</v>
      </c>
      <c r="T258" s="1">
        <v>0</v>
      </c>
      <c r="U258" s="1">
        <v>0</v>
      </c>
      <c r="V258" s="1">
        <v>0</v>
      </c>
      <c r="W258" s="1">
        <v>0</v>
      </c>
      <c r="X258" s="1">
        <v>10</v>
      </c>
      <c r="Y258" s="1">
        <v>51.25</v>
      </c>
      <c r="Z258" s="1">
        <v>90</v>
      </c>
      <c r="AA258" s="1">
        <v>0</v>
      </c>
      <c r="AB258" s="1">
        <v>0</v>
      </c>
      <c r="AC258" s="1">
        <v>0</v>
      </c>
      <c r="AD258" s="1">
        <v>0</v>
      </c>
      <c r="AE258" s="1">
        <v>51.25</v>
      </c>
      <c r="AF258" s="1">
        <v>0</v>
      </c>
      <c r="AG258" s="1">
        <v>1.35</v>
      </c>
      <c r="AH258" s="1">
        <v>0</v>
      </c>
      <c r="AI258" s="1">
        <v>1.35</v>
      </c>
      <c r="AJ258" s="1">
        <v>0</v>
      </c>
      <c r="AK258" s="1">
        <v>1.6</v>
      </c>
      <c r="AL258" s="1">
        <v>1.1000000000000001</v>
      </c>
    </row>
    <row r="259" spans="4:38" x14ac:dyDescent="0.3">
      <c r="D259" s="1">
        <v>10</v>
      </c>
      <c r="E259" s="1">
        <v>8</v>
      </c>
      <c r="F259" s="1" t="s">
        <v>2</v>
      </c>
      <c r="G259" s="1">
        <v>3</v>
      </c>
      <c r="H259" s="1" t="s">
        <v>14</v>
      </c>
      <c r="I259" s="1">
        <v>0</v>
      </c>
      <c r="J259" s="1">
        <v>45406</v>
      </c>
      <c r="K259" s="1">
        <v>26986</v>
      </c>
      <c r="L259" s="1">
        <v>0</v>
      </c>
      <c r="M259" s="1">
        <v>18420</v>
      </c>
      <c r="N259" s="1">
        <v>0</v>
      </c>
      <c r="O259" s="1">
        <v>0</v>
      </c>
      <c r="P259" s="1">
        <v>76</v>
      </c>
      <c r="Q259" s="1">
        <v>0</v>
      </c>
      <c r="R259" s="1">
        <v>0</v>
      </c>
      <c r="S259" s="1">
        <v>10</v>
      </c>
      <c r="T259" s="1">
        <v>0</v>
      </c>
      <c r="U259" s="1">
        <v>0</v>
      </c>
      <c r="V259" s="1">
        <v>0</v>
      </c>
      <c r="W259" s="1">
        <v>0</v>
      </c>
      <c r="X259" s="1">
        <v>10</v>
      </c>
      <c r="Y259" s="1">
        <v>56.25</v>
      </c>
      <c r="Z259" s="1">
        <v>88</v>
      </c>
      <c r="AA259" s="1">
        <v>0</v>
      </c>
      <c r="AB259" s="1">
        <v>0</v>
      </c>
      <c r="AC259" s="1">
        <v>0</v>
      </c>
      <c r="AD259" s="1">
        <v>0</v>
      </c>
      <c r="AE259" s="1">
        <v>56.25</v>
      </c>
      <c r="AF259" s="1">
        <v>0</v>
      </c>
      <c r="AG259" s="1">
        <v>2</v>
      </c>
      <c r="AH259" s="1">
        <v>0</v>
      </c>
      <c r="AI259" s="1">
        <v>2</v>
      </c>
      <c r="AJ259" s="1">
        <v>0</v>
      </c>
      <c r="AK259" s="1">
        <v>2.2999999999999998</v>
      </c>
      <c r="AL259" s="1">
        <v>1.7</v>
      </c>
    </row>
    <row r="260" spans="4:38" x14ac:dyDescent="0.3">
      <c r="D260" s="1">
        <v>10</v>
      </c>
      <c r="E260" s="1">
        <v>8</v>
      </c>
      <c r="F260" s="1" t="s">
        <v>2</v>
      </c>
      <c r="G260" s="1">
        <v>3</v>
      </c>
      <c r="H260" s="1" t="s">
        <v>14</v>
      </c>
      <c r="I260" s="1">
        <v>1</v>
      </c>
      <c r="J260" s="1">
        <v>61062</v>
      </c>
      <c r="K260" s="1">
        <v>24642</v>
      </c>
      <c r="L260" s="1">
        <v>0</v>
      </c>
      <c r="M260" s="1">
        <v>36420</v>
      </c>
      <c r="N260" s="1">
        <v>0</v>
      </c>
      <c r="O260" s="1">
        <v>0</v>
      </c>
      <c r="P260" s="1">
        <v>52</v>
      </c>
      <c r="Q260" s="1">
        <v>0</v>
      </c>
      <c r="R260" s="1">
        <v>0</v>
      </c>
      <c r="S260" s="1">
        <v>10</v>
      </c>
      <c r="T260" s="1">
        <v>0</v>
      </c>
      <c r="U260" s="1">
        <v>0</v>
      </c>
      <c r="V260" s="1">
        <v>0</v>
      </c>
      <c r="W260" s="1">
        <v>0</v>
      </c>
      <c r="X260" s="1">
        <v>10</v>
      </c>
      <c r="Y260" s="1">
        <v>56.25</v>
      </c>
      <c r="Z260" s="1">
        <v>88</v>
      </c>
      <c r="AA260" s="1">
        <v>0</v>
      </c>
      <c r="AB260" s="1">
        <v>0</v>
      </c>
      <c r="AC260" s="1">
        <v>0</v>
      </c>
      <c r="AD260" s="1">
        <v>0</v>
      </c>
      <c r="AE260" s="1">
        <v>56.25</v>
      </c>
      <c r="AF260" s="1">
        <v>0</v>
      </c>
      <c r="AG260" s="1">
        <v>3.3</v>
      </c>
      <c r="AH260" s="1">
        <v>0</v>
      </c>
      <c r="AI260" s="1">
        <v>3.3</v>
      </c>
      <c r="AJ260" s="1">
        <v>0</v>
      </c>
      <c r="AK260" s="1">
        <v>3.7</v>
      </c>
      <c r="AL260" s="1">
        <v>2.9</v>
      </c>
    </row>
    <row r="261" spans="4:38" x14ac:dyDescent="0.3">
      <c r="D261" s="1">
        <v>10</v>
      </c>
      <c r="E261" s="1">
        <v>8</v>
      </c>
      <c r="F261" s="1" t="s">
        <v>2</v>
      </c>
      <c r="G261" s="1">
        <v>3</v>
      </c>
      <c r="H261" s="1" t="s">
        <v>14</v>
      </c>
      <c r="I261" s="1">
        <v>3</v>
      </c>
      <c r="J261" s="1">
        <v>57987.9999999996</v>
      </c>
      <c r="K261" s="1">
        <v>45597.9999999996</v>
      </c>
      <c r="L261" s="1">
        <v>0</v>
      </c>
      <c r="M261" s="1">
        <v>12390</v>
      </c>
      <c r="N261" s="1">
        <v>0</v>
      </c>
      <c r="O261" s="1">
        <v>0</v>
      </c>
      <c r="P261" s="1">
        <v>84.5</v>
      </c>
      <c r="Q261" s="1">
        <v>0</v>
      </c>
      <c r="R261" s="1">
        <v>0</v>
      </c>
      <c r="S261" s="1">
        <v>10</v>
      </c>
      <c r="T261" s="1">
        <v>0</v>
      </c>
      <c r="U261" s="1">
        <v>0</v>
      </c>
      <c r="V261" s="1">
        <v>0</v>
      </c>
      <c r="W261" s="1">
        <v>0</v>
      </c>
      <c r="X261" s="1">
        <v>10</v>
      </c>
      <c r="Y261" s="1">
        <v>56.25</v>
      </c>
      <c r="Z261" s="1">
        <v>88</v>
      </c>
      <c r="AA261" s="1">
        <v>0</v>
      </c>
      <c r="AB261" s="1">
        <v>0</v>
      </c>
      <c r="AC261" s="1">
        <v>0</v>
      </c>
      <c r="AD261" s="1">
        <v>0</v>
      </c>
      <c r="AE261" s="1">
        <v>56.25</v>
      </c>
      <c r="AF261" s="1">
        <v>0</v>
      </c>
      <c r="AG261" s="1">
        <v>1.25</v>
      </c>
      <c r="AH261" s="1">
        <v>0</v>
      </c>
      <c r="AI261" s="1">
        <v>1.25</v>
      </c>
      <c r="AJ261" s="1">
        <v>0</v>
      </c>
      <c r="AK261" s="1">
        <v>1.3</v>
      </c>
      <c r="AL261" s="1">
        <v>1.2</v>
      </c>
    </row>
    <row r="262" spans="4:38" x14ac:dyDescent="0.3">
      <c r="D262" s="1">
        <v>10</v>
      </c>
      <c r="E262" s="1">
        <v>4</v>
      </c>
      <c r="F262" s="1" t="s">
        <v>2</v>
      </c>
      <c r="G262" s="1">
        <v>4</v>
      </c>
      <c r="H262" s="1" t="s">
        <v>14</v>
      </c>
      <c r="I262" s="1">
        <v>0</v>
      </c>
      <c r="J262" s="1">
        <v>61816</v>
      </c>
      <c r="K262" s="1">
        <v>37936</v>
      </c>
      <c r="L262" s="1">
        <v>0</v>
      </c>
      <c r="M262" s="1">
        <v>23880</v>
      </c>
      <c r="N262" s="1">
        <v>0</v>
      </c>
      <c r="O262" s="1">
        <v>0</v>
      </c>
      <c r="P262" s="1">
        <v>72.5</v>
      </c>
      <c r="Q262" s="1">
        <v>0</v>
      </c>
      <c r="R262" s="1">
        <v>0</v>
      </c>
      <c r="S262" s="1">
        <v>10</v>
      </c>
      <c r="T262" s="1">
        <v>0</v>
      </c>
      <c r="U262" s="1">
        <v>0</v>
      </c>
      <c r="V262" s="1">
        <v>0</v>
      </c>
      <c r="W262" s="1">
        <v>0</v>
      </c>
      <c r="X262" s="1">
        <v>9</v>
      </c>
      <c r="Y262" s="1">
        <v>48.75</v>
      </c>
      <c r="Z262" s="1">
        <v>88</v>
      </c>
      <c r="AA262" s="1">
        <v>0</v>
      </c>
      <c r="AB262" s="1">
        <v>0</v>
      </c>
      <c r="AC262" s="1">
        <v>0</v>
      </c>
      <c r="AD262" s="1">
        <v>0</v>
      </c>
      <c r="AE262" s="1">
        <v>48.75</v>
      </c>
      <c r="AF262" s="1">
        <v>0</v>
      </c>
      <c r="AG262" s="1">
        <v>1.3</v>
      </c>
      <c r="AH262" s="1">
        <v>0</v>
      </c>
      <c r="AI262" s="1">
        <v>1.3</v>
      </c>
      <c r="AJ262" s="1">
        <v>0</v>
      </c>
      <c r="AK262" s="1">
        <v>1.2</v>
      </c>
      <c r="AL262" s="1">
        <v>1.4</v>
      </c>
    </row>
    <row r="263" spans="4:38" x14ac:dyDescent="0.3">
      <c r="D263" s="1">
        <v>10</v>
      </c>
      <c r="E263" s="1">
        <v>4</v>
      </c>
      <c r="F263" s="1" t="s">
        <v>2</v>
      </c>
      <c r="G263" s="1">
        <v>4</v>
      </c>
      <c r="H263" s="1" t="s">
        <v>14</v>
      </c>
      <c r="I263" s="1">
        <v>1</v>
      </c>
      <c r="J263" s="1">
        <v>83469</v>
      </c>
      <c r="K263" s="1">
        <v>26229</v>
      </c>
      <c r="L263" s="1">
        <v>0</v>
      </c>
      <c r="M263" s="1">
        <v>57240</v>
      </c>
      <c r="N263" s="1">
        <v>0</v>
      </c>
      <c r="O263" s="1">
        <v>0</v>
      </c>
      <c r="P263" s="1">
        <v>40.5</v>
      </c>
      <c r="Q263" s="1">
        <v>0</v>
      </c>
      <c r="R263" s="1">
        <v>0</v>
      </c>
      <c r="S263" s="1">
        <v>10</v>
      </c>
      <c r="T263" s="1">
        <v>0</v>
      </c>
      <c r="U263" s="1">
        <v>0</v>
      </c>
      <c r="V263" s="1">
        <v>0</v>
      </c>
      <c r="W263" s="1">
        <v>0</v>
      </c>
      <c r="X263" s="1">
        <v>9</v>
      </c>
      <c r="Y263" s="1">
        <v>48.75</v>
      </c>
      <c r="Z263" s="1">
        <v>88</v>
      </c>
      <c r="AA263" s="1">
        <v>0</v>
      </c>
      <c r="AB263" s="1">
        <v>0</v>
      </c>
      <c r="AC263" s="1">
        <v>0</v>
      </c>
      <c r="AD263" s="1">
        <v>0</v>
      </c>
      <c r="AE263" s="1">
        <v>48.75</v>
      </c>
      <c r="AF263" s="1">
        <v>0</v>
      </c>
      <c r="AG263" s="1">
        <v>1.9</v>
      </c>
      <c r="AH263" s="1">
        <v>0</v>
      </c>
      <c r="AI263" s="1">
        <v>1.9</v>
      </c>
      <c r="AJ263" s="1">
        <v>0</v>
      </c>
      <c r="AK263" s="1">
        <v>1.7</v>
      </c>
      <c r="AL263" s="1">
        <v>2.1</v>
      </c>
    </row>
    <row r="264" spans="4:38" x14ac:dyDescent="0.3">
      <c r="D264" s="1">
        <v>10</v>
      </c>
      <c r="E264" s="1">
        <v>4</v>
      </c>
      <c r="F264" s="1" t="s">
        <v>2</v>
      </c>
      <c r="G264" s="1">
        <v>4</v>
      </c>
      <c r="H264" s="1" t="s">
        <v>14</v>
      </c>
      <c r="I264" s="1">
        <v>3</v>
      </c>
      <c r="J264" s="1">
        <v>65836</v>
      </c>
      <c r="K264" s="1">
        <v>45796</v>
      </c>
      <c r="L264" s="1">
        <v>0</v>
      </c>
      <c r="M264" s="1">
        <v>20040</v>
      </c>
      <c r="N264" s="1">
        <v>0</v>
      </c>
      <c r="O264" s="1">
        <v>0</v>
      </c>
      <c r="P264" s="1">
        <v>78</v>
      </c>
      <c r="Q264" s="1">
        <v>0</v>
      </c>
      <c r="R264" s="1">
        <v>0</v>
      </c>
      <c r="S264" s="1">
        <v>10</v>
      </c>
      <c r="T264" s="1">
        <v>0</v>
      </c>
      <c r="U264" s="1">
        <v>0</v>
      </c>
      <c r="V264" s="1">
        <v>0</v>
      </c>
      <c r="W264" s="1">
        <v>0</v>
      </c>
      <c r="X264" s="1">
        <v>9</v>
      </c>
      <c r="Y264" s="1">
        <v>48.75</v>
      </c>
      <c r="Z264" s="1">
        <v>88</v>
      </c>
      <c r="AA264" s="1">
        <v>0</v>
      </c>
      <c r="AB264" s="1">
        <v>0</v>
      </c>
      <c r="AC264" s="1">
        <v>0</v>
      </c>
      <c r="AD264" s="1">
        <v>0</v>
      </c>
      <c r="AE264" s="1">
        <v>48.75</v>
      </c>
      <c r="AF264" s="1">
        <v>0</v>
      </c>
      <c r="AG264" s="1">
        <v>1.3</v>
      </c>
      <c r="AH264" s="1">
        <v>0</v>
      </c>
      <c r="AI264" s="1">
        <v>1.3</v>
      </c>
      <c r="AJ264" s="1">
        <v>0</v>
      </c>
      <c r="AK264" s="1">
        <v>1.3</v>
      </c>
      <c r="AL264" s="1">
        <v>1.3</v>
      </c>
    </row>
    <row r="265" spans="4:38" x14ac:dyDescent="0.3">
      <c r="D265" s="1">
        <v>10</v>
      </c>
      <c r="E265" s="1">
        <v>8</v>
      </c>
      <c r="F265" s="1" t="s">
        <v>2</v>
      </c>
      <c r="G265" s="1">
        <v>4</v>
      </c>
      <c r="H265" s="1" t="s">
        <v>14</v>
      </c>
      <c r="I265" s="1">
        <v>0</v>
      </c>
      <c r="J265" s="1">
        <v>58520</v>
      </c>
      <c r="K265" s="1">
        <v>34520</v>
      </c>
      <c r="L265" s="1">
        <v>0</v>
      </c>
      <c r="M265" s="1">
        <v>24000</v>
      </c>
      <c r="N265" s="1">
        <v>0</v>
      </c>
      <c r="O265" s="1">
        <v>0</v>
      </c>
      <c r="P265" s="1">
        <v>77</v>
      </c>
      <c r="Q265" s="1">
        <v>0</v>
      </c>
      <c r="R265" s="1">
        <v>0</v>
      </c>
      <c r="S265" s="1">
        <v>10</v>
      </c>
      <c r="T265" s="1">
        <v>0</v>
      </c>
      <c r="U265" s="1">
        <v>0</v>
      </c>
      <c r="V265" s="1">
        <v>0</v>
      </c>
      <c r="W265" s="1">
        <v>0</v>
      </c>
      <c r="X265" s="1">
        <v>9</v>
      </c>
      <c r="Y265" s="1">
        <v>52.25</v>
      </c>
      <c r="Z265" s="1">
        <v>88</v>
      </c>
      <c r="AA265" s="1">
        <v>0</v>
      </c>
      <c r="AB265" s="1">
        <v>0</v>
      </c>
      <c r="AC265" s="1">
        <v>0</v>
      </c>
      <c r="AD265" s="1">
        <v>0</v>
      </c>
      <c r="AE265" s="1">
        <v>52.25</v>
      </c>
      <c r="AF265" s="1">
        <v>0</v>
      </c>
      <c r="AG265" s="1">
        <v>1.5</v>
      </c>
      <c r="AH265" s="1">
        <v>0</v>
      </c>
      <c r="AI265" s="1">
        <v>1.5</v>
      </c>
      <c r="AJ265" s="1">
        <v>0</v>
      </c>
      <c r="AK265" s="1">
        <v>1.6</v>
      </c>
      <c r="AL265" s="1">
        <v>1.4</v>
      </c>
    </row>
    <row r="266" spans="4:38" x14ac:dyDescent="0.3">
      <c r="D266" s="1">
        <v>10</v>
      </c>
      <c r="E266" s="1">
        <v>8</v>
      </c>
      <c r="F266" s="1" t="s">
        <v>2</v>
      </c>
      <c r="G266" s="1">
        <v>4</v>
      </c>
      <c r="H266" s="1" t="s">
        <v>14</v>
      </c>
      <c r="I266" s="1">
        <v>1</v>
      </c>
      <c r="J266" s="1">
        <v>81802</v>
      </c>
      <c r="K266" s="1">
        <v>25042</v>
      </c>
      <c r="L266" s="1">
        <v>0</v>
      </c>
      <c r="M266" s="1">
        <v>56760</v>
      </c>
      <c r="N266" s="1">
        <v>0</v>
      </c>
      <c r="O266" s="1">
        <v>0</v>
      </c>
      <c r="P266" s="1">
        <v>47</v>
      </c>
      <c r="Q266" s="1">
        <v>0</v>
      </c>
      <c r="R266" s="1">
        <v>0</v>
      </c>
      <c r="S266" s="1">
        <v>10</v>
      </c>
      <c r="T266" s="1">
        <v>0</v>
      </c>
      <c r="U266" s="1">
        <v>0</v>
      </c>
      <c r="V266" s="1">
        <v>0</v>
      </c>
      <c r="W266" s="1">
        <v>0</v>
      </c>
      <c r="X266" s="1">
        <v>9</v>
      </c>
      <c r="Y266" s="1">
        <v>52.25</v>
      </c>
      <c r="Z266" s="1">
        <v>88</v>
      </c>
      <c r="AA266" s="1">
        <v>0</v>
      </c>
      <c r="AB266" s="1">
        <v>0</v>
      </c>
      <c r="AC266" s="1">
        <v>0</v>
      </c>
      <c r="AD266" s="1">
        <v>0</v>
      </c>
      <c r="AE266" s="1">
        <v>52.25</v>
      </c>
      <c r="AF266" s="1">
        <v>0</v>
      </c>
      <c r="AG266" s="1">
        <v>3.05</v>
      </c>
      <c r="AH266" s="1">
        <v>0</v>
      </c>
      <c r="AI266" s="1">
        <v>3.05</v>
      </c>
      <c r="AJ266" s="1">
        <v>0</v>
      </c>
      <c r="AK266" s="1">
        <v>2.8</v>
      </c>
      <c r="AL266" s="1">
        <v>3.3</v>
      </c>
    </row>
    <row r="267" spans="4:38" x14ac:dyDescent="0.3">
      <c r="D267" s="1">
        <v>10</v>
      </c>
      <c r="E267" s="1">
        <v>8</v>
      </c>
      <c r="F267" s="1" t="s">
        <v>2</v>
      </c>
      <c r="G267" s="1">
        <v>4</v>
      </c>
      <c r="H267" s="1" t="s">
        <v>14</v>
      </c>
      <c r="I267" s="1">
        <v>3</v>
      </c>
      <c r="J267" s="1">
        <v>67573.999999999505</v>
      </c>
      <c r="K267" s="1">
        <v>47713.999999999498</v>
      </c>
      <c r="L267" s="1">
        <v>0</v>
      </c>
      <c r="M267" s="1">
        <v>19860</v>
      </c>
      <c r="N267" s="1">
        <v>0</v>
      </c>
      <c r="O267" s="1">
        <v>0</v>
      </c>
      <c r="P267" s="1">
        <v>82</v>
      </c>
      <c r="Q267" s="1">
        <v>0</v>
      </c>
      <c r="R267" s="1">
        <v>0</v>
      </c>
      <c r="S267" s="1">
        <v>10</v>
      </c>
      <c r="T267" s="1">
        <v>0</v>
      </c>
      <c r="U267" s="1">
        <v>0</v>
      </c>
      <c r="V267" s="1">
        <v>0</v>
      </c>
      <c r="W267" s="1">
        <v>0</v>
      </c>
      <c r="X267" s="1">
        <v>9</v>
      </c>
      <c r="Y267" s="1">
        <v>52.25</v>
      </c>
      <c r="Z267" s="1">
        <v>88</v>
      </c>
      <c r="AA267" s="1">
        <v>0</v>
      </c>
      <c r="AB267" s="1">
        <v>0</v>
      </c>
      <c r="AC267" s="1">
        <v>0</v>
      </c>
      <c r="AD267" s="1">
        <v>0</v>
      </c>
      <c r="AE267" s="1">
        <v>52.25</v>
      </c>
      <c r="AF267" s="1">
        <v>0</v>
      </c>
      <c r="AG267" s="1">
        <v>1.3</v>
      </c>
      <c r="AH267" s="1">
        <v>0</v>
      </c>
      <c r="AI267" s="1">
        <v>1.3</v>
      </c>
      <c r="AJ267" s="1">
        <v>0</v>
      </c>
      <c r="AK267" s="1">
        <v>1.2</v>
      </c>
      <c r="AL267" s="1">
        <v>1.4</v>
      </c>
    </row>
    <row r="268" spans="4:38" x14ac:dyDescent="0.3">
      <c r="D268" s="1">
        <v>10</v>
      </c>
      <c r="E268" s="1">
        <v>4</v>
      </c>
      <c r="F268" s="1" t="s">
        <v>2</v>
      </c>
      <c r="G268" s="1">
        <v>5</v>
      </c>
      <c r="H268" s="1" t="s">
        <v>14</v>
      </c>
      <c r="I268" s="1">
        <v>0</v>
      </c>
      <c r="J268" s="1">
        <v>69256</v>
      </c>
      <c r="K268" s="1">
        <v>38476</v>
      </c>
      <c r="L268" s="1">
        <v>0</v>
      </c>
      <c r="M268" s="1">
        <v>30780</v>
      </c>
      <c r="N268" s="1">
        <v>0</v>
      </c>
      <c r="O268" s="1">
        <v>0</v>
      </c>
      <c r="P268" s="1">
        <v>74</v>
      </c>
      <c r="Q268" s="1">
        <v>0</v>
      </c>
      <c r="R268" s="1">
        <v>0</v>
      </c>
      <c r="S268" s="1">
        <v>10</v>
      </c>
      <c r="T268" s="1">
        <v>0</v>
      </c>
      <c r="U268" s="1">
        <v>0</v>
      </c>
      <c r="V268" s="1">
        <v>0</v>
      </c>
      <c r="W268" s="1">
        <v>0</v>
      </c>
      <c r="X268" s="1">
        <v>10</v>
      </c>
      <c r="Y268" s="1">
        <v>49.5</v>
      </c>
      <c r="Z268" s="1">
        <v>90</v>
      </c>
      <c r="AA268" s="1">
        <v>0</v>
      </c>
      <c r="AB268" s="1">
        <v>0</v>
      </c>
      <c r="AC268" s="1">
        <v>0</v>
      </c>
      <c r="AD268" s="1">
        <v>0</v>
      </c>
      <c r="AE268" s="1">
        <v>49.5</v>
      </c>
      <c r="AF268" s="1">
        <v>0</v>
      </c>
      <c r="AG268" s="1">
        <v>1.55</v>
      </c>
      <c r="AH268" s="1">
        <v>0</v>
      </c>
      <c r="AI268" s="1">
        <v>1.55</v>
      </c>
      <c r="AJ268" s="1">
        <v>0</v>
      </c>
      <c r="AK268" s="1">
        <v>1.7</v>
      </c>
      <c r="AL268" s="1">
        <v>1.4</v>
      </c>
    </row>
    <row r="269" spans="4:38" x14ac:dyDescent="0.3">
      <c r="D269" s="1">
        <v>10</v>
      </c>
      <c r="E269" s="1">
        <v>4</v>
      </c>
      <c r="F269" s="1" t="s">
        <v>2</v>
      </c>
      <c r="G269" s="1">
        <v>5</v>
      </c>
      <c r="H269" s="1" t="s">
        <v>14</v>
      </c>
      <c r="I269" s="1">
        <v>1</v>
      </c>
      <c r="J269" s="1">
        <v>84933</v>
      </c>
      <c r="K269" s="1">
        <v>29433</v>
      </c>
      <c r="L269" s="1">
        <v>0</v>
      </c>
      <c r="M269" s="1">
        <v>55500</v>
      </c>
      <c r="N269" s="1">
        <v>0</v>
      </c>
      <c r="O269" s="1">
        <v>0</v>
      </c>
      <c r="P269" s="1">
        <v>51</v>
      </c>
      <c r="Q269" s="1">
        <v>0</v>
      </c>
      <c r="R269" s="1">
        <v>0</v>
      </c>
      <c r="S269" s="1">
        <v>10</v>
      </c>
      <c r="T269" s="1">
        <v>0</v>
      </c>
      <c r="U269" s="1">
        <v>0</v>
      </c>
      <c r="V269" s="1">
        <v>0</v>
      </c>
      <c r="W269" s="1">
        <v>0</v>
      </c>
      <c r="X269" s="1">
        <v>10</v>
      </c>
      <c r="Y269" s="1">
        <v>49.5</v>
      </c>
      <c r="Z269" s="1">
        <v>90</v>
      </c>
      <c r="AA269" s="1">
        <v>0</v>
      </c>
      <c r="AB269" s="1">
        <v>0</v>
      </c>
      <c r="AC269" s="1">
        <v>0</v>
      </c>
      <c r="AD269" s="1">
        <v>0</v>
      </c>
      <c r="AE269" s="1">
        <v>49.5</v>
      </c>
      <c r="AF269" s="1">
        <v>0</v>
      </c>
      <c r="AG269" s="1">
        <v>2.25</v>
      </c>
      <c r="AH269" s="1">
        <v>0</v>
      </c>
      <c r="AI269" s="1">
        <v>2.25</v>
      </c>
      <c r="AJ269" s="1">
        <v>0</v>
      </c>
      <c r="AK269" s="1">
        <v>2.2999999999999998</v>
      </c>
      <c r="AL269" s="1">
        <v>2.2000000000000002</v>
      </c>
    </row>
    <row r="270" spans="4:38" x14ac:dyDescent="0.3">
      <c r="D270" s="1">
        <v>10</v>
      </c>
      <c r="E270" s="1">
        <v>4</v>
      </c>
      <c r="F270" s="1" t="s">
        <v>2</v>
      </c>
      <c r="G270" s="1">
        <v>5</v>
      </c>
      <c r="H270" s="1" t="s">
        <v>14</v>
      </c>
      <c r="I270" s="1">
        <v>3</v>
      </c>
      <c r="J270" s="1">
        <v>85144</v>
      </c>
      <c r="K270" s="1">
        <v>60664</v>
      </c>
      <c r="L270" s="1">
        <v>0</v>
      </c>
      <c r="M270" s="1">
        <v>24480</v>
      </c>
      <c r="N270" s="1">
        <v>0</v>
      </c>
      <c r="O270" s="1">
        <v>0</v>
      </c>
      <c r="P270" s="1">
        <v>79</v>
      </c>
      <c r="Q270" s="1">
        <v>0</v>
      </c>
      <c r="R270" s="1">
        <v>0</v>
      </c>
      <c r="S270" s="1">
        <v>10</v>
      </c>
      <c r="T270" s="1">
        <v>0</v>
      </c>
      <c r="U270" s="1">
        <v>0</v>
      </c>
      <c r="V270" s="1">
        <v>0</v>
      </c>
      <c r="W270" s="1">
        <v>0</v>
      </c>
      <c r="X270" s="1">
        <v>10</v>
      </c>
      <c r="Y270" s="1">
        <v>49.5</v>
      </c>
      <c r="Z270" s="1">
        <v>90</v>
      </c>
      <c r="AA270" s="1">
        <v>0</v>
      </c>
      <c r="AB270" s="1">
        <v>0</v>
      </c>
      <c r="AC270" s="1">
        <v>0</v>
      </c>
      <c r="AD270" s="1">
        <v>0</v>
      </c>
      <c r="AE270" s="1">
        <v>49.5</v>
      </c>
      <c r="AF270" s="1">
        <v>0</v>
      </c>
      <c r="AG270" s="1">
        <v>1.4</v>
      </c>
      <c r="AH270" s="1">
        <v>0</v>
      </c>
      <c r="AI270" s="1">
        <v>1.4</v>
      </c>
      <c r="AJ270" s="1">
        <v>0</v>
      </c>
      <c r="AK270" s="1">
        <v>1.6</v>
      </c>
      <c r="AL270" s="1">
        <v>1.2</v>
      </c>
    </row>
    <row r="271" spans="4:38" x14ac:dyDescent="0.3">
      <c r="D271" s="1">
        <v>10</v>
      </c>
      <c r="E271" s="1">
        <v>8</v>
      </c>
      <c r="F271" s="1" t="s">
        <v>2</v>
      </c>
      <c r="G271" s="1">
        <v>5</v>
      </c>
      <c r="H271" s="1" t="s">
        <v>14</v>
      </c>
      <c r="I271" s="1">
        <v>0</v>
      </c>
      <c r="J271" s="1">
        <v>66432</v>
      </c>
      <c r="K271" s="1">
        <v>30642</v>
      </c>
      <c r="L271" s="1">
        <v>0</v>
      </c>
      <c r="M271" s="1">
        <v>35790</v>
      </c>
      <c r="N271" s="1">
        <v>0</v>
      </c>
      <c r="O271" s="1">
        <v>0</v>
      </c>
      <c r="P271" s="1">
        <v>69</v>
      </c>
      <c r="Q271" s="1">
        <v>0</v>
      </c>
      <c r="R271" s="1">
        <v>0</v>
      </c>
      <c r="S271" s="1">
        <v>10</v>
      </c>
      <c r="T271" s="1">
        <v>0</v>
      </c>
      <c r="U271" s="1">
        <v>0</v>
      </c>
      <c r="V271" s="1">
        <v>0</v>
      </c>
      <c r="W271" s="1">
        <v>0</v>
      </c>
      <c r="X271" s="1">
        <v>10</v>
      </c>
      <c r="Y271" s="1">
        <v>50.25</v>
      </c>
      <c r="Z271" s="1">
        <v>82</v>
      </c>
      <c r="AA271" s="1">
        <v>0</v>
      </c>
      <c r="AB271" s="1">
        <v>0</v>
      </c>
      <c r="AC271" s="1">
        <v>0</v>
      </c>
      <c r="AD271" s="1">
        <v>0</v>
      </c>
      <c r="AE271" s="1">
        <v>50.25</v>
      </c>
      <c r="AF271" s="1">
        <v>0</v>
      </c>
      <c r="AG271" s="1">
        <v>1.85</v>
      </c>
      <c r="AH271" s="1">
        <v>0</v>
      </c>
      <c r="AI271" s="1">
        <v>1.85</v>
      </c>
      <c r="AJ271" s="1">
        <v>0</v>
      </c>
      <c r="AK271" s="1">
        <v>2.2000000000000002</v>
      </c>
      <c r="AL271" s="1">
        <v>1.5</v>
      </c>
    </row>
    <row r="272" spans="4:38" x14ac:dyDescent="0.3">
      <c r="D272" s="1">
        <v>10</v>
      </c>
      <c r="E272" s="1">
        <v>8</v>
      </c>
      <c r="F272" s="1" t="s">
        <v>2</v>
      </c>
      <c r="G272" s="1">
        <v>5</v>
      </c>
      <c r="H272" s="1" t="s">
        <v>14</v>
      </c>
      <c r="I272" s="1">
        <v>1</v>
      </c>
      <c r="J272" s="1">
        <v>75949</v>
      </c>
      <c r="K272" s="1">
        <v>28819</v>
      </c>
      <c r="L272" s="1">
        <v>0</v>
      </c>
      <c r="M272" s="1">
        <v>47130</v>
      </c>
      <c r="N272" s="1">
        <v>0</v>
      </c>
      <c r="O272" s="1">
        <v>0</v>
      </c>
      <c r="P272" s="1">
        <v>57.5</v>
      </c>
      <c r="Q272" s="1">
        <v>0</v>
      </c>
      <c r="R272" s="1">
        <v>0</v>
      </c>
      <c r="S272" s="1">
        <v>10</v>
      </c>
      <c r="T272" s="1">
        <v>0</v>
      </c>
      <c r="U272" s="1">
        <v>0</v>
      </c>
      <c r="V272" s="1">
        <v>0</v>
      </c>
      <c r="W272" s="1">
        <v>0</v>
      </c>
      <c r="X272" s="1">
        <v>10</v>
      </c>
      <c r="Y272" s="1">
        <v>50.25</v>
      </c>
      <c r="Z272" s="1">
        <v>82</v>
      </c>
      <c r="AA272" s="1">
        <v>0</v>
      </c>
      <c r="AB272" s="1">
        <v>0</v>
      </c>
      <c r="AC272" s="1">
        <v>0</v>
      </c>
      <c r="AD272" s="1">
        <v>0</v>
      </c>
      <c r="AE272" s="1">
        <v>50.25</v>
      </c>
      <c r="AF272" s="1">
        <v>0</v>
      </c>
      <c r="AG272" s="1">
        <v>2.8</v>
      </c>
      <c r="AH272" s="1">
        <v>0</v>
      </c>
      <c r="AI272" s="1">
        <v>2.8</v>
      </c>
      <c r="AJ272" s="1">
        <v>0</v>
      </c>
      <c r="AK272" s="1">
        <v>2.9</v>
      </c>
      <c r="AL272" s="1">
        <v>2.7</v>
      </c>
    </row>
    <row r="273" spans="4:38" x14ac:dyDescent="0.3">
      <c r="D273" s="1">
        <v>10</v>
      </c>
      <c r="E273" s="1">
        <v>8</v>
      </c>
      <c r="F273" s="1" t="s">
        <v>2</v>
      </c>
      <c r="G273" s="1">
        <v>5</v>
      </c>
      <c r="H273" s="1" t="s">
        <v>14</v>
      </c>
      <c r="I273" s="1">
        <v>3</v>
      </c>
      <c r="J273" s="1">
        <v>69273</v>
      </c>
      <c r="K273" s="1">
        <v>38553</v>
      </c>
      <c r="L273" s="1">
        <v>0</v>
      </c>
      <c r="M273" s="1">
        <v>30720</v>
      </c>
      <c r="N273" s="1">
        <v>0</v>
      </c>
      <c r="O273" s="1">
        <v>0</v>
      </c>
      <c r="P273" s="1">
        <v>75.5</v>
      </c>
      <c r="Q273" s="1">
        <v>0</v>
      </c>
      <c r="R273" s="1">
        <v>0</v>
      </c>
      <c r="S273" s="1">
        <v>10</v>
      </c>
      <c r="T273" s="1">
        <v>0</v>
      </c>
      <c r="U273" s="1">
        <v>0</v>
      </c>
      <c r="V273" s="1">
        <v>0</v>
      </c>
      <c r="W273" s="1">
        <v>0</v>
      </c>
      <c r="X273" s="1">
        <v>10</v>
      </c>
      <c r="Y273" s="1">
        <v>50.25</v>
      </c>
      <c r="Z273" s="1">
        <v>82</v>
      </c>
      <c r="AA273" s="1">
        <v>0</v>
      </c>
      <c r="AB273" s="1">
        <v>0</v>
      </c>
      <c r="AC273" s="1">
        <v>0</v>
      </c>
      <c r="AD273" s="1">
        <v>0</v>
      </c>
      <c r="AE273" s="1">
        <v>50.25</v>
      </c>
      <c r="AF273" s="1">
        <v>0</v>
      </c>
      <c r="AG273" s="1">
        <v>1.5</v>
      </c>
      <c r="AH273" s="1">
        <v>0</v>
      </c>
      <c r="AI273" s="1">
        <v>1.5</v>
      </c>
      <c r="AJ273" s="1">
        <v>0</v>
      </c>
      <c r="AK273" s="1">
        <v>1.8</v>
      </c>
      <c r="AL273" s="1">
        <v>1.2</v>
      </c>
    </row>
    <row r="274" spans="4:38" x14ac:dyDescent="0.3">
      <c r="D274" s="1">
        <v>10</v>
      </c>
      <c r="E274" s="1">
        <v>4</v>
      </c>
      <c r="F274" s="1" t="s">
        <v>2</v>
      </c>
      <c r="G274" s="1">
        <v>6</v>
      </c>
      <c r="H274" s="1" t="s">
        <v>14</v>
      </c>
      <c r="I274" s="1">
        <v>0</v>
      </c>
      <c r="J274" s="1">
        <v>56525</v>
      </c>
      <c r="K274" s="1">
        <v>38615</v>
      </c>
      <c r="L274" s="1">
        <v>0</v>
      </c>
      <c r="M274" s="1">
        <v>17910</v>
      </c>
      <c r="N274" s="1">
        <v>0</v>
      </c>
      <c r="O274" s="1">
        <v>0</v>
      </c>
      <c r="P274" s="1">
        <v>76</v>
      </c>
      <c r="Q274" s="1">
        <v>0</v>
      </c>
      <c r="R274" s="1">
        <v>0</v>
      </c>
      <c r="S274" s="1">
        <v>10</v>
      </c>
      <c r="T274" s="1">
        <v>0</v>
      </c>
      <c r="U274" s="1">
        <v>0</v>
      </c>
      <c r="V274" s="1">
        <v>0</v>
      </c>
      <c r="W274" s="1">
        <v>0</v>
      </c>
      <c r="X274" s="1">
        <v>10</v>
      </c>
      <c r="Y274" s="1">
        <v>50.75</v>
      </c>
      <c r="Z274" s="1">
        <v>89</v>
      </c>
      <c r="AA274" s="1">
        <v>0</v>
      </c>
      <c r="AB274" s="1">
        <v>0</v>
      </c>
      <c r="AC274" s="1">
        <v>0</v>
      </c>
      <c r="AD274" s="1">
        <v>0</v>
      </c>
      <c r="AE274" s="1">
        <v>50.75</v>
      </c>
      <c r="AF274" s="1">
        <v>0</v>
      </c>
      <c r="AG274" s="1">
        <v>1.4</v>
      </c>
      <c r="AH274" s="1">
        <v>0</v>
      </c>
      <c r="AI274" s="1">
        <v>1.4</v>
      </c>
      <c r="AJ274" s="1">
        <v>0</v>
      </c>
      <c r="AK274" s="1">
        <v>1.4</v>
      </c>
      <c r="AL274" s="1">
        <v>1.4</v>
      </c>
    </row>
    <row r="275" spans="4:38" x14ac:dyDescent="0.3">
      <c r="D275" s="1">
        <v>10</v>
      </c>
      <c r="E275" s="1">
        <v>4</v>
      </c>
      <c r="F275" s="1" t="s">
        <v>2</v>
      </c>
      <c r="G275" s="1">
        <v>6</v>
      </c>
      <c r="H275" s="1" t="s">
        <v>14</v>
      </c>
      <c r="I275" s="1">
        <v>1</v>
      </c>
      <c r="J275" s="1">
        <v>78153</v>
      </c>
      <c r="K275" s="1">
        <v>29193</v>
      </c>
      <c r="L275" s="1">
        <v>0</v>
      </c>
      <c r="M275" s="1">
        <v>48960</v>
      </c>
      <c r="N275" s="1">
        <v>0</v>
      </c>
      <c r="O275" s="1">
        <v>0</v>
      </c>
      <c r="P275" s="1">
        <v>48</v>
      </c>
      <c r="Q275" s="1">
        <v>0</v>
      </c>
      <c r="R275" s="1">
        <v>0</v>
      </c>
      <c r="S275" s="1">
        <v>10</v>
      </c>
      <c r="T275" s="1">
        <v>0</v>
      </c>
      <c r="U275" s="1">
        <v>0</v>
      </c>
      <c r="V275" s="1">
        <v>0</v>
      </c>
      <c r="W275" s="1">
        <v>0</v>
      </c>
      <c r="X275" s="1">
        <v>10</v>
      </c>
      <c r="Y275" s="1">
        <v>50.75</v>
      </c>
      <c r="Z275" s="1">
        <v>89</v>
      </c>
      <c r="AA275" s="1">
        <v>0</v>
      </c>
      <c r="AB275" s="1">
        <v>0</v>
      </c>
      <c r="AC275" s="1">
        <v>0</v>
      </c>
      <c r="AD275" s="1">
        <v>0</v>
      </c>
      <c r="AE275" s="1">
        <v>50.75</v>
      </c>
      <c r="AF275" s="1">
        <v>0</v>
      </c>
      <c r="AG275" s="1">
        <v>1.75</v>
      </c>
      <c r="AH275" s="1">
        <v>0</v>
      </c>
      <c r="AI275" s="1">
        <v>1.75</v>
      </c>
      <c r="AJ275" s="1">
        <v>0</v>
      </c>
      <c r="AK275" s="1">
        <v>2.1</v>
      </c>
      <c r="AL275" s="1">
        <v>1.4</v>
      </c>
    </row>
    <row r="276" spans="4:38" x14ac:dyDescent="0.3">
      <c r="D276" s="1">
        <v>10</v>
      </c>
      <c r="E276" s="1">
        <v>4</v>
      </c>
      <c r="F276" s="1" t="s">
        <v>2</v>
      </c>
      <c r="G276" s="1">
        <v>6</v>
      </c>
      <c r="H276" s="1" t="s">
        <v>14</v>
      </c>
      <c r="I276" s="1">
        <v>3</v>
      </c>
      <c r="J276" s="1">
        <v>70191.999999999898</v>
      </c>
      <c r="K276" s="1">
        <v>59931.999999999898</v>
      </c>
      <c r="L276" s="1">
        <v>0</v>
      </c>
      <c r="M276" s="1">
        <v>10260</v>
      </c>
      <c r="N276" s="1">
        <v>0</v>
      </c>
      <c r="O276" s="1">
        <v>0</v>
      </c>
      <c r="P276" s="1">
        <v>87</v>
      </c>
      <c r="Q276" s="1">
        <v>0</v>
      </c>
      <c r="R276" s="1">
        <v>0</v>
      </c>
      <c r="S276" s="1">
        <v>10</v>
      </c>
      <c r="T276" s="1">
        <v>0</v>
      </c>
      <c r="U276" s="1">
        <v>0</v>
      </c>
      <c r="V276" s="1">
        <v>0</v>
      </c>
      <c r="W276" s="1">
        <v>0</v>
      </c>
      <c r="X276" s="1">
        <v>10</v>
      </c>
      <c r="Y276" s="1">
        <v>50.75</v>
      </c>
      <c r="Z276" s="1">
        <v>89</v>
      </c>
      <c r="AA276" s="1">
        <v>0</v>
      </c>
      <c r="AB276" s="1">
        <v>0</v>
      </c>
      <c r="AC276" s="1">
        <v>0</v>
      </c>
      <c r="AD276" s="1">
        <v>0</v>
      </c>
      <c r="AE276" s="1">
        <v>50.75</v>
      </c>
      <c r="AF276" s="1">
        <v>0</v>
      </c>
      <c r="AG276" s="1">
        <v>1.1000000000000001</v>
      </c>
      <c r="AH276" s="1">
        <v>0</v>
      </c>
      <c r="AI276" s="1">
        <v>1.1000000000000001</v>
      </c>
      <c r="AJ276" s="1">
        <v>0</v>
      </c>
      <c r="AK276" s="1">
        <v>1.2</v>
      </c>
      <c r="AL276" s="1">
        <v>1</v>
      </c>
    </row>
    <row r="277" spans="4:38" x14ac:dyDescent="0.3">
      <c r="D277" s="1">
        <v>10</v>
      </c>
      <c r="E277" s="1">
        <v>8</v>
      </c>
      <c r="F277" s="1" t="s">
        <v>2</v>
      </c>
      <c r="G277" s="1">
        <v>6</v>
      </c>
      <c r="H277" s="1" t="s">
        <v>14</v>
      </c>
      <c r="I277" s="1">
        <v>0</v>
      </c>
      <c r="J277" s="1">
        <v>53795</v>
      </c>
      <c r="K277" s="1">
        <v>30635</v>
      </c>
      <c r="L277" s="1">
        <v>0</v>
      </c>
      <c r="M277" s="1">
        <v>23160</v>
      </c>
      <c r="N277" s="1">
        <v>0</v>
      </c>
      <c r="O277" s="1">
        <v>0</v>
      </c>
      <c r="P277" s="1">
        <v>73.5</v>
      </c>
      <c r="Q277" s="1">
        <v>0</v>
      </c>
      <c r="R277" s="1">
        <v>0</v>
      </c>
      <c r="S277" s="1">
        <v>10</v>
      </c>
      <c r="T277" s="1">
        <v>0</v>
      </c>
      <c r="U277" s="1">
        <v>0</v>
      </c>
      <c r="V277" s="1">
        <v>0</v>
      </c>
      <c r="W277" s="1">
        <v>0</v>
      </c>
      <c r="X277" s="1">
        <v>9</v>
      </c>
      <c r="Y277" s="1">
        <v>51.25</v>
      </c>
      <c r="Z277" s="1">
        <v>87</v>
      </c>
      <c r="AA277" s="1">
        <v>0</v>
      </c>
      <c r="AB277" s="1">
        <v>0</v>
      </c>
      <c r="AC277" s="1">
        <v>0</v>
      </c>
      <c r="AD277" s="1">
        <v>0</v>
      </c>
      <c r="AE277" s="1">
        <v>51.25</v>
      </c>
      <c r="AF277" s="1">
        <v>0</v>
      </c>
      <c r="AG277" s="1">
        <v>1.65</v>
      </c>
      <c r="AH277" s="1">
        <v>0</v>
      </c>
      <c r="AI277" s="1">
        <v>1.65</v>
      </c>
      <c r="AJ277" s="1">
        <v>0</v>
      </c>
      <c r="AK277" s="1">
        <v>1.5</v>
      </c>
      <c r="AL277" s="1">
        <v>1.8</v>
      </c>
    </row>
    <row r="278" spans="4:38" x14ac:dyDescent="0.3">
      <c r="D278" s="1">
        <v>10</v>
      </c>
      <c r="E278" s="1">
        <v>8</v>
      </c>
      <c r="F278" s="1" t="s">
        <v>2</v>
      </c>
      <c r="G278" s="1">
        <v>6</v>
      </c>
      <c r="H278" s="1" t="s">
        <v>14</v>
      </c>
      <c r="I278" s="1">
        <v>1</v>
      </c>
      <c r="J278" s="1">
        <v>81635</v>
      </c>
      <c r="K278" s="1">
        <v>26885</v>
      </c>
      <c r="L278" s="1">
        <v>0</v>
      </c>
      <c r="M278" s="1">
        <v>54750</v>
      </c>
      <c r="N278" s="1">
        <v>0</v>
      </c>
      <c r="O278" s="1">
        <v>0</v>
      </c>
      <c r="P278" s="1">
        <v>35.5</v>
      </c>
      <c r="Q278" s="1">
        <v>0</v>
      </c>
      <c r="R278" s="1">
        <v>0</v>
      </c>
      <c r="S278" s="1">
        <v>10</v>
      </c>
      <c r="T278" s="1">
        <v>0</v>
      </c>
      <c r="U278" s="1">
        <v>0</v>
      </c>
      <c r="V278" s="1">
        <v>0</v>
      </c>
      <c r="W278" s="1">
        <v>0</v>
      </c>
      <c r="X278" s="1">
        <v>9</v>
      </c>
      <c r="Y278" s="1">
        <v>51.25</v>
      </c>
      <c r="Z278" s="1">
        <v>87</v>
      </c>
      <c r="AA278" s="1">
        <v>0</v>
      </c>
      <c r="AB278" s="1">
        <v>0</v>
      </c>
      <c r="AC278" s="1">
        <v>0</v>
      </c>
      <c r="AD278" s="1">
        <v>0</v>
      </c>
      <c r="AE278" s="1">
        <v>51.25</v>
      </c>
      <c r="AF278" s="1">
        <v>0</v>
      </c>
      <c r="AG278" s="1">
        <v>3.75</v>
      </c>
      <c r="AH278" s="1">
        <v>0</v>
      </c>
      <c r="AI278" s="1">
        <v>3.75</v>
      </c>
      <c r="AJ278" s="1">
        <v>0</v>
      </c>
      <c r="AK278" s="1">
        <v>3.8</v>
      </c>
      <c r="AL278" s="1">
        <v>3.7</v>
      </c>
    </row>
    <row r="279" spans="4:38" x14ac:dyDescent="0.3">
      <c r="D279" s="1">
        <v>10</v>
      </c>
      <c r="E279" s="1">
        <v>8</v>
      </c>
      <c r="F279" s="1" t="s">
        <v>2</v>
      </c>
      <c r="G279" s="1">
        <v>6</v>
      </c>
      <c r="H279" s="1" t="s">
        <v>14</v>
      </c>
      <c r="I279" s="1">
        <v>3</v>
      </c>
      <c r="J279" s="1">
        <v>79253.999999999898</v>
      </c>
      <c r="K279" s="1">
        <v>63353.999999999898</v>
      </c>
      <c r="L279" s="1">
        <v>0</v>
      </c>
      <c r="M279" s="1">
        <v>15900</v>
      </c>
      <c r="N279" s="1">
        <v>0</v>
      </c>
      <c r="O279" s="1">
        <v>0</v>
      </c>
      <c r="P279" s="1">
        <v>82</v>
      </c>
      <c r="Q279" s="1">
        <v>0</v>
      </c>
      <c r="R279" s="1">
        <v>0</v>
      </c>
      <c r="S279" s="1">
        <v>10</v>
      </c>
      <c r="T279" s="1">
        <v>0</v>
      </c>
      <c r="U279" s="1">
        <v>0</v>
      </c>
      <c r="V279" s="1">
        <v>0</v>
      </c>
      <c r="W279" s="1">
        <v>0</v>
      </c>
      <c r="X279" s="1">
        <v>9</v>
      </c>
      <c r="Y279" s="1">
        <v>51.25</v>
      </c>
      <c r="Z279" s="1">
        <v>87</v>
      </c>
      <c r="AA279" s="1">
        <v>0</v>
      </c>
      <c r="AB279" s="1">
        <v>0</v>
      </c>
      <c r="AC279" s="1">
        <v>0</v>
      </c>
      <c r="AD279" s="1">
        <v>0</v>
      </c>
      <c r="AE279" s="1">
        <v>51.25</v>
      </c>
      <c r="AF279" s="1">
        <v>0</v>
      </c>
      <c r="AG279" s="1">
        <v>1.25</v>
      </c>
      <c r="AH279" s="1">
        <v>0</v>
      </c>
      <c r="AI279" s="1">
        <v>1.25</v>
      </c>
      <c r="AJ279" s="1">
        <v>0</v>
      </c>
      <c r="AK279" s="1">
        <v>1.1000000000000001</v>
      </c>
      <c r="AL279" s="1">
        <v>1.4</v>
      </c>
    </row>
    <row r="280" spans="4:38" x14ac:dyDescent="0.3">
      <c r="D280" s="1">
        <v>10</v>
      </c>
      <c r="E280" s="1">
        <v>4</v>
      </c>
      <c r="F280" s="1" t="s">
        <v>2</v>
      </c>
      <c r="G280" s="1">
        <v>7</v>
      </c>
      <c r="H280" s="1" t="s">
        <v>14</v>
      </c>
      <c r="I280" s="1">
        <v>0</v>
      </c>
      <c r="J280" s="1">
        <v>51863</v>
      </c>
      <c r="K280" s="1">
        <v>38573</v>
      </c>
      <c r="L280" s="1">
        <v>0</v>
      </c>
      <c r="M280" s="1">
        <v>13290</v>
      </c>
      <c r="N280" s="1">
        <v>0</v>
      </c>
      <c r="O280" s="1">
        <v>0</v>
      </c>
      <c r="P280" s="1">
        <v>82.5</v>
      </c>
      <c r="Q280" s="1">
        <v>0</v>
      </c>
      <c r="R280" s="1">
        <v>0</v>
      </c>
      <c r="S280" s="1">
        <v>10</v>
      </c>
      <c r="T280" s="1">
        <v>0</v>
      </c>
      <c r="U280" s="1">
        <v>0</v>
      </c>
      <c r="V280" s="1">
        <v>0</v>
      </c>
      <c r="W280" s="1">
        <v>0</v>
      </c>
      <c r="X280" s="1">
        <v>10</v>
      </c>
      <c r="Y280" s="1">
        <v>49</v>
      </c>
      <c r="Z280" s="1">
        <v>86</v>
      </c>
      <c r="AA280" s="1">
        <v>0</v>
      </c>
      <c r="AB280" s="1">
        <v>0</v>
      </c>
      <c r="AC280" s="1">
        <v>0</v>
      </c>
      <c r="AD280" s="1">
        <v>0</v>
      </c>
      <c r="AE280" s="1">
        <v>49</v>
      </c>
      <c r="AF280" s="1">
        <v>0</v>
      </c>
      <c r="AG280" s="1">
        <v>1.2</v>
      </c>
      <c r="AH280" s="1">
        <v>0</v>
      </c>
      <c r="AI280" s="1">
        <v>1.2</v>
      </c>
      <c r="AJ280" s="1">
        <v>0</v>
      </c>
      <c r="AK280" s="1">
        <v>1</v>
      </c>
      <c r="AL280" s="1">
        <v>1.4</v>
      </c>
    </row>
    <row r="281" spans="4:38" x14ac:dyDescent="0.3">
      <c r="D281" s="1">
        <v>10</v>
      </c>
      <c r="E281" s="1">
        <v>4</v>
      </c>
      <c r="F281" s="1" t="s">
        <v>2</v>
      </c>
      <c r="G281" s="1">
        <v>7</v>
      </c>
      <c r="H281" s="1" t="s">
        <v>14</v>
      </c>
      <c r="I281" s="1">
        <v>1</v>
      </c>
      <c r="J281" s="1">
        <v>71565</v>
      </c>
      <c r="K281" s="1">
        <v>28455</v>
      </c>
      <c r="L281" s="1">
        <v>0</v>
      </c>
      <c r="M281" s="1">
        <v>43110</v>
      </c>
      <c r="N281" s="1">
        <v>0</v>
      </c>
      <c r="O281" s="1">
        <v>0</v>
      </c>
      <c r="P281" s="1">
        <v>49</v>
      </c>
      <c r="Q281" s="1">
        <v>0</v>
      </c>
      <c r="R281" s="1">
        <v>0</v>
      </c>
      <c r="S281" s="1">
        <v>10</v>
      </c>
      <c r="T281" s="1">
        <v>0</v>
      </c>
      <c r="U281" s="1">
        <v>0</v>
      </c>
      <c r="V281" s="1">
        <v>0</v>
      </c>
      <c r="W281" s="1">
        <v>0</v>
      </c>
      <c r="X281" s="1">
        <v>10</v>
      </c>
      <c r="Y281" s="1">
        <v>49</v>
      </c>
      <c r="Z281" s="1">
        <v>86</v>
      </c>
      <c r="AA281" s="1">
        <v>0</v>
      </c>
      <c r="AB281" s="1">
        <v>0</v>
      </c>
      <c r="AC281" s="1">
        <v>0</v>
      </c>
      <c r="AD281" s="1">
        <v>0</v>
      </c>
      <c r="AE281" s="1">
        <v>49</v>
      </c>
      <c r="AF281" s="1">
        <v>0</v>
      </c>
      <c r="AG281" s="1">
        <v>1.75</v>
      </c>
      <c r="AH281" s="1">
        <v>0</v>
      </c>
      <c r="AI281" s="1">
        <v>1.75</v>
      </c>
      <c r="AJ281" s="1">
        <v>0</v>
      </c>
      <c r="AK281" s="1">
        <v>1.4</v>
      </c>
      <c r="AL281" s="1">
        <v>2.1</v>
      </c>
    </row>
    <row r="282" spans="4:38" x14ac:dyDescent="0.3">
      <c r="D282" s="1">
        <v>10</v>
      </c>
      <c r="E282" s="1">
        <v>4</v>
      </c>
      <c r="F282" s="1" t="s">
        <v>2</v>
      </c>
      <c r="G282" s="1">
        <v>7</v>
      </c>
      <c r="H282" s="1" t="s">
        <v>14</v>
      </c>
      <c r="I282" s="1">
        <v>3</v>
      </c>
      <c r="J282" s="1">
        <v>51862.999999999898</v>
      </c>
      <c r="K282" s="1">
        <v>38572.999999999898</v>
      </c>
      <c r="L282" s="1">
        <v>0</v>
      </c>
      <c r="M282" s="1">
        <v>13290</v>
      </c>
      <c r="N282" s="1">
        <v>0</v>
      </c>
      <c r="O282" s="1">
        <v>0</v>
      </c>
      <c r="P282" s="1">
        <v>82.5</v>
      </c>
      <c r="Q282" s="1">
        <v>0</v>
      </c>
      <c r="R282" s="1">
        <v>0</v>
      </c>
      <c r="S282" s="1">
        <v>10</v>
      </c>
      <c r="T282" s="1">
        <v>0</v>
      </c>
      <c r="U282" s="1">
        <v>0</v>
      </c>
      <c r="V282" s="1">
        <v>0</v>
      </c>
      <c r="W282" s="1">
        <v>0</v>
      </c>
      <c r="X282" s="1">
        <v>10</v>
      </c>
      <c r="Y282" s="1">
        <v>49</v>
      </c>
      <c r="Z282" s="1">
        <v>86</v>
      </c>
      <c r="AA282" s="1">
        <v>0</v>
      </c>
      <c r="AB282" s="1">
        <v>0</v>
      </c>
      <c r="AC282" s="1">
        <v>0</v>
      </c>
      <c r="AD282" s="1">
        <v>0</v>
      </c>
      <c r="AE282" s="1">
        <v>49</v>
      </c>
      <c r="AF282" s="1">
        <v>0</v>
      </c>
      <c r="AG282" s="1">
        <v>1.2</v>
      </c>
      <c r="AH282" s="1">
        <v>0</v>
      </c>
      <c r="AI282" s="1">
        <v>1.2</v>
      </c>
      <c r="AJ282" s="1">
        <v>0</v>
      </c>
      <c r="AK282" s="1">
        <v>1</v>
      </c>
      <c r="AL282" s="1">
        <v>1.4</v>
      </c>
    </row>
    <row r="283" spans="4:38" x14ac:dyDescent="0.3">
      <c r="D283" s="1">
        <v>10</v>
      </c>
      <c r="E283" s="1">
        <v>8</v>
      </c>
      <c r="F283" s="1" t="s">
        <v>2</v>
      </c>
      <c r="G283" s="1">
        <v>7</v>
      </c>
      <c r="H283" s="1" t="s">
        <v>14</v>
      </c>
      <c r="I283" s="1">
        <v>0</v>
      </c>
      <c r="J283" s="1">
        <v>49952</v>
      </c>
      <c r="K283" s="1">
        <v>34502</v>
      </c>
      <c r="L283" s="1">
        <v>0</v>
      </c>
      <c r="M283" s="1">
        <v>15450</v>
      </c>
      <c r="N283" s="1">
        <v>0</v>
      </c>
      <c r="O283" s="1">
        <v>0</v>
      </c>
      <c r="P283" s="1">
        <v>80</v>
      </c>
      <c r="Q283" s="1">
        <v>0</v>
      </c>
      <c r="R283" s="1">
        <v>0</v>
      </c>
      <c r="S283" s="1">
        <v>10</v>
      </c>
      <c r="T283" s="1">
        <v>0</v>
      </c>
      <c r="U283" s="1">
        <v>0</v>
      </c>
      <c r="V283" s="1">
        <v>0</v>
      </c>
      <c r="W283" s="1">
        <v>0</v>
      </c>
      <c r="X283" s="1">
        <v>11</v>
      </c>
      <c r="Y283" s="1">
        <v>54.5</v>
      </c>
      <c r="Z283" s="1">
        <v>87</v>
      </c>
      <c r="AA283" s="1">
        <v>0</v>
      </c>
      <c r="AB283" s="1">
        <v>0</v>
      </c>
      <c r="AC283" s="1">
        <v>0</v>
      </c>
      <c r="AD283" s="1">
        <v>0</v>
      </c>
      <c r="AE283" s="1">
        <v>54.5</v>
      </c>
      <c r="AF283" s="1">
        <v>0</v>
      </c>
      <c r="AG283" s="1">
        <v>1.45</v>
      </c>
      <c r="AH283" s="1">
        <v>0</v>
      </c>
      <c r="AI283" s="1">
        <v>1.45</v>
      </c>
      <c r="AJ283" s="1">
        <v>0</v>
      </c>
      <c r="AK283" s="1">
        <v>1.4</v>
      </c>
      <c r="AL283" s="1">
        <v>1.5</v>
      </c>
    </row>
    <row r="284" spans="4:38" x14ac:dyDescent="0.3">
      <c r="D284" s="1">
        <v>10</v>
      </c>
      <c r="E284" s="1">
        <v>8</v>
      </c>
      <c r="F284" s="1" t="s">
        <v>2</v>
      </c>
      <c r="G284" s="1">
        <v>7</v>
      </c>
      <c r="H284" s="1" t="s">
        <v>14</v>
      </c>
      <c r="I284" s="1">
        <v>1</v>
      </c>
      <c r="J284" s="1">
        <v>57789</v>
      </c>
      <c r="K284" s="1">
        <v>25929</v>
      </c>
      <c r="L284" s="1">
        <v>0</v>
      </c>
      <c r="M284" s="1">
        <v>31860</v>
      </c>
      <c r="N284" s="1">
        <v>0</v>
      </c>
      <c r="O284" s="1">
        <v>0</v>
      </c>
      <c r="P284" s="1">
        <v>59</v>
      </c>
      <c r="Q284" s="1">
        <v>0</v>
      </c>
      <c r="R284" s="1">
        <v>0</v>
      </c>
      <c r="S284" s="1">
        <v>10</v>
      </c>
      <c r="T284" s="1">
        <v>0</v>
      </c>
      <c r="U284" s="1">
        <v>0</v>
      </c>
      <c r="V284" s="1">
        <v>0</v>
      </c>
      <c r="W284" s="1">
        <v>0</v>
      </c>
      <c r="X284" s="1">
        <v>11</v>
      </c>
      <c r="Y284" s="1">
        <v>54.5</v>
      </c>
      <c r="Z284" s="1">
        <v>87</v>
      </c>
      <c r="AA284" s="1">
        <v>0</v>
      </c>
      <c r="AB284" s="1">
        <v>0</v>
      </c>
      <c r="AC284" s="1">
        <v>0</v>
      </c>
      <c r="AD284" s="1">
        <v>0</v>
      </c>
      <c r="AE284" s="1">
        <v>54.5</v>
      </c>
      <c r="AF284" s="1">
        <v>0</v>
      </c>
      <c r="AG284" s="1">
        <v>2.5</v>
      </c>
      <c r="AH284" s="1">
        <v>0</v>
      </c>
      <c r="AI284" s="1">
        <v>2.5</v>
      </c>
      <c r="AJ284" s="1">
        <v>0</v>
      </c>
      <c r="AK284" s="1">
        <v>1.8</v>
      </c>
      <c r="AL284" s="1">
        <v>3.2</v>
      </c>
    </row>
    <row r="285" spans="4:38" x14ac:dyDescent="0.3">
      <c r="D285" s="1">
        <v>10</v>
      </c>
      <c r="E285" s="1">
        <v>8</v>
      </c>
      <c r="F285" s="1" t="s">
        <v>2</v>
      </c>
      <c r="G285" s="1">
        <v>7</v>
      </c>
      <c r="H285" s="1" t="s">
        <v>14</v>
      </c>
      <c r="I285" s="1">
        <v>3</v>
      </c>
      <c r="J285" s="1">
        <v>69280.999999999796</v>
      </c>
      <c r="K285" s="1">
        <v>56980.999999999804</v>
      </c>
      <c r="L285" s="1">
        <v>0</v>
      </c>
      <c r="M285" s="1">
        <v>12300</v>
      </c>
      <c r="N285" s="1">
        <v>0</v>
      </c>
      <c r="O285" s="1">
        <v>0</v>
      </c>
      <c r="P285" s="1">
        <v>85.5</v>
      </c>
      <c r="Q285" s="1">
        <v>0</v>
      </c>
      <c r="R285" s="1">
        <v>0</v>
      </c>
      <c r="S285" s="1">
        <v>10</v>
      </c>
      <c r="T285" s="1">
        <v>0</v>
      </c>
      <c r="U285" s="1">
        <v>0</v>
      </c>
      <c r="V285" s="1">
        <v>0</v>
      </c>
      <c r="W285" s="1">
        <v>0</v>
      </c>
      <c r="X285" s="1">
        <v>11</v>
      </c>
      <c r="Y285" s="1">
        <v>54.5</v>
      </c>
      <c r="Z285" s="1">
        <v>87</v>
      </c>
      <c r="AA285" s="1">
        <v>0</v>
      </c>
      <c r="AB285" s="1">
        <v>0</v>
      </c>
      <c r="AC285" s="1">
        <v>0</v>
      </c>
      <c r="AD285" s="1">
        <v>0</v>
      </c>
      <c r="AE285" s="1">
        <v>54.5</v>
      </c>
      <c r="AF285" s="1">
        <v>0</v>
      </c>
      <c r="AG285" s="1">
        <v>1.1000000000000001</v>
      </c>
      <c r="AH285" s="1">
        <v>0</v>
      </c>
      <c r="AI285" s="1">
        <v>1.1000000000000001</v>
      </c>
      <c r="AJ285" s="1">
        <v>0</v>
      </c>
      <c r="AK285" s="1">
        <v>1</v>
      </c>
      <c r="AL285" s="1">
        <v>1.2</v>
      </c>
    </row>
    <row r="286" spans="4:38" x14ac:dyDescent="0.3">
      <c r="D286" s="1">
        <v>10</v>
      </c>
      <c r="E286" s="1">
        <v>4</v>
      </c>
      <c r="F286" s="1" t="s">
        <v>2</v>
      </c>
      <c r="G286" s="1">
        <v>8</v>
      </c>
      <c r="H286" s="1" t="s">
        <v>14</v>
      </c>
      <c r="I286" s="1">
        <v>0</v>
      </c>
      <c r="J286" s="1">
        <v>46008</v>
      </c>
      <c r="K286" s="1">
        <v>36348</v>
      </c>
      <c r="L286" s="1">
        <v>0</v>
      </c>
      <c r="M286" s="1">
        <v>9660</v>
      </c>
      <c r="N286" s="1">
        <v>0</v>
      </c>
      <c r="O286" s="1">
        <v>0</v>
      </c>
      <c r="P286" s="1">
        <v>87</v>
      </c>
      <c r="Q286" s="1">
        <v>0</v>
      </c>
      <c r="R286" s="1">
        <v>0</v>
      </c>
      <c r="S286" s="1">
        <v>10</v>
      </c>
      <c r="T286" s="1">
        <v>0</v>
      </c>
      <c r="U286" s="1">
        <v>0</v>
      </c>
      <c r="V286" s="1">
        <v>0</v>
      </c>
      <c r="W286" s="1">
        <v>0</v>
      </c>
      <c r="X286" s="1">
        <v>10</v>
      </c>
      <c r="Y286" s="1">
        <v>50.75</v>
      </c>
      <c r="Z286" s="1">
        <v>90</v>
      </c>
      <c r="AA286" s="1">
        <v>0</v>
      </c>
      <c r="AB286" s="1">
        <v>0</v>
      </c>
      <c r="AC286" s="1">
        <v>0</v>
      </c>
      <c r="AD286" s="1">
        <v>0</v>
      </c>
      <c r="AE286" s="1">
        <v>50.75</v>
      </c>
      <c r="AF286" s="1">
        <v>0</v>
      </c>
      <c r="AG286" s="1">
        <v>1.1499999999999999</v>
      </c>
      <c r="AH286" s="1">
        <v>0</v>
      </c>
      <c r="AI286" s="1">
        <v>1.1499999999999999</v>
      </c>
      <c r="AJ286" s="1">
        <v>0</v>
      </c>
      <c r="AK286" s="1">
        <v>1</v>
      </c>
      <c r="AL286" s="1">
        <v>1.3</v>
      </c>
    </row>
    <row r="287" spans="4:38" x14ac:dyDescent="0.3">
      <c r="D287" s="1">
        <v>10</v>
      </c>
      <c r="E287" s="1">
        <v>4</v>
      </c>
      <c r="F287" s="1" t="s">
        <v>2</v>
      </c>
      <c r="G287" s="1">
        <v>8</v>
      </c>
      <c r="H287" s="1" t="s">
        <v>14</v>
      </c>
      <c r="I287" s="1">
        <v>1</v>
      </c>
      <c r="J287" s="1">
        <v>46008</v>
      </c>
      <c r="K287" s="1">
        <v>36348</v>
      </c>
      <c r="L287" s="1">
        <v>0</v>
      </c>
      <c r="M287" s="1">
        <v>9660</v>
      </c>
      <c r="N287" s="1">
        <v>0</v>
      </c>
      <c r="O287" s="1">
        <v>0</v>
      </c>
      <c r="P287" s="1">
        <v>87</v>
      </c>
      <c r="Q287" s="1">
        <v>0</v>
      </c>
      <c r="R287" s="1">
        <v>0</v>
      </c>
      <c r="S287" s="1">
        <v>10</v>
      </c>
      <c r="T287" s="1">
        <v>0</v>
      </c>
      <c r="U287" s="1">
        <v>0</v>
      </c>
      <c r="V287" s="1">
        <v>0</v>
      </c>
      <c r="W287" s="1">
        <v>0</v>
      </c>
      <c r="X287" s="1">
        <v>10</v>
      </c>
      <c r="Y287" s="1">
        <v>50.75</v>
      </c>
      <c r="Z287" s="1">
        <v>90</v>
      </c>
      <c r="AA287" s="1">
        <v>0</v>
      </c>
      <c r="AB287" s="1">
        <v>0</v>
      </c>
      <c r="AC287" s="1">
        <v>0</v>
      </c>
      <c r="AD287" s="1">
        <v>0</v>
      </c>
      <c r="AE287" s="1">
        <v>50.75</v>
      </c>
      <c r="AF287" s="1">
        <v>0</v>
      </c>
      <c r="AG287" s="1">
        <v>1.1499999999999999</v>
      </c>
      <c r="AH287" s="1">
        <v>0</v>
      </c>
      <c r="AI287" s="1">
        <v>1.1499999999999999</v>
      </c>
      <c r="AJ287" s="1">
        <v>0</v>
      </c>
      <c r="AK287" s="1">
        <v>1</v>
      </c>
      <c r="AL287" s="1">
        <v>1.3</v>
      </c>
    </row>
    <row r="288" spans="4:38" x14ac:dyDescent="0.3">
      <c r="D288" s="1">
        <v>10</v>
      </c>
      <c r="E288" s="1">
        <v>4</v>
      </c>
      <c r="F288" s="1" t="s">
        <v>2</v>
      </c>
      <c r="G288" s="1">
        <v>8</v>
      </c>
      <c r="H288" s="1" t="s">
        <v>14</v>
      </c>
      <c r="I288" s="1">
        <v>3</v>
      </c>
      <c r="J288" s="1">
        <v>46008</v>
      </c>
      <c r="K288" s="1">
        <v>36348</v>
      </c>
      <c r="L288" s="1">
        <v>0</v>
      </c>
      <c r="M288" s="1">
        <v>9660</v>
      </c>
      <c r="N288" s="1">
        <v>0</v>
      </c>
      <c r="O288" s="1">
        <v>0</v>
      </c>
      <c r="P288" s="1">
        <v>87</v>
      </c>
      <c r="Q288" s="1">
        <v>0</v>
      </c>
      <c r="R288" s="1">
        <v>0</v>
      </c>
      <c r="S288" s="1">
        <v>10</v>
      </c>
      <c r="T288" s="1">
        <v>0</v>
      </c>
      <c r="U288" s="1">
        <v>0</v>
      </c>
      <c r="V288" s="1">
        <v>0</v>
      </c>
      <c r="W288" s="1">
        <v>0</v>
      </c>
      <c r="X288" s="1">
        <v>10</v>
      </c>
      <c r="Y288" s="1">
        <v>50.75</v>
      </c>
      <c r="Z288" s="1">
        <v>90</v>
      </c>
      <c r="AA288" s="1">
        <v>0</v>
      </c>
      <c r="AB288" s="1">
        <v>0</v>
      </c>
      <c r="AC288" s="1">
        <v>0</v>
      </c>
      <c r="AD288" s="1">
        <v>0</v>
      </c>
      <c r="AE288" s="1">
        <v>50.75</v>
      </c>
      <c r="AF288" s="1">
        <v>0</v>
      </c>
      <c r="AG288" s="1">
        <v>1.1499999999999999</v>
      </c>
      <c r="AH288" s="1">
        <v>0</v>
      </c>
      <c r="AI288" s="1">
        <v>1.1499999999999999</v>
      </c>
      <c r="AJ288" s="1">
        <v>0</v>
      </c>
      <c r="AK288" s="1">
        <v>1</v>
      </c>
      <c r="AL288" s="1">
        <v>1.3</v>
      </c>
    </row>
    <row r="289" spans="4:38" x14ac:dyDescent="0.3">
      <c r="D289" s="1">
        <v>10</v>
      </c>
      <c r="E289" s="1">
        <v>8</v>
      </c>
      <c r="F289" s="1" t="s">
        <v>2</v>
      </c>
      <c r="G289" s="1">
        <v>8</v>
      </c>
      <c r="H289" s="1" t="s">
        <v>14</v>
      </c>
      <c r="I289" s="1">
        <v>0</v>
      </c>
      <c r="J289" s="1">
        <v>46133</v>
      </c>
      <c r="K289" s="1">
        <v>30653</v>
      </c>
      <c r="L289" s="1">
        <v>0</v>
      </c>
      <c r="M289" s="1">
        <v>15480</v>
      </c>
      <c r="N289" s="1">
        <v>0</v>
      </c>
      <c r="O289" s="1">
        <v>0</v>
      </c>
      <c r="P289" s="1">
        <v>80</v>
      </c>
      <c r="Q289" s="1">
        <v>0</v>
      </c>
      <c r="R289" s="1">
        <v>0</v>
      </c>
      <c r="S289" s="1">
        <v>10</v>
      </c>
      <c r="T289" s="1">
        <v>0</v>
      </c>
      <c r="U289" s="1">
        <v>0</v>
      </c>
      <c r="V289" s="1">
        <v>0</v>
      </c>
      <c r="W289" s="1">
        <v>0</v>
      </c>
      <c r="X289" s="1">
        <v>10</v>
      </c>
      <c r="Y289" s="1">
        <v>54.25</v>
      </c>
      <c r="Z289" s="1">
        <v>87</v>
      </c>
      <c r="AA289" s="1">
        <v>0</v>
      </c>
      <c r="AB289" s="1">
        <v>0</v>
      </c>
      <c r="AC289" s="1">
        <v>0</v>
      </c>
      <c r="AD289" s="1">
        <v>0</v>
      </c>
      <c r="AE289" s="1">
        <v>54.25</v>
      </c>
      <c r="AF289" s="1">
        <v>0</v>
      </c>
      <c r="AG289" s="1">
        <v>1.45</v>
      </c>
      <c r="AH289" s="1">
        <v>0</v>
      </c>
      <c r="AI289" s="1">
        <v>1.45</v>
      </c>
      <c r="AJ289" s="1">
        <v>0</v>
      </c>
      <c r="AK289" s="1">
        <v>1.3</v>
      </c>
      <c r="AL289" s="1">
        <v>1.6</v>
      </c>
    </row>
    <row r="290" spans="4:38" x14ac:dyDescent="0.3">
      <c r="D290" s="1">
        <v>10</v>
      </c>
      <c r="E290" s="1">
        <v>8</v>
      </c>
      <c r="F290" s="1" t="s">
        <v>2</v>
      </c>
      <c r="G290" s="1">
        <v>8</v>
      </c>
      <c r="H290" s="1" t="s">
        <v>14</v>
      </c>
      <c r="I290" s="1">
        <v>1</v>
      </c>
      <c r="J290" s="1">
        <v>56712.999999997497</v>
      </c>
      <c r="K290" s="1">
        <v>25452.999999997501</v>
      </c>
      <c r="L290" s="1">
        <v>0</v>
      </c>
      <c r="M290" s="1">
        <v>31260</v>
      </c>
      <c r="N290" s="1">
        <v>0</v>
      </c>
      <c r="O290" s="1">
        <v>0</v>
      </c>
      <c r="P290" s="1">
        <v>58.5</v>
      </c>
      <c r="Q290" s="1">
        <v>0</v>
      </c>
      <c r="R290" s="1">
        <v>0</v>
      </c>
      <c r="S290" s="1">
        <v>10</v>
      </c>
      <c r="T290" s="1">
        <v>0</v>
      </c>
      <c r="U290" s="1">
        <v>0</v>
      </c>
      <c r="V290" s="1">
        <v>0</v>
      </c>
      <c r="W290" s="1">
        <v>0</v>
      </c>
      <c r="X290" s="1">
        <v>10</v>
      </c>
      <c r="Y290" s="1">
        <v>54.25</v>
      </c>
      <c r="Z290" s="1">
        <v>87</v>
      </c>
      <c r="AA290" s="1">
        <v>0</v>
      </c>
      <c r="AB290" s="1">
        <v>0</v>
      </c>
      <c r="AC290" s="1">
        <v>0</v>
      </c>
      <c r="AD290" s="1">
        <v>0</v>
      </c>
      <c r="AE290" s="1">
        <v>54.25</v>
      </c>
      <c r="AF290" s="1">
        <v>0</v>
      </c>
      <c r="AG290" s="1">
        <v>2.75</v>
      </c>
      <c r="AH290" s="1">
        <v>0</v>
      </c>
      <c r="AI290" s="1">
        <v>2.75</v>
      </c>
      <c r="AJ290" s="1">
        <v>0</v>
      </c>
      <c r="AK290" s="1">
        <v>2.4</v>
      </c>
      <c r="AL290" s="1">
        <v>3.1</v>
      </c>
    </row>
    <row r="291" spans="4:38" x14ac:dyDescent="0.3">
      <c r="D291" s="1">
        <v>10</v>
      </c>
      <c r="E291" s="1">
        <v>8</v>
      </c>
      <c r="F291" s="1" t="s">
        <v>2</v>
      </c>
      <c r="G291" s="1">
        <v>8</v>
      </c>
      <c r="H291" s="1" t="s">
        <v>14</v>
      </c>
      <c r="I291" s="1">
        <v>3</v>
      </c>
      <c r="J291" s="1">
        <v>57399.999999999898</v>
      </c>
      <c r="K291" s="1">
        <v>45729.999999999898</v>
      </c>
      <c r="L291" s="1">
        <v>0</v>
      </c>
      <c r="M291" s="1">
        <v>11670</v>
      </c>
      <c r="N291" s="1">
        <v>0</v>
      </c>
      <c r="O291" s="1">
        <v>0</v>
      </c>
      <c r="P291" s="1">
        <v>85.5</v>
      </c>
      <c r="Q291" s="1">
        <v>0</v>
      </c>
      <c r="R291" s="1">
        <v>0</v>
      </c>
      <c r="S291" s="1">
        <v>10</v>
      </c>
      <c r="T291" s="1">
        <v>0</v>
      </c>
      <c r="U291" s="1">
        <v>0</v>
      </c>
      <c r="V291" s="1">
        <v>0</v>
      </c>
      <c r="W291" s="1">
        <v>0</v>
      </c>
      <c r="X291" s="1">
        <v>10</v>
      </c>
      <c r="Y291" s="1">
        <v>54.25</v>
      </c>
      <c r="Z291" s="1">
        <v>87</v>
      </c>
      <c r="AA291" s="1">
        <v>0</v>
      </c>
      <c r="AB291" s="1">
        <v>0</v>
      </c>
      <c r="AC291" s="1">
        <v>0</v>
      </c>
      <c r="AD291" s="1">
        <v>0</v>
      </c>
      <c r="AE291" s="1">
        <v>54.25</v>
      </c>
      <c r="AF291" s="1">
        <v>0</v>
      </c>
      <c r="AG291" s="1">
        <v>1.1000000000000001</v>
      </c>
      <c r="AH291" s="1">
        <v>0</v>
      </c>
      <c r="AI291" s="1">
        <v>1.1000000000000001</v>
      </c>
      <c r="AJ291" s="1">
        <v>0</v>
      </c>
      <c r="AK291" s="1">
        <v>1</v>
      </c>
      <c r="AL291" s="1">
        <v>1.2</v>
      </c>
    </row>
    <row r="292" spans="4:38" x14ac:dyDescent="0.3">
      <c r="D292" s="1">
        <v>10</v>
      </c>
      <c r="E292" s="1">
        <v>4</v>
      </c>
      <c r="F292" s="1" t="s">
        <v>2</v>
      </c>
      <c r="G292" s="1">
        <v>9</v>
      </c>
      <c r="H292" s="1" t="s">
        <v>14</v>
      </c>
      <c r="I292" s="1">
        <v>0</v>
      </c>
      <c r="J292" s="1">
        <v>76768</v>
      </c>
      <c r="K292" s="1">
        <v>39118</v>
      </c>
      <c r="L292" s="1">
        <v>0</v>
      </c>
      <c r="M292" s="1">
        <v>37650</v>
      </c>
      <c r="N292" s="1">
        <v>0</v>
      </c>
      <c r="O292" s="1">
        <v>0</v>
      </c>
      <c r="P292" s="1">
        <v>68</v>
      </c>
      <c r="Q292" s="1">
        <v>0</v>
      </c>
      <c r="R292" s="1">
        <v>0</v>
      </c>
      <c r="S292" s="1">
        <v>10</v>
      </c>
      <c r="T292" s="1">
        <v>0</v>
      </c>
      <c r="U292" s="1">
        <v>0</v>
      </c>
      <c r="V292" s="1">
        <v>0</v>
      </c>
      <c r="W292" s="1">
        <v>0</v>
      </c>
      <c r="X292" s="1">
        <v>11</v>
      </c>
      <c r="Y292" s="1">
        <v>51.5</v>
      </c>
      <c r="Z292" s="1">
        <v>88</v>
      </c>
      <c r="AA292" s="1">
        <v>0</v>
      </c>
      <c r="AB292" s="1">
        <v>0</v>
      </c>
      <c r="AC292" s="1">
        <v>0</v>
      </c>
      <c r="AD292" s="1">
        <v>0</v>
      </c>
      <c r="AE292" s="1">
        <v>51.5</v>
      </c>
      <c r="AF292" s="1">
        <v>0</v>
      </c>
      <c r="AG292" s="1">
        <v>1.75</v>
      </c>
      <c r="AH292" s="1">
        <v>0</v>
      </c>
      <c r="AI292" s="1">
        <v>1.75</v>
      </c>
      <c r="AJ292" s="1">
        <v>0</v>
      </c>
      <c r="AK292" s="1">
        <v>1.9</v>
      </c>
      <c r="AL292" s="1">
        <v>1.6</v>
      </c>
    </row>
    <row r="293" spans="4:38" x14ac:dyDescent="0.3">
      <c r="D293" s="1">
        <v>10</v>
      </c>
      <c r="E293" s="1">
        <v>4</v>
      </c>
      <c r="F293" s="1" t="s">
        <v>2</v>
      </c>
      <c r="G293" s="1">
        <v>9</v>
      </c>
      <c r="H293" s="1" t="s">
        <v>14</v>
      </c>
      <c r="I293" s="1">
        <v>1</v>
      </c>
      <c r="J293" s="1">
        <v>90660</v>
      </c>
      <c r="K293" s="1">
        <v>30030</v>
      </c>
      <c r="L293" s="1">
        <v>0</v>
      </c>
      <c r="M293" s="1">
        <v>60630</v>
      </c>
      <c r="N293" s="1">
        <v>0</v>
      </c>
      <c r="O293" s="1">
        <v>0</v>
      </c>
      <c r="P293" s="1">
        <v>52.5</v>
      </c>
      <c r="Q293" s="1">
        <v>0</v>
      </c>
      <c r="R293" s="1">
        <v>0</v>
      </c>
      <c r="S293" s="1">
        <v>10</v>
      </c>
      <c r="T293" s="1">
        <v>0</v>
      </c>
      <c r="U293" s="1">
        <v>0</v>
      </c>
      <c r="V293" s="1">
        <v>0</v>
      </c>
      <c r="W293" s="1">
        <v>0</v>
      </c>
      <c r="X293" s="1">
        <v>11</v>
      </c>
      <c r="Y293" s="1">
        <v>51.5</v>
      </c>
      <c r="Z293" s="1">
        <v>88</v>
      </c>
      <c r="AA293" s="1">
        <v>0</v>
      </c>
      <c r="AB293" s="1">
        <v>0</v>
      </c>
      <c r="AC293" s="1">
        <v>0</v>
      </c>
      <c r="AD293" s="1">
        <v>0</v>
      </c>
      <c r="AE293" s="1">
        <v>51.5</v>
      </c>
      <c r="AF293" s="1">
        <v>0</v>
      </c>
      <c r="AG293" s="1">
        <v>2</v>
      </c>
      <c r="AH293" s="1">
        <v>0</v>
      </c>
      <c r="AI293" s="1">
        <v>2</v>
      </c>
      <c r="AJ293" s="1">
        <v>0</v>
      </c>
      <c r="AK293" s="1">
        <v>2.2000000000000002</v>
      </c>
      <c r="AL293" s="1">
        <v>1.8</v>
      </c>
    </row>
    <row r="294" spans="4:38" x14ac:dyDescent="0.3">
      <c r="D294" s="1">
        <v>10</v>
      </c>
      <c r="E294" s="1">
        <v>4</v>
      </c>
      <c r="F294" s="1" t="s">
        <v>2</v>
      </c>
      <c r="G294" s="1">
        <v>9</v>
      </c>
      <c r="H294" s="1" t="s">
        <v>14</v>
      </c>
      <c r="I294" s="1">
        <v>3</v>
      </c>
      <c r="J294" s="1">
        <v>89908.9999999992</v>
      </c>
      <c r="K294" s="1">
        <v>62758.9999999992</v>
      </c>
      <c r="L294" s="1">
        <v>0</v>
      </c>
      <c r="M294" s="1">
        <v>27150</v>
      </c>
      <c r="N294" s="1">
        <v>0</v>
      </c>
      <c r="O294" s="1">
        <v>0</v>
      </c>
      <c r="P294" s="1">
        <v>80</v>
      </c>
      <c r="Q294" s="1">
        <v>0</v>
      </c>
      <c r="R294" s="1">
        <v>0</v>
      </c>
      <c r="S294" s="1">
        <v>10</v>
      </c>
      <c r="T294" s="1">
        <v>0</v>
      </c>
      <c r="U294" s="1">
        <v>0</v>
      </c>
      <c r="V294" s="1">
        <v>0</v>
      </c>
      <c r="W294" s="1">
        <v>0</v>
      </c>
      <c r="X294" s="1">
        <v>11</v>
      </c>
      <c r="Y294" s="1">
        <v>51.5</v>
      </c>
      <c r="Z294" s="1">
        <v>88</v>
      </c>
      <c r="AA294" s="1">
        <v>0</v>
      </c>
      <c r="AB294" s="1">
        <v>0</v>
      </c>
      <c r="AC294" s="1">
        <v>0</v>
      </c>
      <c r="AD294" s="1">
        <v>0</v>
      </c>
      <c r="AE294" s="1">
        <v>51.5</v>
      </c>
      <c r="AF294" s="1">
        <v>0</v>
      </c>
      <c r="AG294" s="1">
        <v>1.4</v>
      </c>
      <c r="AH294" s="1">
        <v>0</v>
      </c>
      <c r="AI294" s="1">
        <v>1.4</v>
      </c>
      <c r="AJ294" s="1">
        <v>0</v>
      </c>
      <c r="AK294" s="1">
        <v>1.6</v>
      </c>
      <c r="AL294" s="1">
        <v>1.2</v>
      </c>
    </row>
    <row r="295" spans="4:38" x14ac:dyDescent="0.3">
      <c r="D295" s="1">
        <v>10</v>
      </c>
      <c r="E295" s="1">
        <v>8</v>
      </c>
      <c r="F295" s="1" t="s">
        <v>2</v>
      </c>
      <c r="G295" s="1">
        <v>9</v>
      </c>
      <c r="H295" s="1" t="s">
        <v>14</v>
      </c>
      <c r="I295" s="1">
        <v>0</v>
      </c>
      <c r="J295" s="1">
        <v>62854</v>
      </c>
      <c r="K295" s="1">
        <v>31024</v>
      </c>
      <c r="L295" s="1">
        <v>0</v>
      </c>
      <c r="M295" s="1">
        <v>31830</v>
      </c>
      <c r="N295" s="1">
        <v>0</v>
      </c>
      <c r="O295" s="1">
        <v>0</v>
      </c>
      <c r="P295" s="1">
        <v>77</v>
      </c>
      <c r="Q295" s="1">
        <v>0</v>
      </c>
      <c r="R295" s="1">
        <v>0</v>
      </c>
      <c r="S295" s="1">
        <v>10</v>
      </c>
      <c r="T295" s="1">
        <v>0</v>
      </c>
      <c r="U295" s="1">
        <v>0</v>
      </c>
      <c r="V295" s="1">
        <v>0</v>
      </c>
      <c r="W295" s="1">
        <v>0</v>
      </c>
      <c r="X295" s="1">
        <v>9</v>
      </c>
      <c r="Y295" s="1">
        <v>57.13</v>
      </c>
      <c r="Z295" s="1">
        <v>88</v>
      </c>
      <c r="AA295" s="1">
        <v>0</v>
      </c>
      <c r="AB295" s="1">
        <v>0</v>
      </c>
      <c r="AC295" s="1">
        <v>0</v>
      </c>
      <c r="AD295" s="1">
        <v>0</v>
      </c>
      <c r="AE295" s="1">
        <v>57.125</v>
      </c>
      <c r="AF295" s="1">
        <v>0</v>
      </c>
      <c r="AG295" s="1">
        <v>1.95</v>
      </c>
      <c r="AH295" s="1">
        <v>0</v>
      </c>
      <c r="AI295" s="1">
        <v>1.95</v>
      </c>
      <c r="AJ295" s="1">
        <v>0</v>
      </c>
      <c r="AK295" s="1">
        <v>1.9</v>
      </c>
      <c r="AL295" s="1">
        <v>2</v>
      </c>
    </row>
    <row r="296" spans="4:38" x14ac:dyDescent="0.3">
      <c r="D296" s="1">
        <v>10</v>
      </c>
      <c r="E296" s="1">
        <v>8</v>
      </c>
      <c r="F296" s="1" t="s">
        <v>2</v>
      </c>
      <c r="G296" s="1">
        <v>9</v>
      </c>
      <c r="H296" s="1" t="s">
        <v>14</v>
      </c>
      <c r="I296" s="1">
        <v>1</v>
      </c>
      <c r="J296" s="1">
        <v>74721.999999999796</v>
      </c>
      <c r="K296" s="1">
        <v>27051.9999999998</v>
      </c>
      <c r="L296" s="1">
        <v>0</v>
      </c>
      <c r="M296" s="1">
        <v>47670</v>
      </c>
      <c r="N296" s="1">
        <v>0</v>
      </c>
      <c r="O296" s="1">
        <v>0</v>
      </c>
      <c r="P296" s="1">
        <v>65.5</v>
      </c>
      <c r="Q296" s="1">
        <v>0</v>
      </c>
      <c r="R296" s="1">
        <v>0</v>
      </c>
      <c r="S296" s="1">
        <v>10</v>
      </c>
      <c r="T296" s="1">
        <v>0</v>
      </c>
      <c r="U296" s="1">
        <v>0</v>
      </c>
      <c r="V296" s="1">
        <v>0</v>
      </c>
      <c r="W296" s="1">
        <v>0</v>
      </c>
      <c r="X296" s="1">
        <v>9</v>
      </c>
      <c r="Y296" s="1">
        <v>57.13</v>
      </c>
      <c r="Z296" s="1">
        <v>88</v>
      </c>
      <c r="AA296" s="1">
        <v>0</v>
      </c>
      <c r="AB296" s="1">
        <v>0</v>
      </c>
      <c r="AC296" s="1">
        <v>0</v>
      </c>
      <c r="AD296" s="1">
        <v>0</v>
      </c>
      <c r="AE296" s="1">
        <v>57.125</v>
      </c>
      <c r="AF296" s="1">
        <v>0</v>
      </c>
      <c r="AG296" s="1">
        <v>2.65</v>
      </c>
      <c r="AH296" s="1">
        <v>0</v>
      </c>
      <c r="AI296" s="1">
        <v>2.65</v>
      </c>
      <c r="AJ296" s="1">
        <v>0</v>
      </c>
      <c r="AK296" s="1">
        <v>2.6</v>
      </c>
      <c r="AL296" s="1">
        <v>2.7</v>
      </c>
    </row>
    <row r="297" spans="4:38" x14ac:dyDescent="0.3">
      <c r="D297" s="1">
        <v>10</v>
      </c>
      <c r="E297" s="1">
        <v>8</v>
      </c>
      <c r="F297" s="1" t="s">
        <v>2</v>
      </c>
      <c r="G297" s="1">
        <v>9</v>
      </c>
      <c r="H297" s="1" t="s">
        <v>14</v>
      </c>
      <c r="I297" s="1">
        <v>3</v>
      </c>
      <c r="J297" s="1">
        <v>84367</v>
      </c>
      <c r="K297" s="1">
        <v>61807</v>
      </c>
      <c r="L297" s="1">
        <v>0</v>
      </c>
      <c r="M297" s="1">
        <v>22560</v>
      </c>
      <c r="N297" s="1">
        <v>0</v>
      </c>
      <c r="O297" s="1">
        <v>0</v>
      </c>
      <c r="P297" s="1">
        <v>79.5</v>
      </c>
      <c r="Q297" s="1">
        <v>0</v>
      </c>
      <c r="R297" s="1">
        <v>0</v>
      </c>
      <c r="S297" s="1">
        <v>10</v>
      </c>
      <c r="T297" s="1">
        <v>0</v>
      </c>
      <c r="U297" s="1">
        <v>0</v>
      </c>
      <c r="V297" s="1">
        <v>0</v>
      </c>
      <c r="W297" s="1">
        <v>0</v>
      </c>
      <c r="X297" s="1">
        <v>9</v>
      </c>
      <c r="Y297" s="1">
        <v>57.13</v>
      </c>
      <c r="Z297" s="1">
        <v>88</v>
      </c>
      <c r="AA297" s="1">
        <v>0</v>
      </c>
      <c r="AB297" s="1">
        <v>0</v>
      </c>
      <c r="AC297" s="1">
        <v>0</v>
      </c>
      <c r="AD297" s="1">
        <v>0</v>
      </c>
      <c r="AE297" s="1">
        <v>57.125</v>
      </c>
      <c r="AF297" s="1">
        <v>0</v>
      </c>
      <c r="AG297" s="1">
        <v>1.7</v>
      </c>
      <c r="AH297" s="1">
        <v>0</v>
      </c>
      <c r="AI297" s="1">
        <v>1.7</v>
      </c>
      <c r="AJ297" s="1">
        <v>0</v>
      </c>
      <c r="AK297" s="1">
        <v>2</v>
      </c>
      <c r="AL297" s="1">
        <v>1.4</v>
      </c>
    </row>
    <row r="298" spans="4:38" x14ac:dyDescent="0.3">
      <c r="D298" s="1">
        <v>10</v>
      </c>
      <c r="E298" s="1">
        <v>4</v>
      </c>
      <c r="F298" s="1" t="s">
        <v>2</v>
      </c>
      <c r="G298" s="1">
        <v>10</v>
      </c>
      <c r="H298" s="1" t="s">
        <v>14</v>
      </c>
      <c r="I298" s="1">
        <v>0</v>
      </c>
      <c r="J298" s="1">
        <v>52116.999999997803</v>
      </c>
      <c r="K298" s="1">
        <v>34596.999999997803</v>
      </c>
      <c r="L298" s="1">
        <v>0</v>
      </c>
      <c r="M298" s="1">
        <v>17520</v>
      </c>
      <c r="N298" s="1">
        <v>0</v>
      </c>
      <c r="O298" s="1">
        <v>0</v>
      </c>
      <c r="P298" s="1">
        <v>78</v>
      </c>
      <c r="Q298" s="1">
        <v>0</v>
      </c>
      <c r="R298" s="1">
        <v>0</v>
      </c>
      <c r="S298" s="1">
        <v>10</v>
      </c>
      <c r="T298" s="1">
        <v>0</v>
      </c>
      <c r="U298" s="1">
        <v>0</v>
      </c>
      <c r="V298" s="1">
        <v>0</v>
      </c>
      <c r="W298" s="1">
        <v>0</v>
      </c>
      <c r="X298" s="1">
        <v>10</v>
      </c>
      <c r="Y298" s="1">
        <v>51</v>
      </c>
      <c r="Z298" s="1">
        <v>90</v>
      </c>
      <c r="AA298" s="1">
        <v>0</v>
      </c>
      <c r="AB298" s="1">
        <v>0</v>
      </c>
      <c r="AC298" s="1">
        <v>0</v>
      </c>
      <c r="AD298" s="1">
        <v>0</v>
      </c>
      <c r="AE298" s="1">
        <v>51</v>
      </c>
      <c r="AF298" s="1">
        <v>0</v>
      </c>
      <c r="AG298" s="1">
        <v>1.3</v>
      </c>
      <c r="AH298" s="1">
        <v>0</v>
      </c>
      <c r="AI298" s="1">
        <v>1.3</v>
      </c>
      <c r="AJ298" s="1">
        <v>0</v>
      </c>
      <c r="AK298" s="1">
        <v>1.4</v>
      </c>
      <c r="AL298" s="1">
        <v>1.2</v>
      </c>
    </row>
    <row r="299" spans="4:38" x14ac:dyDescent="0.3">
      <c r="D299" s="1">
        <v>10</v>
      </c>
      <c r="E299" s="1">
        <v>4</v>
      </c>
      <c r="F299" s="1" t="s">
        <v>2</v>
      </c>
      <c r="G299" s="1">
        <v>10</v>
      </c>
      <c r="H299" s="1" t="s">
        <v>14</v>
      </c>
      <c r="I299" s="1">
        <v>1</v>
      </c>
      <c r="J299" s="1">
        <v>65426</v>
      </c>
      <c r="K299" s="1">
        <v>28676</v>
      </c>
      <c r="L299" s="1">
        <v>0</v>
      </c>
      <c r="M299" s="1">
        <v>36750</v>
      </c>
      <c r="N299" s="1">
        <v>0</v>
      </c>
      <c r="O299" s="1">
        <v>0</v>
      </c>
      <c r="P299" s="1">
        <v>53.5</v>
      </c>
      <c r="Q299" s="1">
        <v>0</v>
      </c>
      <c r="R299" s="1">
        <v>0</v>
      </c>
      <c r="S299" s="1">
        <v>10</v>
      </c>
      <c r="T299" s="1">
        <v>0</v>
      </c>
      <c r="U299" s="1">
        <v>0</v>
      </c>
      <c r="V299" s="1">
        <v>0</v>
      </c>
      <c r="W299" s="1">
        <v>0</v>
      </c>
      <c r="X299" s="1">
        <v>10</v>
      </c>
      <c r="Y299" s="1">
        <v>51</v>
      </c>
      <c r="Z299" s="1">
        <v>90</v>
      </c>
      <c r="AA299" s="1">
        <v>0</v>
      </c>
      <c r="AB299" s="1">
        <v>0</v>
      </c>
      <c r="AC299" s="1">
        <v>0</v>
      </c>
      <c r="AD299" s="1">
        <v>0</v>
      </c>
      <c r="AE299" s="1">
        <v>51</v>
      </c>
      <c r="AF299" s="1">
        <v>0</v>
      </c>
      <c r="AG299" s="1">
        <v>1.8</v>
      </c>
      <c r="AH299" s="1">
        <v>0</v>
      </c>
      <c r="AI299" s="1">
        <v>1.8</v>
      </c>
      <c r="AJ299" s="1">
        <v>0</v>
      </c>
      <c r="AK299" s="1">
        <v>1.9</v>
      </c>
      <c r="AL299" s="1">
        <v>1.7</v>
      </c>
    </row>
    <row r="300" spans="4:38" x14ac:dyDescent="0.3">
      <c r="D300" s="1">
        <v>10</v>
      </c>
      <c r="E300" s="1">
        <v>4</v>
      </c>
      <c r="F300" s="1" t="s">
        <v>2</v>
      </c>
      <c r="G300" s="1">
        <v>10</v>
      </c>
      <c r="H300" s="1" t="s">
        <v>14</v>
      </c>
      <c r="I300" s="1">
        <v>3</v>
      </c>
      <c r="J300" s="1">
        <v>53123</v>
      </c>
      <c r="K300" s="1">
        <v>41603</v>
      </c>
      <c r="L300" s="1">
        <v>0</v>
      </c>
      <c r="M300" s="1">
        <v>11520</v>
      </c>
      <c r="N300" s="1">
        <v>0</v>
      </c>
      <c r="O300" s="1">
        <v>0</v>
      </c>
      <c r="P300" s="1">
        <v>86</v>
      </c>
      <c r="Q300" s="1">
        <v>0</v>
      </c>
      <c r="R300" s="1">
        <v>0</v>
      </c>
      <c r="S300" s="1">
        <v>10</v>
      </c>
      <c r="T300" s="1">
        <v>0</v>
      </c>
      <c r="U300" s="1">
        <v>0</v>
      </c>
      <c r="V300" s="1">
        <v>0</v>
      </c>
      <c r="W300" s="1">
        <v>0</v>
      </c>
      <c r="X300" s="1">
        <v>10</v>
      </c>
      <c r="Y300" s="1">
        <v>51</v>
      </c>
      <c r="Z300" s="1">
        <v>90</v>
      </c>
      <c r="AA300" s="1">
        <v>0</v>
      </c>
      <c r="AB300" s="1">
        <v>0</v>
      </c>
      <c r="AC300" s="1">
        <v>0</v>
      </c>
      <c r="AD300" s="1">
        <v>0</v>
      </c>
      <c r="AE300" s="1">
        <v>51</v>
      </c>
      <c r="AF300" s="1">
        <v>0</v>
      </c>
      <c r="AG300" s="1">
        <v>1.2</v>
      </c>
      <c r="AH300" s="1">
        <v>0</v>
      </c>
      <c r="AI300" s="1">
        <v>1.2</v>
      </c>
      <c r="AJ300" s="1">
        <v>0</v>
      </c>
      <c r="AK300" s="1">
        <v>1.2</v>
      </c>
      <c r="AL300" s="1">
        <v>1.2</v>
      </c>
    </row>
    <row r="301" spans="4:38" x14ac:dyDescent="0.3">
      <c r="D301" s="1">
        <v>10</v>
      </c>
      <c r="E301" s="1">
        <v>8</v>
      </c>
      <c r="F301" s="1" t="s">
        <v>2</v>
      </c>
      <c r="G301" s="1">
        <v>10</v>
      </c>
      <c r="H301" s="1" t="s">
        <v>14</v>
      </c>
      <c r="I301" s="1">
        <v>0</v>
      </c>
      <c r="J301" s="1">
        <v>47537</v>
      </c>
      <c r="K301" s="1">
        <v>32597</v>
      </c>
      <c r="L301" s="1">
        <v>0</v>
      </c>
      <c r="M301" s="1">
        <v>14940</v>
      </c>
      <c r="N301" s="1">
        <v>0</v>
      </c>
      <c r="O301" s="1">
        <v>0</v>
      </c>
      <c r="P301" s="1">
        <v>82</v>
      </c>
      <c r="Q301" s="1">
        <v>0</v>
      </c>
      <c r="R301" s="1">
        <v>0</v>
      </c>
      <c r="S301" s="1">
        <v>10</v>
      </c>
      <c r="T301" s="1">
        <v>0</v>
      </c>
      <c r="U301" s="1">
        <v>0</v>
      </c>
      <c r="V301" s="1">
        <v>0</v>
      </c>
      <c r="W301" s="1">
        <v>0</v>
      </c>
      <c r="X301" s="1">
        <v>10</v>
      </c>
      <c r="Y301" s="1">
        <v>56.75</v>
      </c>
      <c r="Z301" s="1">
        <v>88</v>
      </c>
      <c r="AA301" s="1">
        <v>0</v>
      </c>
      <c r="AB301" s="1">
        <v>0</v>
      </c>
      <c r="AC301" s="1">
        <v>0</v>
      </c>
      <c r="AD301" s="1">
        <v>0</v>
      </c>
      <c r="AE301" s="1">
        <v>56.75</v>
      </c>
      <c r="AF301" s="1">
        <v>0</v>
      </c>
      <c r="AG301" s="1">
        <v>1.4</v>
      </c>
      <c r="AH301" s="1">
        <v>0</v>
      </c>
      <c r="AI301" s="1">
        <v>1.4</v>
      </c>
      <c r="AJ301" s="1">
        <v>0</v>
      </c>
      <c r="AK301" s="1">
        <v>1.5</v>
      </c>
      <c r="AL301" s="1">
        <v>1.3</v>
      </c>
    </row>
    <row r="302" spans="4:38" x14ac:dyDescent="0.3">
      <c r="D302" s="1">
        <v>10</v>
      </c>
      <c r="E302" s="1">
        <v>8</v>
      </c>
      <c r="F302" s="1" t="s">
        <v>2</v>
      </c>
      <c r="G302" s="1">
        <v>10</v>
      </c>
      <c r="H302" s="1" t="s">
        <v>14</v>
      </c>
      <c r="I302" s="1">
        <v>1</v>
      </c>
      <c r="J302" s="1">
        <v>54286</v>
      </c>
      <c r="K302" s="1">
        <v>26386</v>
      </c>
      <c r="L302" s="1">
        <v>0</v>
      </c>
      <c r="M302" s="1">
        <v>27900</v>
      </c>
      <c r="N302" s="1">
        <v>0</v>
      </c>
      <c r="O302" s="1">
        <v>0</v>
      </c>
      <c r="P302" s="1">
        <v>65</v>
      </c>
      <c r="Q302" s="1">
        <v>0</v>
      </c>
      <c r="R302" s="1">
        <v>0</v>
      </c>
      <c r="S302" s="1">
        <v>10</v>
      </c>
      <c r="T302" s="1">
        <v>0</v>
      </c>
      <c r="U302" s="1">
        <v>0</v>
      </c>
      <c r="V302" s="1">
        <v>0</v>
      </c>
      <c r="W302" s="1">
        <v>0</v>
      </c>
      <c r="X302" s="1">
        <v>10</v>
      </c>
      <c r="Y302" s="1">
        <v>56.75</v>
      </c>
      <c r="Z302" s="1">
        <v>88</v>
      </c>
      <c r="AA302" s="1">
        <v>0</v>
      </c>
      <c r="AB302" s="1">
        <v>0</v>
      </c>
      <c r="AC302" s="1">
        <v>0</v>
      </c>
      <c r="AD302" s="1">
        <v>0</v>
      </c>
      <c r="AE302" s="1">
        <v>56.75</v>
      </c>
      <c r="AF302" s="1">
        <v>0</v>
      </c>
      <c r="AG302" s="1">
        <v>2.5499999999999998</v>
      </c>
      <c r="AH302" s="1">
        <v>0</v>
      </c>
      <c r="AI302" s="1">
        <v>2.5499999999999998</v>
      </c>
      <c r="AJ302" s="1">
        <v>0</v>
      </c>
      <c r="AK302" s="1">
        <v>2.2999999999999998</v>
      </c>
      <c r="AL302" s="1">
        <v>2.8</v>
      </c>
    </row>
    <row r="303" spans="4:38" x14ac:dyDescent="0.3">
      <c r="D303" s="1">
        <v>10</v>
      </c>
      <c r="E303" s="1">
        <v>8</v>
      </c>
      <c r="F303" s="1" t="s">
        <v>2</v>
      </c>
      <c r="G303" s="1">
        <v>10</v>
      </c>
      <c r="H303" s="1" t="s">
        <v>14</v>
      </c>
      <c r="I303" s="1">
        <v>3</v>
      </c>
      <c r="J303" s="1">
        <v>59383.999999999898</v>
      </c>
      <c r="K303" s="1">
        <v>48013.999999999898</v>
      </c>
      <c r="L303" s="1">
        <v>0</v>
      </c>
      <c r="M303" s="1">
        <v>11370</v>
      </c>
      <c r="N303" s="1">
        <v>0</v>
      </c>
      <c r="O303" s="1">
        <v>0</v>
      </c>
      <c r="P303" s="1">
        <v>87</v>
      </c>
      <c r="Q303" s="1">
        <v>0</v>
      </c>
      <c r="R303" s="1">
        <v>0</v>
      </c>
      <c r="S303" s="1">
        <v>10</v>
      </c>
      <c r="T303" s="1">
        <v>0</v>
      </c>
      <c r="U303" s="1">
        <v>0</v>
      </c>
      <c r="V303" s="1">
        <v>0</v>
      </c>
      <c r="W303" s="1">
        <v>0</v>
      </c>
      <c r="X303" s="1">
        <v>10</v>
      </c>
      <c r="Y303" s="1">
        <v>56.75</v>
      </c>
      <c r="Z303" s="1">
        <v>88</v>
      </c>
      <c r="AA303" s="1">
        <v>0</v>
      </c>
      <c r="AB303" s="1">
        <v>0</v>
      </c>
      <c r="AC303" s="1">
        <v>0</v>
      </c>
      <c r="AD303" s="1">
        <v>0</v>
      </c>
      <c r="AE303" s="1">
        <v>56.75</v>
      </c>
      <c r="AF303" s="1">
        <v>0</v>
      </c>
      <c r="AG303" s="1">
        <v>1.1000000000000001</v>
      </c>
      <c r="AH303" s="1">
        <v>0</v>
      </c>
      <c r="AI303" s="1">
        <v>1.1000000000000001</v>
      </c>
      <c r="AJ303" s="1">
        <v>0</v>
      </c>
      <c r="AK303" s="1">
        <v>1.2</v>
      </c>
      <c r="AL303" s="1">
        <v>1</v>
      </c>
    </row>
    <row r="304" spans="4:38" x14ac:dyDescent="0.3">
      <c r="D304" s="1">
        <v>10</v>
      </c>
      <c r="E304" s="1">
        <v>4</v>
      </c>
      <c r="F304" s="1" t="s">
        <v>2</v>
      </c>
      <c r="G304" s="1">
        <v>11</v>
      </c>
      <c r="H304" s="1" t="s">
        <v>14</v>
      </c>
      <c r="I304" s="1">
        <v>0</v>
      </c>
      <c r="J304" s="1">
        <v>56521</v>
      </c>
      <c r="K304" s="1">
        <v>37651</v>
      </c>
      <c r="L304" s="1">
        <v>0</v>
      </c>
      <c r="M304" s="1">
        <v>18870</v>
      </c>
      <c r="N304" s="1">
        <v>0</v>
      </c>
      <c r="O304" s="1">
        <v>0</v>
      </c>
      <c r="P304" s="1">
        <v>72.5</v>
      </c>
      <c r="Q304" s="1">
        <v>0</v>
      </c>
      <c r="R304" s="1">
        <v>0</v>
      </c>
      <c r="S304" s="1">
        <v>10</v>
      </c>
      <c r="T304" s="1">
        <v>0</v>
      </c>
      <c r="U304" s="1">
        <v>0</v>
      </c>
      <c r="V304" s="1">
        <v>0</v>
      </c>
      <c r="W304" s="1">
        <v>0</v>
      </c>
      <c r="X304" s="1">
        <v>9</v>
      </c>
      <c r="Y304" s="1">
        <v>49.5</v>
      </c>
      <c r="Z304" s="1">
        <v>89</v>
      </c>
      <c r="AA304" s="1">
        <v>0</v>
      </c>
      <c r="AB304" s="1">
        <v>0</v>
      </c>
      <c r="AC304" s="1">
        <v>0</v>
      </c>
      <c r="AD304" s="1">
        <v>0</v>
      </c>
      <c r="AE304" s="1">
        <v>49.5</v>
      </c>
      <c r="AF304" s="1">
        <v>0</v>
      </c>
      <c r="AG304" s="1">
        <v>1.45</v>
      </c>
      <c r="AH304" s="1">
        <v>0</v>
      </c>
      <c r="AI304" s="1">
        <v>1.45</v>
      </c>
      <c r="AJ304" s="1">
        <v>0</v>
      </c>
      <c r="AK304" s="1">
        <v>1.7</v>
      </c>
      <c r="AL304" s="1">
        <v>1.2</v>
      </c>
    </row>
    <row r="305" spans="4:38" x14ac:dyDescent="0.3">
      <c r="D305" s="1">
        <v>10</v>
      </c>
      <c r="E305" s="1">
        <v>4</v>
      </c>
      <c r="F305" s="1" t="s">
        <v>2</v>
      </c>
      <c r="G305" s="1">
        <v>11</v>
      </c>
      <c r="H305" s="1" t="s">
        <v>14</v>
      </c>
      <c r="I305" s="1">
        <v>1</v>
      </c>
      <c r="J305" s="1">
        <v>69044</v>
      </c>
      <c r="K305" s="1">
        <v>26234</v>
      </c>
      <c r="L305" s="1">
        <v>0</v>
      </c>
      <c r="M305" s="1">
        <v>42810</v>
      </c>
      <c r="N305" s="1">
        <v>0</v>
      </c>
      <c r="O305" s="1">
        <v>0</v>
      </c>
      <c r="P305" s="1">
        <v>48</v>
      </c>
      <c r="Q305" s="1">
        <v>0</v>
      </c>
      <c r="R305" s="1">
        <v>0</v>
      </c>
      <c r="S305" s="1">
        <v>10</v>
      </c>
      <c r="T305" s="1">
        <v>0</v>
      </c>
      <c r="U305" s="1">
        <v>0</v>
      </c>
      <c r="V305" s="1">
        <v>0</v>
      </c>
      <c r="W305" s="1">
        <v>0</v>
      </c>
      <c r="X305" s="1">
        <v>9</v>
      </c>
      <c r="Y305" s="1">
        <v>49.5</v>
      </c>
      <c r="Z305" s="1">
        <v>89</v>
      </c>
      <c r="AA305" s="1">
        <v>0</v>
      </c>
      <c r="AB305" s="1">
        <v>0</v>
      </c>
      <c r="AC305" s="1">
        <v>0</v>
      </c>
      <c r="AD305" s="1">
        <v>0</v>
      </c>
      <c r="AE305" s="1">
        <v>49.5</v>
      </c>
      <c r="AF305" s="1">
        <v>0</v>
      </c>
      <c r="AG305" s="1">
        <v>2.0499999999999998</v>
      </c>
      <c r="AH305" s="1">
        <v>0</v>
      </c>
      <c r="AI305" s="1">
        <v>2.0499999999999998</v>
      </c>
      <c r="AJ305" s="1">
        <v>0</v>
      </c>
      <c r="AK305" s="1">
        <v>2.1</v>
      </c>
      <c r="AL305" s="1">
        <v>2</v>
      </c>
    </row>
    <row r="306" spans="4:38" x14ac:dyDescent="0.3">
      <c r="D306" s="1">
        <v>10</v>
      </c>
      <c r="E306" s="1">
        <v>4</v>
      </c>
      <c r="F306" s="1" t="s">
        <v>2</v>
      </c>
      <c r="G306" s="1">
        <v>11</v>
      </c>
      <c r="H306" s="1" t="s">
        <v>14</v>
      </c>
      <c r="I306" s="1">
        <v>3</v>
      </c>
      <c r="J306" s="1">
        <v>62260.999999999702</v>
      </c>
      <c r="K306" s="1">
        <v>46900.999999999702</v>
      </c>
      <c r="L306" s="1">
        <v>0</v>
      </c>
      <c r="M306" s="1">
        <v>15360</v>
      </c>
      <c r="N306" s="1">
        <v>0</v>
      </c>
      <c r="O306" s="1">
        <v>0</v>
      </c>
      <c r="P306" s="1">
        <v>83</v>
      </c>
      <c r="Q306" s="1">
        <v>0</v>
      </c>
      <c r="R306" s="1">
        <v>0</v>
      </c>
      <c r="S306" s="1">
        <v>10</v>
      </c>
      <c r="T306" s="1">
        <v>0</v>
      </c>
      <c r="U306" s="1">
        <v>0</v>
      </c>
      <c r="V306" s="1">
        <v>0</v>
      </c>
      <c r="W306" s="1">
        <v>0</v>
      </c>
      <c r="X306" s="1">
        <v>9</v>
      </c>
      <c r="Y306" s="1">
        <v>49.5</v>
      </c>
      <c r="Z306" s="1">
        <v>89</v>
      </c>
      <c r="AA306" s="1">
        <v>0</v>
      </c>
      <c r="AB306" s="1">
        <v>0</v>
      </c>
      <c r="AC306" s="1">
        <v>0</v>
      </c>
      <c r="AD306" s="1">
        <v>0</v>
      </c>
      <c r="AE306" s="1">
        <v>49.5</v>
      </c>
      <c r="AF306" s="1">
        <v>0</v>
      </c>
      <c r="AG306" s="1">
        <v>1.25</v>
      </c>
      <c r="AH306" s="1">
        <v>0</v>
      </c>
      <c r="AI306" s="1">
        <v>1.25</v>
      </c>
      <c r="AJ306" s="1">
        <v>0</v>
      </c>
      <c r="AK306" s="1">
        <v>1.4</v>
      </c>
      <c r="AL306" s="1">
        <v>1.1000000000000001</v>
      </c>
    </row>
    <row r="307" spans="4:38" x14ac:dyDescent="0.3">
      <c r="D307" s="1">
        <v>10</v>
      </c>
      <c r="E307" s="1">
        <v>8</v>
      </c>
      <c r="F307" s="1" t="s">
        <v>2</v>
      </c>
      <c r="G307" s="1">
        <v>11</v>
      </c>
      <c r="H307" s="1" t="s">
        <v>14</v>
      </c>
      <c r="I307" s="1">
        <v>0</v>
      </c>
      <c r="J307" s="1">
        <v>48016.998738171802</v>
      </c>
      <c r="K307" s="1">
        <v>31336.998738171798</v>
      </c>
      <c r="L307" s="1">
        <v>0</v>
      </c>
      <c r="M307" s="1">
        <v>16680</v>
      </c>
      <c r="N307" s="1">
        <v>0</v>
      </c>
      <c r="O307" s="1">
        <v>0</v>
      </c>
      <c r="P307" s="1">
        <v>75.5</v>
      </c>
      <c r="Q307" s="1">
        <v>0</v>
      </c>
      <c r="R307" s="1">
        <v>0</v>
      </c>
      <c r="S307" s="1">
        <v>10</v>
      </c>
      <c r="T307" s="1">
        <v>0</v>
      </c>
      <c r="U307" s="1">
        <v>0</v>
      </c>
      <c r="V307" s="1">
        <v>0</v>
      </c>
      <c r="W307" s="1">
        <v>0</v>
      </c>
      <c r="X307" s="1">
        <v>9</v>
      </c>
      <c r="Y307" s="1">
        <v>56.75</v>
      </c>
      <c r="Z307" s="1">
        <v>88</v>
      </c>
      <c r="AA307" s="1">
        <v>0</v>
      </c>
      <c r="AB307" s="1">
        <v>0</v>
      </c>
      <c r="AC307" s="1">
        <v>0</v>
      </c>
      <c r="AD307" s="1">
        <v>0</v>
      </c>
      <c r="AE307" s="1">
        <v>56.75</v>
      </c>
      <c r="AF307" s="1">
        <v>0</v>
      </c>
      <c r="AG307" s="1">
        <v>1.85</v>
      </c>
      <c r="AH307" s="1">
        <v>0</v>
      </c>
      <c r="AI307" s="1">
        <v>1.85</v>
      </c>
      <c r="AJ307" s="1">
        <v>0</v>
      </c>
      <c r="AK307" s="1">
        <v>2.2000000000000002</v>
      </c>
      <c r="AL307" s="1">
        <v>1.5</v>
      </c>
    </row>
    <row r="308" spans="4:38" x14ac:dyDescent="0.3">
      <c r="D308" s="1">
        <v>10</v>
      </c>
      <c r="E308" s="1">
        <v>8</v>
      </c>
      <c r="F308" s="1" t="s">
        <v>2</v>
      </c>
      <c r="G308" s="1">
        <v>11</v>
      </c>
      <c r="H308" s="1" t="s">
        <v>14</v>
      </c>
      <c r="I308" s="1">
        <v>1</v>
      </c>
      <c r="J308" s="1">
        <v>63633</v>
      </c>
      <c r="K308" s="1">
        <v>24633</v>
      </c>
      <c r="L308" s="1">
        <v>0</v>
      </c>
      <c r="M308" s="1">
        <v>39000</v>
      </c>
      <c r="N308" s="1">
        <v>0</v>
      </c>
      <c r="O308" s="1">
        <v>0</v>
      </c>
      <c r="P308" s="1">
        <v>51.5</v>
      </c>
      <c r="Q308" s="1">
        <v>0</v>
      </c>
      <c r="R308" s="1">
        <v>0</v>
      </c>
      <c r="S308" s="1">
        <v>10</v>
      </c>
      <c r="T308" s="1">
        <v>0</v>
      </c>
      <c r="U308" s="1">
        <v>0</v>
      </c>
      <c r="V308" s="1">
        <v>0</v>
      </c>
      <c r="W308" s="1">
        <v>0</v>
      </c>
      <c r="X308" s="1">
        <v>9</v>
      </c>
      <c r="Y308" s="1">
        <v>56.75</v>
      </c>
      <c r="Z308" s="1">
        <v>88</v>
      </c>
      <c r="AA308" s="1">
        <v>0</v>
      </c>
      <c r="AB308" s="1">
        <v>0</v>
      </c>
      <c r="AC308" s="1">
        <v>0</v>
      </c>
      <c r="AD308" s="1">
        <v>0</v>
      </c>
      <c r="AE308" s="1">
        <v>56.75</v>
      </c>
      <c r="AF308" s="1">
        <v>0</v>
      </c>
      <c r="AG308" s="1">
        <v>3.45</v>
      </c>
      <c r="AH308" s="1">
        <v>0</v>
      </c>
      <c r="AI308" s="1">
        <v>3.45</v>
      </c>
      <c r="AJ308" s="1">
        <v>0</v>
      </c>
      <c r="AK308" s="1">
        <v>3.7</v>
      </c>
      <c r="AL308" s="1">
        <v>3.2</v>
      </c>
    </row>
    <row r="309" spans="4:38" x14ac:dyDescent="0.3">
      <c r="D309" s="1">
        <v>10</v>
      </c>
      <c r="E309" s="1">
        <v>8</v>
      </c>
      <c r="F309" s="1" t="s">
        <v>2</v>
      </c>
      <c r="G309" s="1">
        <v>11</v>
      </c>
      <c r="H309" s="1" t="s">
        <v>14</v>
      </c>
      <c r="I309" s="1">
        <v>3</v>
      </c>
      <c r="J309" s="1">
        <v>57988.999999999302</v>
      </c>
      <c r="K309" s="1">
        <v>46978.999999999302</v>
      </c>
      <c r="L309" s="1">
        <v>0</v>
      </c>
      <c r="M309" s="1">
        <v>11010</v>
      </c>
      <c r="N309" s="1">
        <v>0</v>
      </c>
      <c r="O309" s="1">
        <v>0</v>
      </c>
      <c r="P309" s="1">
        <v>86</v>
      </c>
      <c r="Q309" s="1">
        <v>0</v>
      </c>
      <c r="R309" s="1">
        <v>0</v>
      </c>
      <c r="S309" s="1">
        <v>10</v>
      </c>
      <c r="T309" s="1">
        <v>0</v>
      </c>
      <c r="U309" s="1">
        <v>0</v>
      </c>
      <c r="V309" s="1">
        <v>0</v>
      </c>
      <c r="W309" s="1">
        <v>0</v>
      </c>
      <c r="X309" s="1">
        <v>9</v>
      </c>
      <c r="Y309" s="1">
        <v>56.75</v>
      </c>
      <c r="Z309" s="1">
        <v>88</v>
      </c>
      <c r="AA309" s="1">
        <v>0</v>
      </c>
      <c r="AB309" s="1">
        <v>0</v>
      </c>
      <c r="AC309" s="1">
        <v>0</v>
      </c>
      <c r="AD309" s="1">
        <v>0</v>
      </c>
      <c r="AE309" s="1">
        <v>56.75</v>
      </c>
      <c r="AF309" s="1">
        <v>0</v>
      </c>
      <c r="AG309" s="1">
        <v>1.1499999999999999</v>
      </c>
      <c r="AH309" s="1">
        <v>0</v>
      </c>
      <c r="AI309" s="1">
        <v>1.1499999999999999</v>
      </c>
      <c r="AJ309" s="1">
        <v>0</v>
      </c>
      <c r="AK309" s="1">
        <v>1.2</v>
      </c>
      <c r="AL309" s="1">
        <v>1.1000000000000001</v>
      </c>
    </row>
    <row r="310" spans="4:38" x14ac:dyDescent="0.3">
      <c r="D310" s="1">
        <v>10</v>
      </c>
      <c r="E310" s="1">
        <v>4</v>
      </c>
      <c r="F310" s="1" t="s">
        <v>2</v>
      </c>
      <c r="G310" s="1">
        <v>12</v>
      </c>
      <c r="H310" s="1" t="s">
        <v>14</v>
      </c>
      <c r="I310" s="1">
        <v>0</v>
      </c>
      <c r="J310" s="1">
        <v>67771</v>
      </c>
      <c r="K310" s="1">
        <v>40471</v>
      </c>
      <c r="L310" s="1">
        <v>0</v>
      </c>
      <c r="M310" s="1">
        <v>27300</v>
      </c>
      <c r="N310" s="1">
        <v>0</v>
      </c>
      <c r="O310" s="1">
        <v>0</v>
      </c>
      <c r="P310" s="1">
        <v>78</v>
      </c>
      <c r="Q310" s="1">
        <v>0</v>
      </c>
      <c r="R310" s="1">
        <v>0</v>
      </c>
      <c r="S310" s="1">
        <v>10</v>
      </c>
      <c r="T310" s="1">
        <v>0</v>
      </c>
      <c r="U310" s="1">
        <v>0</v>
      </c>
      <c r="V310" s="1">
        <v>0</v>
      </c>
      <c r="W310" s="1">
        <v>0</v>
      </c>
      <c r="X310" s="1">
        <v>10</v>
      </c>
      <c r="Y310" s="1">
        <v>50.75</v>
      </c>
      <c r="Z310" s="1">
        <v>90</v>
      </c>
      <c r="AA310" s="1">
        <v>0</v>
      </c>
      <c r="AB310" s="1">
        <v>0</v>
      </c>
      <c r="AC310" s="1">
        <v>0</v>
      </c>
      <c r="AD310" s="1">
        <v>0</v>
      </c>
      <c r="AE310" s="1">
        <v>50.75</v>
      </c>
      <c r="AF310" s="1">
        <v>0</v>
      </c>
      <c r="AG310" s="1">
        <v>1.4</v>
      </c>
      <c r="AH310" s="1">
        <v>0</v>
      </c>
      <c r="AI310" s="1">
        <v>1.4</v>
      </c>
      <c r="AJ310" s="1">
        <v>0</v>
      </c>
      <c r="AK310" s="1">
        <v>1.4</v>
      </c>
      <c r="AL310" s="1">
        <v>1.4</v>
      </c>
    </row>
    <row r="311" spans="4:38" x14ac:dyDescent="0.3">
      <c r="D311" s="1">
        <v>10</v>
      </c>
      <c r="E311" s="1">
        <v>4</v>
      </c>
      <c r="F311" s="1" t="s">
        <v>2</v>
      </c>
      <c r="G311" s="1">
        <v>12</v>
      </c>
      <c r="H311" s="1" t="s">
        <v>14</v>
      </c>
      <c r="I311" s="1">
        <v>1</v>
      </c>
      <c r="J311" s="1">
        <v>86380</v>
      </c>
      <c r="K311" s="1">
        <v>30490</v>
      </c>
      <c r="L311" s="1">
        <v>0</v>
      </c>
      <c r="M311" s="1">
        <v>55890</v>
      </c>
      <c r="N311" s="1">
        <v>0</v>
      </c>
      <c r="O311" s="1">
        <v>0</v>
      </c>
      <c r="P311" s="1">
        <v>51.5</v>
      </c>
      <c r="Q311" s="1">
        <v>0</v>
      </c>
      <c r="R311" s="1">
        <v>0</v>
      </c>
      <c r="S311" s="1">
        <v>10</v>
      </c>
      <c r="T311" s="1">
        <v>0</v>
      </c>
      <c r="U311" s="1">
        <v>0</v>
      </c>
      <c r="V311" s="1">
        <v>0</v>
      </c>
      <c r="W311" s="1">
        <v>0</v>
      </c>
      <c r="X311" s="1">
        <v>10</v>
      </c>
      <c r="Y311" s="1">
        <v>50.75</v>
      </c>
      <c r="Z311" s="1">
        <v>90</v>
      </c>
      <c r="AA311" s="1">
        <v>0</v>
      </c>
      <c r="AB311" s="1">
        <v>0</v>
      </c>
      <c r="AC311" s="1">
        <v>0</v>
      </c>
      <c r="AD311" s="1">
        <v>0</v>
      </c>
      <c r="AE311" s="1">
        <v>50.75</v>
      </c>
      <c r="AF311" s="1">
        <v>0</v>
      </c>
      <c r="AG311" s="1">
        <v>1.8</v>
      </c>
      <c r="AH311" s="1">
        <v>0</v>
      </c>
      <c r="AI311" s="1">
        <v>1.8</v>
      </c>
      <c r="AJ311" s="1">
        <v>0</v>
      </c>
      <c r="AK311" s="1">
        <v>1.7</v>
      </c>
      <c r="AL311" s="1">
        <v>1.9</v>
      </c>
    </row>
    <row r="312" spans="4:38" x14ac:dyDescent="0.3">
      <c r="D312" s="1">
        <v>10</v>
      </c>
      <c r="E312" s="1">
        <v>4</v>
      </c>
      <c r="F312" s="1" t="s">
        <v>2</v>
      </c>
      <c r="G312" s="1">
        <v>12</v>
      </c>
      <c r="H312" s="1" t="s">
        <v>14</v>
      </c>
      <c r="I312" s="1">
        <v>3</v>
      </c>
      <c r="J312" s="1">
        <v>82502.999999999898</v>
      </c>
      <c r="K312" s="1">
        <v>60242.999999999898</v>
      </c>
      <c r="L312" s="1">
        <v>0</v>
      </c>
      <c r="M312" s="1">
        <v>22260</v>
      </c>
      <c r="N312" s="1">
        <v>0</v>
      </c>
      <c r="O312" s="1">
        <v>0</v>
      </c>
      <c r="P312" s="1">
        <v>84.5</v>
      </c>
      <c r="Q312" s="1">
        <v>0</v>
      </c>
      <c r="R312" s="1">
        <v>0</v>
      </c>
      <c r="S312" s="1">
        <v>10</v>
      </c>
      <c r="T312" s="1">
        <v>0</v>
      </c>
      <c r="U312" s="1">
        <v>0</v>
      </c>
      <c r="V312" s="1">
        <v>0</v>
      </c>
      <c r="W312" s="1">
        <v>0</v>
      </c>
      <c r="X312" s="1">
        <v>10</v>
      </c>
      <c r="Y312" s="1">
        <v>50.75</v>
      </c>
      <c r="Z312" s="1">
        <v>90</v>
      </c>
      <c r="AA312" s="1">
        <v>0</v>
      </c>
      <c r="AB312" s="1">
        <v>0</v>
      </c>
      <c r="AC312" s="1">
        <v>0</v>
      </c>
      <c r="AD312" s="1">
        <v>0</v>
      </c>
      <c r="AE312" s="1">
        <v>50.75</v>
      </c>
      <c r="AF312" s="1">
        <v>0</v>
      </c>
      <c r="AG312" s="1">
        <v>1.25</v>
      </c>
      <c r="AH312" s="1">
        <v>0</v>
      </c>
      <c r="AI312" s="1">
        <v>1.25</v>
      </c>
      <c r="AJ312" s="1">
        <v>0</v>
      </c>
      <c r="AK312" s="1">
        <v>1.3</v>
      </c>
      <c r="AL312" s="1">
        <v>1.2</v>
      </c>
    </row>
    <row r="313" spans="4:38" x14ac:dyDescent="0.3">
      <c r="D313" s="1">
        <v>10</v>
      </c>
      <c r="E313" s="1">
        <v>8</v>
      </c>
      <c r="F313" s="1" t="s">
        <v>2</v>
      </c>
      <c r="G313" s="1">
        <v>12</v>
      </c>
      <c r="H313" s="1" t="s">
        <v>14</v>
      </c>
      <c r="I313" s="1">
        <v>0</v>
      </c>
      <c r="J313" s="1">
        <v>60833</v>
      </c>
      <c r="K313" s="1">
        <v>30563</v>
      </c>
      <c r="L313" s="1">
        <v>0</v>
      </c>
      <c r="M313" s="1">
        <v>30270</v>
      </c>
      <c r="N313" s="1">
        <v>0</v>
      </c>
      <c r="O313" s="1">
        <v>0</v>
      </c>
      <c r="P313" s="1">
        <v>75.5</v>
      </c>
      <c r="Q313" s="1">
        <v>0</v>
      </c>
      <c r="R313" s="1">
        <v>0</v>
      </c>
      <c r="S313" s="1">
        <v>10</v>
      </c>
      <c r="T313" s="1">
        <v>0</v>
      </c>
      <c r="U313" s="1">
        <v>0</v>
      </c>
      <c r="V313" s="1">
        <v>0</v>
      </c>
      <c r="W313" s="1">
        <v>0</v>
      </c>
      <c r="X313" s="1">
        <v>10</v>
      </c>
      <c r="Y313" s="1">
        <v>54.25</v>
      </c>
      <c r="Z313" s="1">
        <v>89</v>
      </c>
      <c r="AA313" s="1">
        <v>0</v>
      </c>
      <c r="AB313" s="1">
        <v>0</v>
      </c>
      <c r="AC313" s="1">
        <v>0</v>
      </c>
      <c r="AD313" s="1">
        <v>0</v>
      </c>
      <c r="AE313" s="1">
        <v>54.25</v>
      </c>
      <c r="AF313" s="1">
        <v>0</v>
      </c>
      <c r="AG313" s="1">
        <v>1.95</v>
      </c>
      <c r="AH313" s="1">
        <v>0</v>
      </c>
      <c r="AI313" s="1">
        <v>1.95</v>
      </c>
      <c r="AJ313" s="1">
        <v>0</v>
      </c>
      <c r="AK313" s="1">
        <v>2</v>
      </c>
      <c r="AL313" s="1">
        <v>1.9</v>
      </c>
    </row>
    <row r="314" spans="4:38" x14ac:dyDescent="0.3">
      <c r="D314" s="1">
        <v>10</v>
      </c>
      <c r="E314" s="1">
        <v>8</v>
      </c>
      <c r="F314" s="1" t="s">
        <v>2</v>
      </c>
      <c r="G314" s="1">
        <v>12</v>
      </c>
      <c r="H314" s="1" t="s">
        <v>14</v>
      </c>
      <c r="I314" s="1">
        <v>1</v>
      </c>
      <c r="J314" s="1">
        <v>87868</v>
      </c>
      <c r="K314" s="1">
        <v>27808</v>
      </c>
      <c r="L314" s="1">
        <v>0</v>
      </c>
      <c r="M314" s="1">
        <v>60060</v>
      </c>
      <c r="N314" s="1">
        <v>0</v>
      </c>
      <c r="O314" s="1">
        <v>0</v>
      </c>
      <c r="P314" s="1">
        <v>46.5</v>
      </c>
      <c r="Q314" s="1">
        <v>0</v>
      </c>
      <c r="R314" s="1">
        <v>0</v>
      </c>
      <c r="S314" s="1">
        <v>10</v>
      </c>
      <c r="T314" s="1">
        <v>0</v>
      </c>
      <c r="U314" s="1">
        <v>0</v>
      </c>
      <c r="V314" s="1">
        <v>0</v>
      </c>
      <c r="W314" s="1">
        <v>0</v>
      </c>
      <c r="X314" s="1">
        <v>10</v>
      </c>
      <c r="Y314" s="1">
        <v>54.25</v>
      </c>
      <c r="Z314" s="1">
        <v>89</v>
      </c>
      <c r="AA314" s="1">
        <v>0</v>
      </c>
      <c r="AB314" s="1">
        <v>0</v>
      </c>
      <c r="AC314" s="1">
        <v>0</v>
      </c>
      <c r="AD314" s="1">
        <v>0</v>
      </c>
      <c r="AE314" s="1">
        <v>54.25</v>
      </c>
      <c r="AF314" s="1">
        <v>0</v>
      </c>
      <c r="AG314" s="1">
        <v>3.3</v>
      </c>
      <c r="AH314" s="1">
        <v>0</v>
      </c>
      <c r="AI314" s="1">
        <v>3.3</v>
      </c>
      <c r="AJ314" s="1">
        <v>0</v>
      </c>
      <c r="AK314" s="1">
        <v>3.4</v>
      </c>
      <c r="AL314" s="1">
        <v>3.2</v>
      </c>
    </row>
    <row r="315" spans="4:38" x14ac:dyDescent="0.3">
      <c r="D315" s="1">
        <v>10</v>
      </c>
      <c r="E315" s="1">
        <v>8</v>
      </c>
      <c r="F315" s="1" t="s">
        <v>2</v>
      </c>
      <c r="G315" s="1">
        <v>12</v>
      </c>
      <c r="H315" s="1" t="s">
        <v>14</v>
      </c>
      <c r="I315" s="1">
        <v>3</v>
      </c>
      <c r="J315" s="1">
        <v>78413.999999999694</v>
      </c>
      <c r="K315" s="1">
        <v>58103.999999999702</v>
      </c>
      <c r="L315" s="1">
        <v>0</v>
      </c>
      <c r="M315" s="1">
        <v>20310</v>
      </c>
      <c r="N315" s="1">
        <v>0</v>
      </c>
      <c r="O315" s="1">
        <v>0</v>
      </c>
      <c r="P315" s="1">
        <v>83.5</v>
      </c>
      <c r="Q315" s="1">
        <v>0</v>
      </c>
      <c r="R315" s="1">
        <v>0</v>
      </c>
      <c r="S315" s="1">
        <v>10</v>
      </c>
      <c r="T315" s="1">
        <v>0</v>
      </c>
      <c r="U315" s="1">
        <v>0</v>
      </c>
      <c r="V315" s="1">
        <v>0</v>
      </c>
      <c r="W315" s="1">
        <v>0</v>
      </c>
      <c r="X315" s="1">
        <v>10</v>
      </c>
      <c r="Y315" s="1">
        <v>54.25</v>
      </c>
      <c r="Z315" s="1">
        <v>89</v>
      </c>
      <c r="AA315" s="1">
        <v>0</v>
      </c>
      <c r="AB315" s="1">
        <v>0</v>
      </c>
      <c r="AC315" s="1">
        <v>0</v>
      </c>
      <c r="AD315" s="1">
        <v>0</v>
      </c>
      <c r="AE315" s="1">
        <v>54.25</v>
      </c>
      <c r="AF315" s="1">
        <v>0</v>
      </c>
      <c r="AG315" s="1">
        <v>1.4</v>
      </c>
      <c r="AH315" s="1">
        <v>0</v>
      </c>
      <c r="AI315" s="1">
        <v>1.4</v>
      </c>
      <c r="AJ315" s="1">
        <v>0</v>
      </c>
      <c r="AK315" s="1">
        <v>1.4</v>
      </c>
      <c r="AL315" s="1">
        <v>1.4</v>
      </c>
    </row>
    <row r="316" spans="4:38" x14ac:dyDescent="0.3">
      <c r="D316" s="1">
        <v>10</v>
      </c>
      <c r="E316" s="1">
        <v>4</v>
      </c>
      <c r="F316" s="1" t="s">
        <v>2</v>
      </c>
      <c r="G316" s="1">
        <v>13</v>
      </c>
      <c r="H316" s="1" t="s">
        <v>14</v>
      </c>
      <c r="I316" s="1">
        <v>0</v>
      </c>
      <c r="J316" s="1">
        <v>61779</v>
      </c>
      <c r="K316" s="1">
        <v>37809</v>
      </c>
      <c r="L316" s="1">
        <v>0</v>
      </c>
      <c r="M316" s="1">
        <v>23970</v>
      </c>
      <c r="N316" s="1">
        <v>0</v>
      </c>
      <c r="O316" s="1">
        <v>0</v>
      </c>
      <c r="P316" s="1">
        <v>72.5</v>
      </c>
      <c r="Q316" s="1">
        <v>0</v>
      </c>
      <c r="R316" s="1">
        <v>0</v>
      </c>
      <c r="S316" s="1">
        <v>10</v>
      </c>
      <c r="T316" s="1">
        <v>0</v>
      </c>
      <c r="U316" s="1">
        <v>0</v>
      </c>
      <c r="V316" s="1">
        <v>0</v>
      </c>
      <c r="W316" s="1">
        <v>0</v>
      </c>
      <c r="X316" s="1">
        <v>11</v>
      </c>
      <c r="Y316" s="1">
        <v>50</v>
      </c>
      <c r="Z316" s="1">
        <v>88</v>
      </c>
      <c r="AA316" s="1">
        <v>0</v>
      </c>
      <c r="AB316" s="1">
        <v>0</v>
      </c>
      <c r="AC316" s="1">
        <v>0</v>
      </c>
      <c r="AD316" s="1">
        <v>0</v>
      </c>
      <c r="AE316" s="1">
        <v>50</v>
      </c>
      <c r="AF316" s="1">
        <v>0</v>
      </c>
      <c r="AG316" s="1">
        <v>1.55</v>
      </c>
      <c r="AH316" s="1">
        <v>0</v>
      </c>
      <c r="AI316" s="1">
        <v>1.55</v>
      </c>
      <c r="AJ316" s="1">
        <v>0</v>
      </c>
      <c r="AK316" s="1">
        <v>1.8</v>
      </c>
      <c r="AL316" s="1">
        <v>1.3</v>
      </c>
    </row>
    <row r="317" spans="4:38" x14ac:dyDescent="0.3">
      <c r="D317" s="1">
        <v>10</v>
      </c>
      <c r="E317" s="1">
        <v>4</v>
      </c>
      <c r="F317" s="1" t="s">
        <v>2</v>
      </c>
      <c r="G317" s="1">
        <v>13</v>
      </c>
      <c r="H317" s="1" t="s">
        <v>14</v>
      </c>
      <c r="I317" s="1">
        <v>1</v>
      </c>
      <c r="J317" s="1">
        <v>90655</v>
      </c>
      <c r="K317" s="1">
        <v>27145</v>
      </c>
      <c r="L317" s="1">
        <v>0</v>
      </c>
      <c r="M317" s="1">
        <v>63510</v>
      </c>
      <c r="N317" s="1">
        <v>0</v>
      </c>
      <c r="O317" s="1">
        <v>0</v>
      </c>
      <c r="P317" s="1">
        <v>36.5</v>
      </c>
      <c r="Q317" s="1">
        <v>0</v>
      </c>
      <c r="R317" s="1">
        <v>0</v>
      </c>
      <c r="S317" s="1">
        <v>10</v>
      </c>
      <c r="T317" s="1">
        <v>0</v>
      </c>
      <c r="U317" s="1">
        <v>0</v>
      </c>
      <c r="V317" s="1">
        <v>0</v>
      </c>
      <c r="W317" s="1">
        <v>0</v>
      </c>
      <c r="X317" s="1">
        <v>11</v>
      </c>
      <c r="Y317" s="1">
        <v>50</v>
      </c>
      <c r="Z317" s="1">
        <v>88</v>
      </c>
      <c r="AA317" s="1">
        <v>0</v>
      </c>
      <c r="AB317" s="1">
        <v>0</v>
      </c>
      <c r="AC317" s="1">
        <v>0</v>
      </c>
      <c r="AD317" s="1">
        <v>0</v>
      </c>
      <c r="AE317" s="1">
        <v>50</v>
      </c>
      <c r="AF317" s="1">
        <v>0</v>
      </c>
      <c r="AG317" s="1">
        <v>2.0499999999999998</v>
      </c>
      <c r="AH317" s="1">
        <v>0</v>
      </c>
      <c r="AI317" s="1">
        <v>2.0499999999999998</v>
      </c>
      <c r="AJ317" s="1">
        <v>0</v>
      </c>
      <c r="AK317" s="1">
        <v>2.2000000000000002</v>
      </c>
      <c r="AL317" s="1">
        <v>1.9</v>
      </c>
    </row>
    <row r="318" spans="4:38" x14ac:dyDescent="0.3">
      <c r="D318" s="1">
        <v>10</v>
      </c>
      <c r="E318" s="1">
        <v>4</v>
      </c>
      <c r="F318" s="1" t="s">
        <v>2</v>
      </c>
      <c r="G318" s="1">
        <v>13</v>
      </c>
      <c r="H318" s="1" t="s">
        <v>14</v>
      </c>
      <c r="I318" s="1">
        <v>3</v>
      </c>
      <c r="J318" s="1">
        <v>75799.999999999898</v>
      </c>
      <c r="K318" s="1">
        <v>60079.999999999898</v>
      </c>
      <c r="L318" s="1">
        <v>0</v>
      </c>
      <c r="M318" s="1">
        <v>15720</v>
      </c>
      <c r="N318" s="1">
        <v>0</v>
      </c>
      <c r="O318" s="1">
        <v>0</v>
      </c>
      <c r="P318" s="1">
        <v>85</v>
      </c>
      <c r="Q318" s="1">
        <v>0</v>
      </c>
      <c r="R318" s="1">
        <v>0</v>
      </c>
      <c r="S318" s="1">
        <v>10</v>
      </c>
      <c r="T318" s="1">
        <v>0</v>
      </c>
      <c r="U318" s="1">
        <v>0</v>
      </c>
      <c r="V318" s="1">
        <v>0</v>
      </c>
      <c r="W318" s="1">
        <v>0</v>
      </c>
      <c r="X318" s="1">
        <v>11</v>
      </c>
      <c r="Y318" s="1">
        <v>50</v>
      </c>
      <c r="Z318" s="1">
        <v>88</v>
      </c>
      <c r="AA318" s="1">
        <v>0</v>
      </c>
      <c r="AB318" s="1">
        <v>0</v>
      </c>
      <c r="AC318" s="1">
        <v>0</v>
      </c>
      <c r="AD318" s="1">
        <v>0</v>
      </c>
      <c r="AE318" s="1">
        <v>50</v>
      </c>
      <c r="AF318" s="1">
        <v>0</v>
      </c>
      <c r="AG318" s="1">
        <v>1.1499999999999999</v>
      </c>
      <c r="AH318" s="1">
        <v>0</v>
      </c>
      <c r="AI318" s="1">
        <v>1.1499999999999999</v>
      </c>
      <c r="AJ318" s="1">
        <v>0</v>
      </c>
      <c r="AK318" s="1">
        <v>1.3</v>
      </c>
      <c r="AL318" s="1">
        <v>1</v>
      </c>
    </row>
    <row r="319" spans="4:38" x14ac:dyDescent="0.3">
      <c r="D319" s="1">
        <v>10</v>
      </c>
      <c r="E319" s="1">
        <v>8</v>
      </c>
      <c r="F319" s="1" t="s">
        <v>2</v>
      </c>
      <c r="G319" s="1">
        <v>13</v>
      </c>
      <c r="H319" s="1" t="s">
        <v>14</v>
      </c>
      <c r="I319" s="1">
        <v>0</v>
      </c>
      <c r="J319" s="1">
        <v>60246</v>
      </c>
      <c r="K319" s="1">
        <v>31386</v>
      </c>
      <c r="L319" s="1">
        <v>0</v>
      </c>
      <c r="M319" s="1">
        <v>28860</v>
      </c>
      <c r="N319" s="1">
        <v>0</v>
      </c>
      <c r="O319" s="1">
        <v>0</v>
      </c>
      <c r="P319" s="1">
        <v>68</v>
      </c>
      <c r="Q319" s="1">
        <v>0</v>
      </c>
      <c r="R319" s="1">
        <v>0</v>
      </c>
      <c r="S319" s="1">
        <v>10</v>
      </c>
      <c r="T319" s="1">
        <v>0</v>
      </c>
      <c r="U319" s="1">
        <v>0</v>
      </c>
      <c r="V319" s="1">
        <v>0</v>
      </c>
      <c r="W319" s="1">
        <v>0</v>
      </c>
      <c r="X319" s="1">
        <v>11</v>
      </c>
      <c r="Y319" s="1">
        <v>53.38</v>
      </c>
      <c r="Z319" s="1">
        <v>86</v>
      </c>
      <c r="AA319" s="1">
        <v>0</v>
      </c>
      <c r="AB319" s="1">
        <v>0</v>
      </c>
      <c r="AC319" s="1">
        <v>0</v>
      </c>
      <c r="AD319" s="1">
        <v>0</v>
      </c>
      <c r="AE319" s="1">
        <v>53.375</v>
      </c>
      <c r="AF319" s="1">
        <v>0</v>
      </c>
      <c r="AG319" s="1">
        <v>2.1</v>
      </c>
      <c r="AH319" s="1">
        <v>0</v>
      </c>
      <c r="AI319" s="1">
        <v>2.1</v>
      </c>
      <c r="AJ319" s="1">
        <v>0</v>
      </c>
      <c r="AK319" s="1">
        <v>2</v>
      </c>
      <c r="AL319" s="1">
        <v>2.2000000000000002</v>
      </c>
    </row>
    <row r="320" spans="4:38" x14ac:dyDescent="0.3">
      <c r="D320" s="1">
        <v>10</v>
      </c>
      <c r="E320" s="1">
        <v>8</v>
      </c>
      <c r="F320" s="1" t="s">
        <v>2</v>
      </c>
      <c r="G320" s="1">
        <v>13</v>
      </c>
      <c r="H320" s="1" t="s">
        <v>14</v>
      </c>
      <c r="I320" s="1">
        <v>1</v>
      </c>
      <c r="J320" s="1">
        <v>89400</v>
      </c>
      <c r="K320" s="1">
        <v>26400</v>
      </c>
      <c r="L320" s="1">
        <v>0</v>
      </c>
      <c r="M320" s="1">
        <v>63000</v>
      </c>
      <c r="N320" s="1">
        <v>0</v>
      </c>
      <c r="O320" s="1">
        <v>0</v>
      </c>
      <c r="P320" s="1">
        <v>39</v>
      </c>
      <c r="Q320" s="1">
        <v>0</v>
      </c>
      <c r="R320" s="1">
        <v>0</v>
      </c>
      <c r="S320" s="1">
        <v>10</v>
      </c>
      <c r="T320" s="1">
        <v>0</v>
      </c>
      <c r="U320" s="1">
        <v>0</v>
      </c>
      <c r="V320" s="1">
        <v>0</v>
      </c>
      <c r="W320" s="1">
        <v>0</v>
      </c>
      <c r="X320" s="1">
        <v>11</v>
      </c>
      <c r="Y320" s="1">
        <v>53.38</v>
      </c>
      <c r="Z320" s="1">
        <v>86</v>
      </c>
      <c r="AA320" s="1">
        <v>0</v>
      </c>
      <c r="AB320" s="1">
        <v>0</v>
      </c>
      <c r="AC320" s="1">
        <v>0</v>
      </c>
      <c r="AD320" s="1">
        <v>0</v>
      </c>
      <c r="AE320" s="1">
        <v>53.375</v>
      </c>
      <c r="AF320" s="1">
        <v>0</v>
      </c>
      <c r="AG320" s="1">
        <v>3.3</v>
      </c>
      <c r="AH320" s="1">
        <v>0</v>
      </c>
      <c r="AI320" s="1">
        <v>3.3</v>
      </c>
      <c r="AJ320" s="1">
        <v>0</v>
      </c>
      <c r="AK320" s="1">
        <v>3.6</v>
      </c>
      <c r="AL320" s="1">
        <v>3</v>
      </c>
    </row>
    <row r="321" spans="4:38" x14ac:dyDescent="0.3">
      <c r="D321" s="1">
        <v>10</v>
      </c>
      <c r="E321" s="1">
        <v>8</v>
      </c>
      <c r="F321" s="1" t="s">
        <v>2</v>
      </c>
      <c r="G321" s="1">
        <v>13</v>
      </c>
      <c r="H321" s="1" t="s">
        <v>14</v>
      </c>
      <c r="I321" s="1">
        <v>3</v>
      </c>
      <c r="J321" s="1">
        <v>70937.999999999098</v>
      </c>
      <c r="K321" s="1">
        <v>46637.999999999098</v>
      </c>
      <c r="L321" s="1">
        <v>0</v>
      </c>
      <c r="M321" s="1">
        <v>24300</v>
      </c>
      <c r="N321" s="1">
        <v>0</v>
      </c>
      <c r="O321" s="1">
        <v>0</v>
      </c>
      <c r="P321" s="1">
        <v>75</v>
      </c>
      <c r="Q321" s="1">
        <v>0</v>
      </c>
      <c r="R321" s="1">
        <v>0</v>
      </c>
      <c r="S321" s="1">
        <v>10</v>
      </c>
      <c r="T321" s="1">
        <v>0</v>
      </c>
      <c r="U321" s="1">
        <v>0</v>
      </c>
      <c r="V321" s="1">
        <v>0</v>
      </c>
      <c r="W321" s="1">
        <v>0</v>
      </c>
      <c r="X321" s="1">
        <v>11</v>
      </c>
      <c r="Y321" s="1">
        <v>53.38</v>
      </c>
      <c r="Z321" s="1">
        <v>86</v>
      </c>
      <c r="AA321" s="1">
        <v>0</v>
      </c>
      <c r="AB321" s="1">
        <v>0</v>
      </c>
      <c r="AC321" s="1">
        <v>0</v>
      </c>
      <c r="AD321" s="1">
        <v>0</v>
      </c>
      <c r="AE321" s="1">
        <v>53.375</v>
      </c>
      <c r="AF321" s="1">
        <v>0</v>
      </c>
      <c r="AG321" s="1">
        <v>1.7</v>
      </c>
      <c r="AH321" s="1">
        <v>0</v>
      </c>
      <c r="AI321" s="1">
        <v>1.7</v>
      </c>
      <c r="AJ321" s="1">
        <v>0</v>
      </c>
      <c r="AK321" s="1">
        <v>2.1</v>
      </c>
      <c r="AL321" s="1">
        <v>1.3</v>
      </c>
    </row>
    <row r="322" spans="4:38" x14ac:dyDescent="0.3">
      <c r="D322" s="1">
        <v>10</v>
      </c>
      <c r="E322" s="1">
        <v>4</v>
      </c>
      <c r="F322" s="1" t="s">
        <v>2</v>
      </c>
      <c r="G322" s="1">
        <v>14</v>
      </c>
      <c r="H322" s="1" t="s">
        <v>14</v>
      </c>
      <c r="I322" s="1">
        <v>0</v>
      </c>
      <c r="J322" s="1">
        <v>73873.970474918693</v>
      </c>
      <c r="K322" s="1">
        <v>41143.958516266197</v>
      </c>
      <c r="L322" s="1">
        <v>0</v>
      </c>
      <c r="M322" s="1">
        <v>32729.990420742299</v>
      </c>
      <c r="N322" s="1">
        <v>0</v>
      </c>
      <c r="O322" s="1">
        <v>0</v>
      </c>
      <c r="P322" s="1">
        <v>68.5</v>
      </c>
      <c r="Q322" s="1">
        <v>0</v>
      </c>
      <c r="R322" s="1">
        <v>0</v>
      </c>
      <c r="S322" s="1">
        <v>10</v>
      </c>
      <c r="T322" s="1">
        <v>0</v>
      </c>
      <c r="U322" s="1">
        <v>0</v>
      </c>
      <c r="V322" s="1">
        <v>0</v>
      </c>
      <c r="W322" s="1">
        <v>0</v>
      </c>
      <c r="X322" s="1">
        <v>10</v>
      </c>
      <c r="Y322" s="1">
        <v>45.5</v>
      </c>
      <c r="Z322" s="1">
        <v>78</v>
      </c>
      <c r="AA322" s="1">
        <v>0</v>
      </c>
      <c r="AB322" s="1">
        <v>0</v>
      </c>
      <c r="AC322" s="1">
        <v>0</v>
      </c>
      <c r="AD322" s="1">
        <v>0</v>
      </c>
      <c r="AE322" s="1">
        <v>45.5</v>
      </c>
      <c r="AF322" s="1">
        <v>0</v>
      </c>
      <c r="AG322" s="1">
        <v>1.4</v>
      </c>
      <c r="AH322" s="1">
        <v>0</v>
      </c>
      <c r="AI322" s="1">
        <v>1.4</v>
      </c>
      <c r="AJ322" s="1">
        <v>0</v>
      </c>
      <c r="AK322" s="1">
        <v>1.5</v>
      </c>
      <c r="AL322" s="1">
        <v>1.3</v>
      </c>
    </row>
    <row r="323" spans="4:38" x14ac:dyDescent="0.3">
      <c r="D323" s="1">
        <v>10</v>
      </c>
      <c r="E323" s="1">
        <v>4</v>
      </c>
      <c r="F323" s="1" t="s">
        <v>2</v>
      </c>
      <c r="G323" s="1">
        <v>14</v>
      </c>
      <c r="H323" s="1" t="s">
        <v>14</v>
      </c>
      <c r="I323" s="1">
        <v>1</v>
      </c>
      <c r="J323" s="1">
        <v>85682</v>
      </c>
      <c r="K323" s="1">
        <v>33212</v>
      </c>
      <c r="L323" s="1">
        <v>0</v>
      </c>
      <c r="M323" s="1">
        <v>52470</v>
      </c>
      <c r="N323" s="1">
        <v>0</v>
      </c>
      <c r="O323" s="1">
        <v>0</v>
      </c>
      <c r="P323" s="1">
        <v>48</v>
      </c>
      <c r="Q323" s="1">
        <v>0</v>
      </c>
      <c r="R323" s="1">
        <v>0</v>
      </c>
      <c r="S323" s="1">
        <v>10</v>
      </c>
      <c r="T323" s="1">
        <v>0</v>
      </c>
      <c r="U323" s="1">
        <v>0</v>
      </c>
      <c r="V323" s="1">
        <v>0</v>
      </c>
      <c r="W323" s="1">
        <v>0</v>
      </c>
      <c r="X323" s="1">
        <v>10</v>
      </c>
      <c r="Y323" s="1">
        <v>45.5</v>
      </c>
      <c r="Z323" s="1">
        <v>78</v>
      </c>
      <c r="AA323" s="1">
        <v>0</v>
      </c>
      <c r="AB323" s="1">
        <v>0</v>
      </c>
      <c r="AC323" s="1">
        <v>0</v>
      </c>
      <c r="AD323" s="1">
        <v>0</v>
      </c>
      <c r="AE323" s="1">
        <v>45.5</v>
      </c>
      <c r="AF323" s="1">
        <v>0</v>
      </c>
      <c r="AG323" s="1">
        <v>1.7</v>
      </c>
      <c r="AH323" s="1">
        <v>0</v>
      </c>
      <c r="AI323" s="1">
        <v>1.7</v>
      </c>
      <c r="AJ323" s="1">
        <v>0</v>
      </c>
      <c r="AK323" s="1">
        <v>1.6</v>
      </c>
      <c r="AL323" s="1">
        <v>1.8</v>
      </c>
    </row>
    <row r="324" spans="4:38" x14ac:dyDescent="0.3">
      <c r="D324" s="1">
        <v>10</v>
      </c>
      <c r="E324" s="1">
        <v>4</v>
      </c>
      <c r="F324" s="1" t="s">
        <v>2</v>
      </c>
      <c r="G324" s="1">
        <v>14</v>
      </c>
      <c r="H324" s="1" t="s">
        <v>14</v>
      </c>
      <c r="I324" s="1">
        <v>3</v>
      </c>
      <c r="J324" s="1">
        <v>79943.999999999694</v>
      </c>
      <c r="K324" s="1">
        <v>51383.999999999702</v>
      </c>
      <c r="L324" s="1">
        <v>0</v>
      </c>
      <c r="M324" s="1">
        <v>28560</v>
      </c>
      <c r="N324" s="1">
        <v>0</v>
      </c>
      <c r="O324" s="1">
        <v>0</v>
      </c>
      <c r="P324" s="1">
        <v>74</v>
      </c>
      <c r="Q324" s="1">
        <v>0</v>
      </c>
      <c r="R324" s="1">
        <v>0</v>
      </c>
      <c r="S324" s="1">
        <v>10</v>
      </c>
      <c r="T324" s="1">
        <v>0</v>
      </c>
      <c r="U324" s="1">
        <v>0</v>
      </c>
      <c r="V324" s="1">
        <v>0</v>
      </c>
      <c r="W324" s="1">
        <v>0</v>
      </c>
      <c r="X324" s="1">
        <v>10</v>
      </c>
      <c r="Y324" s="1">
        <v>45.5</v>
      </c>
      <c r="Z324" s="1">
        <v>78</v>
      </c>
      <c r="AA324" s="1">
        <v>0</v>
      </c>
      <c r="AB324" s="1">
        <v>0</v>
      </c>
      <c r="AC324" s="1">
        <v>0</v>
      </c>
      <c r="AD324" s="1">
        <v>0</v>
      </c>
      <c r="AE324" s="1">
        <v>45.5</v>
      </c>
      <c r="AF324" s="1">
        <v>0</v>
      </c>
      <c r="AG324" s="1">
        <v>1.2</v>
      </c>
      <c r="AH324" s="1">
        <v>0</v>
      </c>
      <c r="AI324" s="1">
        <v>1.2</v>
      </c>
      <c r="AJ324" s="1">
        <v>0</v>
      </c>
      <c r="AK324" s="1">
        <v>1.1000000000000001</v>
      </c>
      <c r="AL324" s="1">
        <v>1.3</v>
      </c>
    </row>
    <row r="325" spans="4:38" x14ac:dyDescent="0.3">
      <c r="D325" s="1">
        <v>10</v>
      </c>
      <c r="E325" s="1">
        <v>8</v>
      </c>
      <c r="F325" s="1" t="s">
        <v>2</v>
      </c>
      <c r="G325" s="1">
        <v>14</v>
      </c>
      <c r="H325" s="1" t="s">
        <v>14</v>
      </c>
      <c r="I325" s="1">
        <v>0</v>
      </c>
      <c r="J325" s="1">
        <v>62379</v>
      </c>
      <c r="K325" s="1">
        <v>33969</v>
      </c>
      <c r="L325" s="1">
        <v>0</v>
      </c>
      <c r="M325" s="1">
        <v>28410</v>
      </c>
      <c r="N325" s="1">
        <v>0</v>
      </c>
      <c r="O325" s="1">
        <v>0</v>
      </c>
      <c r="P325" s="1">
        <v>72</v>
      </c>
      <c r="Q325" s="1">
        <v>0</v>
      </c>
      <c r="R325" s="1">
        <v>0</v>
      </c>
      <c r="S325" s="1">
        <v>10</v>
      </c>
      <c r="T325" s="1">
        <v>0</v>
      </c>
      <c r="U325" s="1">
        <v>0</v>
      </c>
      <c r="V325" s="1">
        <v>0</v>
      </c>
      <c r="W325" s="1">
        <v>0</v>
      </c>
      <c r="X325" s="1">
        <v>10</v>
      </c>
      <c r="Y325" s="1">
        <v>54.25</v>
      </c>
      <c r="Z325" s="1">
        <v>86</v>
      </c>
      <c r="AA325" s="1">
        <v>0</v>
      </c>
      <c r="AB325" s="1">
        <v>0</v>
      </c>
      <c r="AC325" s="1">
        <v>0</v>
      </c>
      <c r="AD325" s="1">
        <v>0</v>
      </c>
      <c r="AE325" s="1">
        <v>54.25</v>
      </c>
      <c r="AF325" s="1">
        <v>0</v>
      </c>
      <c r="AG325" s="1">
        <v>2</v>
      </c>
      <c r="AH325" s="1">
        <v>0</v>
      </c>
      <c r="AI325" s="1">
        <v>2</v>
      </c>
      <c r="AJ325" s="1">
        <v>0</v>
      </c>
      <c r="AK325" s="1">
        <v>1.6</v>
      </c>
      <c r="AL325" s="1">
        <v>2.4</v>
      </c>
    </row>
    <row r="326" spans="4:38" x14ac:dyDescent="0.3">
      <c r="D326" s="1">
        <v>10</v>
      </c>
      <c r="E326" s="1">
        <v>8</v>
      </c>
      <c r="F326" s="1" t="s">
        <v>2</v>
      </c>
      <c r="G326" s="1">
        <v>14</v>
      </c>
      <c r="H326" s="1" t="s">
        <v>14</v>
      </c>
      <c r="I326" s="1">
        <v>1</v>
      </c>
      <c r="J326" s="1">
        <v>81310</v>
      </c>
      <c r="K326" s="1">
        <v>28720</v>
      </c>
      <c r="L326" s="1">
        <v>0</v>
      </c>
      <c r="M326" s="1">
        <v>52590</v>
      </c>
      <c r="N326" s="1">
        <v>0</v>
      </c>
      <c r="O326" s="1">
        <v>0</v>
      </c>
      <c r="P326" s="1">
        <v>53.5</v>
      </c>
      <c r="Q326" s="1">
        <v>0</v>
      </c>
      <c r="R326" s="1">
        <v>0</v>
      </c>
      <c r="S326" s="1">
        <v>10</v>
      </c>
      <c r="T326" s="1">
        <v>0</v>
      </c>
      <c r="U326" s="1">
        <v>0</v>
      </c>
      <c r="V326" s="1">
        <v>0</v>
      </c>
      <c r="W326" s="1">
        <v>0</v>
      </c>
      <c r="X326" s="1">
        <v>10</v>
      </c>
      <c r="Y326" s="1">
        <v>54.25</v>
      </c>
      <c r="Z326" s="1">
        <v>86</v>
      </c>
      <c r="AA326" s="1">
        <v>0</v>
      </c>
      <c r="AB326" s="1">
        <v>0</v>
      </c>
      <c r="AC326" s="1">
        <v>0</v>
      </c>
      <c r="AD326" s="1">
        <v>0</v>
      </c>
      <c r="AE326" s="1">
        <v>54.25</v>
      </c>
      <c r="AF326" s="1">
        <v>0</v>
      </c>
      <c r="AG326" s="1">
        <v>3.3</v>
      </c>
      <c r="AH326" s="1">
        <v>0</v>
      </c>
      <c r="AI326" s="1">
        <v>3.3</v>
      </c>
      <c r="AJ326" s="1">
        <v>0</v>
      </c>
      <c r="AK326" s="1">
        <v>3.1</v>
      </c>
      <c r="AL326" s="1">
        <v>3.5</v>
      </c>
    </row>
    <row r="327" spans="4:38" x14ac:dyDescent="0.3">
      <c r="D327" s="1">
        <v>10</v>
      </c>
      <c r="E327" s="1">
        <v>8</v>
      </c>
      <c r="F327" s="1" t="s">
        <v>2</v>
      </c>
      <c r="G327" s="1">
        <v>14</v>
      </c>
      <c r="H327" s="1" t="s">
        <v>14</v>
      </c>
      <c r="I327" s="1">
        <v>3</v>
      </c>
      <c r="J327" s="1">
        <v>76349</v>
      </c>
      <c r="K327" s="1">
        <v>55649</v>
      </c>
      <c r="L327" s="1">
        <v>0</v>
      </c>
      <c r="M327" s="1">
        <v>20700</v>
      </c>
      <c r="N327" s="1">
        <v>0</v>
      </c>
      <c r="O327" s="1">
        <v>0</v>
      </c>
      <c r="P327" s="1">
        <v>82</v>
      </c>
      <c r="Q327" s="1">
        <v>0</v>
      </c>
      <c r="R327" s="1">
        <v>0</v>
      </c>
      <c r="S327" s="1">
        <v>10</v>
      </c>
      <c r="T327" s="1">
        <v>0</v>
      </c>
      <c r="U327" s="1">
        <v>0</v>
      </c>
      <c r="V327" s="1">
        <v>0</v>
      </c>
      <c r="W327" s="1">
        <v>0</v>
      </c>
      <c r="X327" s="1">
        <v>10</v>
      </c>
      <c r="Y327" s="1">
        <v>54.25</v>
      </c>
      <c r="Z327" s="1">
        <v>86</v>
      </c>
      <c r="AA327" s="1">
        <v>0</v>
      </c>
      <c r="AB327" s="1">
        <v>0</v>
      </c>
      <c r="AC327" s="1">
        <v>0</v>
      </c>
      <c r="AD327" s="1">
        <v>0</v>
      </c>
      <c r="AE327" s="1">
        <v>54.25</v>
      </c>
      <c r="AF327" s="1">
        <v>0</v>
      </c>
      <c r="AG327" s="1">
        <v>1.3</v>
      </c>
      <c r="AH327" s="1">
        <v>0</v>
      </c>
      <c r="AI327" s="1">
        <v>1.3</v>
      </c>
      <c r="AJ327" s="1">
        <v>0</v>
      </c>
      <c r="AK327" s="1">
        <v>1.1000000000000001</v>
      </c>
      <c r="AL327" s="1">
        <v>1.5</v>
      </c>
    </row>
    <row r="328" spans="4:38" x14ac:dyDescent="0.3">
      <c r="D328" s="1">
        <v>10</v>
      </c>
      <c r="E328" s="1">
        <v>4</v>
      </c>
      <c r="F328" s="1" t="s">
        <v>2</v>
      </c>
      <c r="G328" s="1">
        <v>15</v>
      </c>
      <c r="H328" s="1" t="s">
        <v>14</v>
      </c>
      <c r="I328" s="1">
        <v>0</v>
      </c>
      <c r="J328" s="1">
        <v>76631</v>
      </c>
      <c r="K328" s="1">
        <v>47171</v>
      </c>
      <c r="L328" s="1">
        <v>0</v>
      </c>
      <c r="M328" s="1">
        <v>29460</v>
      </c>
      <c r="N328" s="1">
        <v>0</v>
      </c>
      <c r="O328" s="1">
        <v>0</v>
      </c>
      <c r="P328" s="1">
        <v>75.5</v>
      </c>
      <c r="Q328" s="1">
        <v>0</v>
      </c>
      <c r="R328" s="1">
        <v>0</v>
      </c>
      <c r="S328" s="1">
        <v>10</v>
      </c>
      <c r="T328" s="1">
        <v>0</v>
      </c>
      <c r="U328" s="1">
        <v>0</v>
      </c>
      <c r="V328" s="1">
        <v>0</v>
      </c>
      <c r="W328" s="1">
        <v>0</v>
      </c>
      <c r="X328" s="1">
        <v>10</v>
      </c>
      <c r="Y328" s="1">
        <v>49.5</v>
      </c>
      <c r="Z328" s="1">
        <v>84</v>
      </c>
      <c r="AA328" s="1">
        <v>0</v>
      </c>
      <c r="AB328" s="1">
        <v>0</v>
      </c>
      <c r="AC328" s="1">
        <v>0</v>
      </c>
      <c r="AD328" s="1">
        <v>0</v>
      </c>
      <c r="AE328" s="1">
        <v>49.5</v>
      </c>
      <c r="AF328" s="1">
        <v>0</v>
      </c>
      <c r="AG328" s="1">
        <v>1.25</v>
      </c>
      <c r="AH328" s="1">
        <v>0</v>
      </c>
      <c r="AI328" s="1">
        <v>1.25</v>
      </c>
      <c r="AJ328" s="1">
        <v>0</v>
      </c>
      <c r="AK328" s="1">
        <v>1.1000000000000001</v>
      </c>
      <c r="AL328" s="1">
        <v>1.4</v>
      </c>
    </row>
    <row r="329" spans="4:38" x14ac:dyDescent="0.3">
      <c r="D329" s="1">
        <v>10</v>
      </c>
      <c r="E329" s="1">
        <v>4</v>
      </c>
      <c r="F329" s="1" t="s">
        <v>2</v>
      </c>
      <c r="G329" s="1">
        <v>15</v>
      </c>
      <c r="H329" s="1" t="s">
        <v>14</v>
      </c>
      <c r="I329" s="1">
        <v>1</v>
      </c>
      <c r="J329" s="1">
        <v>100045</v>
      </c>
      <c r="K329" s="1">
        <v>33835</v>
      </c>
      <c r="L329" s="1">
        <v>0</v>
      </c>
      <c r="M329" s="1">
        <v>66210</v>
      </c>
      <c r="N329" s="1">
        <v>0</v>
      </c>
      <c r="O329" s="1">
        <v>0</v>
      </c>
      <c r="P329" s="1">
        <v>45.5</v>
      </c>
      <c r="Q329" s="1">
        <v>0</v>
      </c>
      <c r="R329" s="1">
        <v>0</v>
      </c>
      <c r="S329" s="1">
        <v>10</v>
      </c>
      <c r="T329" s="1">
        <v>0</v>
      </c>
      <c r="U329" s="1">
        <v>0</v>
      </c>
      <c r="V329" s="1">
        <v>0</v>
      </c>
      <c r="W329" s="1">
        <v>0</v>
      </c>
      <c r="X329" s="1">
        <v>10</v>
      </c>
      <c r="Y329" s="1">
        <v>49.5</v>
      </c>
      <c r="Z329" s="1">
        <v>84</v>
      </c>
      <c r="AA329" s="1">
        <v>0</v>
      </c>
      <c r="AB329" s="1">
        <v>0</v>
      </c>
      <c r="AC329" s="1">
        <v>0</v>
      </c>
      <c r="AD329" s="1">
        <v>0</v>
      </c>
      <c r="AE329" s="1">
        <v>49.5</v>
      </c>
      <c r="AF329" s="1">
        <v>0</v>
      </c>
      <c r="AG329" s="1">
        <v>1.8</v>
      </c>
      <c r="AH329" s="1">
        <v>0</v>
      </c>
      <c r="AI329" s="1">
        <v>1.8</v>
      </c>
      <c r="AJ329" s="1">
        <v>0</v>
      </c>
      <c r="AK329" s="1">
        <v>1.5</v>
      </c>
      <c r="AL329" s="1">
        <v>2.1</v>
      </c>
    </row>
    <row r="330" spans="4:38" x14ac:dyDescent="0.3">
      <c r="D330" s="1">
        <v>10</v>
      </c>
      <c r="E330" s="1">
        <v>4</v>
      </c>
      <c r="F330" s="1" t="s">
        <v>2</v>
      </c>
      <c r="G330" s="1">
        <v>15</v>
      </c>
      <c r="H330" s="1" t="s">
        <v>14</v>
      </c>
      <c r="I330" s="1">
        <v>3</v>
      </c>
      <c r="J330" s="1">
        <v>86819.999999999898</v>
      </c>
      <c r="K330" s="1">
        <v>62399.999999999898</v>
      </c>
      <c r="L330" s="1">
        <v>0</v>
      </c>
      <c r="M330" s="1">
        <v>24420</v>
      </c>
      <c r="N330" s="1">
        <v>0</v>
      </c>
      <c r="O330" s="1">
        <v>0</v>
      </c>
      <c r="P330" s="1">
        <v>81.5</v>
      </c>
      <c r="Q330" s="1">
        <v>0</v>
      </c>
      <c r="R330" s="1">
        <v>0</v>
      </c>
      <c r="S330" s="1">
        <v>10</v>
      </c>
      <c r="T330" s="1">
        <v>0</v>
      </c>
      <c r="U330" s="1">
        <v>0</v>
      </c>
      <c r="V330" s="1">
        <v>0</v>
      </c>
      <c r="W330" s="1">
        <v>0</v>
      </c>
      <c r="X330" s="1">
        <v>10</v>
      </c>
      <c r="Y330" s="1">
        <v>49.5</v>
      </c>
      <c r="Z330" s="1">
        <v>84</v>
      </c>
      <c r="AA330" s="1">
        <v>0</v>
      </c>
      <c r="AB330" s="1">
        <v>0</v>
      </c>
      <c r="AC330" s="1">
        <v>0</v>
      </c>
      <c r="AD330" s="1">
        <v>0</v>
      </c>
      <c r="AE330" s="1">
        <v>49.5</v>
      </c>
      <c r="AF330" s="1">
        <v>0</v>
      </c>
      <c r="AG330" s="1">
        <v>1.1499999999999999</v>
      </c>
      <c r="AH330" s="1">
        <v>0</v>
      </c>
      <c r="AI330" s="1">
        <v>1.1499999999999999</v>
      </c>
      <c r="AJ330" s="1">
        <v>0</v>
      </c>
      <c r="AK330" s="1">
        <v>1.2</v>
      </c>
      <c r="AL330" s="1">
        <v>1.1000000000000001</v>
      </c>
    </row>
    <row r="331" spans="4:38" x14ac:dyDescent="0.3">
      <c r="D331" s="1">
        <v>10</v>
      </c>
      <c r="E331" s="1">
        <v>8</v>
      </c>
      <c r="F331" s="1" t="s">
        <v>2</v>
      </c>
      <c r="G331" s="1">
        <v>15</v>
      </c>
      <c r="H331" s="1" t="s">
        <v>14</v>
      </c>
      <c r="I331" s="1">
        <v>0</v>
      </c>
      <c r="J331" s="1">
        <v>66755</v>
      </c>
      <c r="K331" s="1">
        <v>38915</v>
      </c>
      <c r="L331" s="1">
        <v>0</v>
      </c>
      <c r="M331" s="1">
        <v>27840</v>
      </c>
      <c r="N331" s="1">
        <v>0</v>
      </c>
      <c r="O331" s="1">
        <v>0</v>
      </c>
      <c r="P331" s="1">
        <v>78.5</v>
      </c>
      <c r="Q331" s="1">
        <v>0</v>
      </c>
      <c r="R331" s="1">
        <v>0</v>
      </c>
      <c r="S331" s="1">
        <v>10</v>
      </c>
      <c r="T331" s="1">
        <v>0</v>
      </c>
      <c r="U331" s="1">
        <v>0</v>
      </c>
      <c r="V331" s="1">
        <v>0</v>
      </c>
      <c r="W331" s="1">
        <v>0</v>
      </c>
      <c r="X331" s="1">
        <v>10</v>
      </c>
      <c r="Y331" s="1">
        <v>50.5</v>
      </c>
      <c r="Z331" s="1">
        <v>86</v>
      </c>
      <c r="AA331" s="1">
        <v>0</v>
      </c>
      <c r="AB331" s="1">
        <v>0</v>
      </c>
      <c r="AC331" s="1">
        <v>0</v>
      </c>
      <c r="AD331" s="1">
        <v>0</v>
      </c>
      <c r="AE331" s="1">
        <v>50.5</v>
      </c>
      <c r="AF331" s="1">
        <v>0</v>
      </c>
      <c r="AG331" s="1">
        <v>1.45</v>
      </c>
      <c r="AH331" s="1">
        <v>0</v>
      </c>
      <c r="AI331" s="1">
        <v>1.45</v>
      </c>
      <c r="AJ331" s="1">
        <v>0</v>
      </c>
      <c r="AK331" s="1">
        <v>1.4</v>
      </c>
      <c r="AL331" s="1">
        <v>1.5</v>
      </c>
    </row>
    <row r="332" spans="4:38" x14ac:dyDescent="0.3">
      <c r="D332" s="1">
        <v>10</v>
      </c>
      <c r="E332" s="1">
        <v>8</v>
      </c>
      <c r="F332" s="1" t="s">
        <v>2</v>
      </c>
      <c r="G332" s="1">
        <v>15</v>
      </c>
      <c r="H332" s="1" t="s">
        <v>14</v>
      </c>
      <c r="I332" s="1">
        <v>1</v>
      </c>
      <c r="J332" s="1">
        <v>85779</v>
      </c>
      <c r="K332" s="1">
        <v>30369</v>
      </c>
      <c r="L332" s="1">
        <v>0</v>
      </c>
      <c r="M332" s="1">
        <v>55410</v>
      </c>
      <c r="N332" s="1">
        <v>0</v>
      </c>
      <c r="O332" s="1">
        <v>0</v>
      </c>
      <c r="P332" s="1">
        <v>58</v>
      </c>
      <c r="Q332" s="1">
        <v>0</v>
      </c>
      <c r="R332" s="1">
        <v>0</v>
      </c>
      <c r="S332" s="1">
        <v>10</v>
      </c>
      <c r="T332" s="1">
        <v>0</v>
      </c>
      <c r="U332" s="1">
        <v>0</v>
      </c>
      <c r="V332" s="1">
        <v>0</v>
      </c>
      <c r="W332" s="1">
        <v>0</v>
      </c>
      <c r="X332" s="1">
        <v>10</v>
      </c>
      <c r="Y332" s="1">
        <v>50.5</v>
      </c>
      <c r="Z332" s="1">
        <v>86</v>
      </c>
      <c r="AA332" s="1">
        <v>0</v>
      </c>
      <c r="AB332" s="1">
        <v>0</v>
      </c>
      <c r="AC332" s="1">
        <v>0</v>
      </c>
      <c r="AD332" s="1">
        <v>0</v>
      </c>
      <c r="AE332" s="1">
        <v>50.5</v>
      </c>
      <c r="AF332" s="1">
        <v>0</v>
      </c>
      <c r="AG332" s="1">
        <v>2.7</v>
      </c>
      <c r="AH332" s="1">
        <v>0</v>
      </c>
      <c r="AI332" s="1">
        <v>2.7</v>
      </c>
      <c r="AJ332" s="1">
        <v>0</v>
      </c>
      <c r="AK332" s="1">
        <v>2.5</v>
      </c>
      <c r="AL332" s="1">
        <v>2.9</v>
      </c>
    </row>
    <row r="333" spans="4:38" x14ac:dyDescent="0.3">
      <c r="D333" s="1">
        <v>10</v>
      </c>
      <c r="E333" s="1">
        <v>8</v>
      </c>
      <c r="F333" s="1" t="s">
        <v>2</v>
      </c>
      <c r="G333" s="1">
        <v>15</v>
      </c>
      <c r="H333" s="1" t="s">
        <v>14</v>
      </c>
      <c r="I333" s="1">
        <v>3</v>
      </c>
      <c r="J333" s="1">
        <v>76190</v>
      </c>
      <c r="K333" s="1">
        <v>51230</v>
      </c>
      <c r="L333" s="1">
        <v>0</v>
      </c>
      <c r="M333" s="1">
        <v>24960</v>
      </c>
      <c r="N333" s="1">
        <v>0</v>
      </c>
      <c r="O333" s="1">
        <v>0</v>
      </c>
      <c r="P333" s="1">
        <v>81</v>
      </c>
      <c r="Q333" s="1">
        <v>0</v>
      </c>
      <c r="R333" s="1">
        <v>0</v>
      </c>
      <c r="S333" s="1">
        <v>10</v>
      </c>
      <c r="T333" s="1">
        <v>0</v>
      </c>
      <c r="U333" s="1">
        <v>0</v>
      </c>
      <c r="V333" s="1">
        <v>0</v>
      </c>
      <c r="W333" s="1">
        <v>0</v>
      </c>
      <c r="X333" s="1">
        <v>10</v>
      </c>
      <c r="Y333" s="1">
        <v>50.5</v>
      </c>
      <c r="Z333" s="1">
        <v>86</v>
      </c>
      <c r="AA333" s="1">
        <v>0</v>
      </c>
      <c r="AB333" s="1">
        <v>0</v>
      </c>
      <c r="AC333" s="1">
        <v>0</v>
      </c>
      <c r="AD333" s="1">
        <v>0</v>
      </c>
      <c r="AE333" s="1">
        <v>50.5</v>
      </c>
      <c r="AF333" s="1">
        <v>0</v>
      </c>
      <c r="AG333" s="1">
        <v>1.35</v>
      </c>
      <c r="AH333" s="1">
        <v>0</v>
      </c>
      <c r="AI333" s="1">
        <v>1.35</v>
      </c>
      <c r="AJ333" s="1">
        <v>0</v>
      </c>
      <c r="AK333" s="1">
        <v>1.3</v>
      </c>
      <c r="AL333" s="1">
        <v>1.4</v>
      </c>
    </row>
    <row r="334" spans="4:38" x14ac:dyDescent="0.3">
      <c r="D334" s="1">
        <v>10</v>
      </c>
      <c r="E334" s="1">
        <v>4</v>
      </c>
      <c r="F334" s="1" t="s">
        <v>2</v>
      </c>
      <c r="G334" s="1">
        <v>16</v>
      </c>
      <c r="H334" s="1" t="s">
        <v>14</v>
      </c>
      <c r="I334" s="1">
        <v>0</v>
      </c>
      <c r="J334" s="1">
        <v>54463.924958402597</v>
      </c>
      <c r="K334" s="1">
        <v>31843.975372422101</v>
      </c>
      <c r="L334" s="1">
        <v>0</v>
      </c>
      <c r="M334" s="1">
        <v>22619.943288784201</v>
      </c>
      <c r="N334" s="1">
        <v>0</v>
      </c>
      <c r="O334" s="1">
        <v>0</v>
      </c>
      <c r="P334" s="1">
        <v>73.5</v>
      </c>
      <c r="Q334" s="1">
        <v>0</v>
      </c>
      <c r="R334" s="1">
        <v>0</v>
      </c>
      <c r="S334" s="1">
        <v>10</v>
      </c>
      <c r="T334" s="1">
        <v>0</v>
      </c>
      <c r="U334" s="1">
        <v>0</v>
      </c>
      <c r="V334" s="1">
        <v>0</v>
      </c>
      <c r="W334" s="1">
        <v>0</v>
      </c>
      <c r="X334" s="1">
        <v>10</v>
      </c>
      <c r="Y334" s="1">
        <v>51</v>
      </c>
      <c r="Z334" s="1">
        <v>90</v>
      </c>
      <c r="AA334" s="1">
        <v>0</v>
      </c>
      <c r="AB334" s="1">
        <v>0</v>
      </c>
      <c r="AC334" s="1">
        <v>0</v>
      </c>
      <c r="AD334" s="1">
        <v>0</v>
      </c>
      <c r="AE334" s="1">
        <v>51</v>
      </c>
      <c r="AF334" s="1">
        <v>0</v>
      </c>
      <c r="AG334" s="1">
        <v>1.45</v>
      </c>
      <c r="AH334" s="1">
        <v>0</v>
      </c>
      <c r="AI334" s="1">
        <v>1.45</v>
      </c>
      <c r="AJ334" s="1">
        <v>0</v>
      </c>
      <c r="AK334" s="1">
        <v>1.3</v>
      </c>
      <c r="AL334" s="1">
        <v>1.6</v>
      </c>
    </row>
    <row r="335" spans="4:38" x14ac:dyDescent="0.3">
      <c r="D335" s="1">
        <v>10</v>
      </c>
      <c r="E335" s="1">
        <v>4</v>
      </c>
      <c r="F335" s="1" t="s">
        <v>2</v>
      </c>
      <c r="G335" s="1">
        <v>16</v>
      </c>
      <c r="H335" s="1" t="s">
        <v>14</v>
      </c>
      <c r="I335" s="1">
        <v>1</v>
      </c>
      <c r="J335" s="1">
        <v>63661</v>
      </c>
      <c r="K335" s="1">
        <v>27601</v>
      </c>
      <c r="L335" s="1">
        <v>0</v>
      </c>
      <c r="M335" s="1">
        <v>36060</v>
      </c>
      <c r="N335" s="1">
        <v>0</v>
      </c>
      <c r="O335" s="1">
        <v>0</v>
      </c>
      <c r="P335" s="1">
        <v>63.5</v>
      </c>
      <c r="Q335" s="1">
        <v>0</v>
      </c>
      <c r="R335" s="1">
        <v>0</v>
      </c>
      <c r="S335" s="1">
        <v>10</v>
      </c>
      <c r="T335" s="1">
        <v>0</v>
      </c>
      <c r="U335" s="1">
        <v>0</v>
      </c>
      <c r="V335" s="1">
        <v>0</v>
      </c>
      <c r="W335" s="1">
        <v>0</v>
      </c>
      <c r="X335" s="1">
        <v>10</v>
      </c>
      <c r="Y335" s="1">
        <v>51</v>
      </c>
      <c r="Z335" s="1">
        <v>90</v>
      </c>
      <c r="AA335" s="1">
        <v>0</v>
      </c>
      <c r="AB335" s="1">
        <v>0</v>
      </c>
      <c r="AC335" s="1">
        <v>0</v>
      </c>
      <c r="AD335" s="1">
        <v>0</v>
      </c>
      <c r="AE335" s="1">
        <v>51</v>
      </c>
      <c r="AF335" s="1">
        <v>0</v>
      </c>
      <c r="AG335" s="1">
        <v>1.75</v>
      </c>
      <c r="AH335" s="1">
        <v>0</v>
      </c>
      <c r="AI335" s="1">
        <v>1.75</v>
      </c>
      <c r="AJ335" s="1">
        <v>0</v>
      </c>
      <c r="AK335" s="1">
        <v>1.8</v>
      </c>
      <c r="AL335" s="1">
        <v>1.7</v>
      </c>
    </row>
    <row r="336" spans="4:38" x14ac:dyDescent="0.3">
      <c r="D336" s="1">
        <v>10</v>
      </c>
      <c r="E336" s="1">
        <v>4</v>
      </c>
      <c r="F336" s="1" t="s">
        <v>2</v>
      </c>
      <c r="G336" s="1">
        <v>16</v>
      </c>
      <c r="H336" s="1" t="s">
        <v>14</v>
      </c>
      <c r="I336" s="1">
        <v>3</v>
      </c>
      <c r="J336" s="1">
        <v>58384</v>
      </c>
      <c r="K336" s="1">
        <v>44884</v>
      </c>
      <c r="L336" s="1">
        <v>0</v>
      </c>
      <c r="M336" s="1">
        <v>13500</v>
      </c>
      <c r="N336" s="1">
        <v>0</v>
      </c>
      <c r="O336" s="1">
        <v>0</v>
      </c>
      <c r="P336" s="1">
        <v>86</v>
      </c>
      <c r="Q336" s="1">
        <v>0</v>
      </c>
      <c r="R336" s="1">
        <v>0</v>
      </c>
      <c r="S336" s="1">
        <v>10</v>
      </c>
      <c r="T336" s="1">
        <v>0</v>
      </c>
      <c r="U336" s="1">
        <v>0</v>
      </c>
      <c r="V336" s="1">
        <v>0</v>
      </c>
      <c r="W336" s="1">
        <v>0</v>
      </c>
      <c r="X336" s="1">
        <v>10</v>
      </c>
      <c r="Y336" s="1">
        <v>51</v>
      </c>
      <c r="Z336" s="1">
        <v>90</v>
      </c>
      <c r="AA336" s="1">
        <v>0</v>
      </c>
      <c r="AB336" s="1">
        <v>0</v>
      </c>
      <c r="AC336" s="1">
        <v>0</v>
      </c>
      <c r="AD336" s="1">
        <v>0</v>
      </c>
      <c r="AE336" s="1">
        <v>51</v>
      </c>
      <c r="AF336" s="1">
        <v>0</v>
      </c>
      <c r="AG336" s="1">
        <v>1.2</v>
      </c>
      <c r="AH336" s="1">
        <v>0</v>
      </c>
      <c r="AI336" s="1">
        <v>1.2</v>
      </c>
      <c r="AJ336" s="1">
        <v>0</v>
      </c>
      <c r="AK336" s="1">
        <v>1.2</v>
      </c>
      <c r="AL336" s="1">
        <v>1.2</v>
      </c>
    </row>
    <row r="337" spans="4:38" x14ac:dyDescent="0.3">
      <c r="D337" s="1">
        <v>10</v>
      </c>
      <c r="E337" s="1">
        <v>8</v>
      </c>
      <c r="F337" s="1" t="s">
        <v>2</v>
      </c>
      <c r="G337" s="1">
        <v>16</v>
      </c>
      <c r="H337" s="1" t="s">
        <v>14</v>
      </c>
      <c r="I337" s="1">
        <v>0</v>
      </c>
      <c r="J337" s="1">
        <v>48015</v>
      </c>
      <c r="K337" s="1">
        <v>30555</v>
      </c>
      <c r="L337" s="1">
        <v>0</v>
      </c>
      <c r="M337" s="1">
        <v>17460</v>
      </c>
      <c r="N337" s="1">
        <v>0</v>
      </c>
      <c r="O337" s="1">
        <v>0</v>
      </c>
      <c r="P337" s="1">
        <v>82</v>
      </c>
      <c r="Q337" s="1">
        <v>0</v>
      </c>
      <c r="R337" s="1">
        <v>0</v>
      </c>
      <c r="S337" s="1">
        <v>10</v>
      </c>
      <c r="T337" s="1">
        <v>0</v>
      </c>
      <c r="U337" s="1">
        <v>0</v>
      </c>
      <c r="V337" s="1">
        <v>0</v>
      </c>
      <c r="W337" s="1">
        <v>0</v>
      </c>
      <c r="X337" s="1">
        <v>10</v>
      </c>
      <c r="Y337" s="1">
        <v>56.5</v>
      </c>
      <c r="Z337" s="1">
        <v>88</v>
      </c>
      <c r="AA337" s="1">
        <v>0</v>
      </c>
      <c r="AB337" s="1">
        <v>0</v>
      </c>
      <c r="AC337" s="1">
        <v>0</v>
      </c>
      <c r="AD337" s="1">
        <v>0</v>
      </c>
      <c r="AE337" s="1">
        <v>56.5</v>
      </c>
      <c r="AF337" s="1">
        <v>0</v>
      </c>
      <c r="AG337" s="1">
        <v>1.35</v>
      </c>
      <c r="AH337" s="1">
        <v>0</v>
      </c>
      <c r="AI337" s="1">
        <v>1.35</v>
      </c>
      <c r="AJ337" s="1">
        <v>0</v>
      </c>
      <c r="AK337" s="1">
        <v>1.1000000000000001</v>
      </c>
      <c r="AL337" s="1">
        <v>1.6</v>
      </c>
    </row>
    <row r="338" spans="4:38" x14ac:dyDescent="0.3">
      <c r="D338" s="1">
        <v>10</v>
      </c>
      <c r="E338" s="1">
        <v>8</v>
      </c>
      <c r="F338" s="1" t="s">
        <v>2</v>
      </c>
      <c r="G338" s="1">
        <v>16</v>
      </c>
      <c r="H338" s="1" t="s">
        <v>14</v>
      </c>
      <c r="I338" s="1">
        <v>1</v>
      </c>
      <c r="J338" s="1">
        <v>53593</v>
      </c>
      <c r="K338" s="1">
        <v>25963</v>
      </c>
      <c r="L338" s="1">
        <v>0</v>
      </c>
      <c r="M338" s="1">
        <v>27630</v>
      </c>
      <c r="N338" s="1">
        <v>0</v>
      </c>
      <c r="O338" s="1">
        <v>0</v>
      </c>
      <c r="P338" s="1">
        <v>70.5</v>
      </c>
      <c r="Q338" s="1">
        <v>0</v>
      </c>
      <c r="R338" s="1">
        <v>0</v>
      </c>
      <c r="S338" s="1">
        <v>10</v>
      </c>
      <c r="T338" s="1">
        <v>0</v>
      </c>
      <c r="U338" s="1">
        <v>0</v>
      </c>
      <c r="V338" s="1">
        <v>0</v>
      </c>
      <c r="W338" s="1">
        <v>0</v>
      </c>
      <c r="X338" s="1">
        <v>10</v>
      </c>
      <c r="Y338" s="1">
        <v>56.5</v>
      </c>
      <c r="Z338" s="1">
        <v>88</v>
      </c>
      <c r="AA338" s="1">
        <v>0</v>
      </c>
      <c r="AB338" s="1">
        <v>0</v>
      </c>
      <c r="AC338" s="1">
        <v>0</v>
      </c>
      <c r="AD338" s="1">
        <v>0</v>
      </c>
      <c r="AE338" s="1">
        <v>56.5</v>
      </c>
      <c r="AF338" s="1">
        <v>0</v>
      </c>
      <c r="AG338" s="1">
        <v>2.2999999999999998</v>
      </c>
      <c r="AH338" s="1">
        <v>0</v>
      </c>
      <c r="AI338" s="1">
        <v>2.2999999999999998</v>
      </c>
      <c r="AJ338" s="1">
        <v>0</v>
      </c>
      <c r="AK338" s="1">
        <v>2.2000000000000002</v>
      </c>
      <c r="AL338" s="1">
        <v>2.4</v>
      </c>
    </row>
    <row r="339" spans="4:38" x14ac:dyDescent="0.3">
      <c r="D339" s="1">
        <v>10</v>
      </c>
      <c r="E339" s="1">
        <v>8</v>
      </c>
      <c r="F339" s="1" t="s">
        <v>2</v>
      </c>
      <c r="G339" s="1">
        <v>16</v>
      </c>
      <c r="H339" s="1" t="s">
        <v>14</v>
      </c>
      <c r="I339" s="1">
        <v>3</v>
      </c>
      <c r="J339" s="1">
        <v>59111.999999999804</v>
      </c>
      <c r="K339" s="1">
        <v>45971.999999999804</v>
      </c>
      <c r="L339" s="1">
        <v>0</v>
      </c>
      <c r="M339" s="1">
        <v>13140</v>
      </c>
      <c r="N339" s="1">
        <v>0</v>
      </c>
      <c r="O339" s="1">
        <v>0</v>
      </c>
      <c r="P339" s="1">
        <v>87</v>
      </c>
      <c r="Q339" s="1">
        <v>0</v>
      </c>
      <c r="R339" s="1">
        <v>0</v>
      </c>
      <c r="S339" s="1">
        <v>10</v>
      </c>
      <c r="T339" s="1">
        <v>0</v>
      </c>
      <c r="U339" s="1">
        <v>0</v>
      </c>
      <c r="V339" s="1">
        <v>0</v>
      </c>
      <c r="W339" s="1">
        <v>0</v>
      </c>
      <c r="X339" s="1">
        <v>10</v>
      </c>
      <c r="Y339" s="1">
        <v>56.5</v>
      </c>
      <c r="Z339" s="1">
        <v>88</v>
      </c>
      <c r="AA339" s="1">
        <v>0</v>
      </c>
      <c r="AB339" s="1">
        <v>0</v>
      </c>
      <c r="AC339" s="1">
        <v>0</v>
      </c>
      <c r="AD339" s="1">
        <v>0</v>
      </c>
      <c r="AE339" s="1">
        <v>56.5</v>
      </c>
      <c r="AF339" s="1">
        <v>0</v>
      </c>
      <c r="AG339" s="1">
        <v>1.1000000000000001</v>
      </c>
      <c r="AH339" s="1">
        <v>0</v>
      </c>
      <c r="AI339" s="1">
        <v>1.1000000000000001</v>
      </c>
      <c r="AJ339" s="1">
        <v>0</v>
      </c>
      <c r="AK339" s="1">
        <v>1.1000000000000001</v>
      </c>
      <c r="AL339" s="1">
        <v>1.1000000000000001</v>
      </c>
    </row>
    <row r="340" spans="4:38" x14ac:dyDescent="0.3">
      <c r="D340" s="1">
        <v>10</v>
      </c>
      <c r="E340" s="1">
        <v>4</v>
      </c>
      <c r="F340" s="1" t="s">
        <v>2</v>
      </c>
      <c r="G340" s="1">
        <v>17</v>
      </c>
      <c r="H340" s="1" t="s">
        <v>14</v>
      </c>
      <c r="I340" s="1">
        <v>0</v>
      </c>
      <c r="J340" s="1">
        <v>78484</v>
      </c>
      <c r="K340" s="1">
        <v>46204</v>
      </c>
      <c r="L340" s="1">
        <v>0</v>
      </c>
      <c r="M340" s="1">
        <v>32280</v>
      </c>
      <c r="N340" s="1">
        <v>0</v>
      </c>
      <c r="O340" s="1">
        <v>0</v>
      </c>
      <c r="P340" s="1">
        <v>76.5</v>
      </c>
      <c r="Q340" s="1">
        <v>0</v>
      </c>
      <c r="R340" s="1">
        <v>0</v>
      </c>
      <c r="S340" s="1">
        <v>10</v>
      </c>
      <c r="T340" s="1">
        <v>0</v>
      </c>
      <c r="U340" s="1">
        <v>0</v>
      </c>
      <c r="V340" s="1">
        <v>0</v>
      </c>
      <c r="W340" s="1">
        <v>0</v>
      </c>
      <c r="X340" s="1">
        <v>10</v>
      </c>
      <c r="Y340" s="1">
        <v>49.75</v>
      </c>
      <c r="Z340" s="1">
        <v>87</v>
      </c>
      <c r="AA340" s="1">
        <v>0</v>
      </c>
      <c r="AB340" s="1">
        <v>0</v>
      </c>
      <c r="AC340" s="1">
        <v>0</v>
      </c>
      <c r="AD340" s="1">
        <v>0</v>
      </c>
      <c r="AE340" s="1">
        <v>49.75</v>
      </c>
      <c r="AF340" s="1">
        <v>0</v>
      </c>
      <c r="AG340" s="1">
        <v>1.5</v>
      </c>
      <c r="AH340" s="1">
        <v>0</v>
      </c>
      <c r="AI340" s="1">
        <v>1.5</v>
      </c>
      <c r="AJ340" s="1">
        <v>0</v>
      </c>
      <c r="AK340" s="1">
        <v>1.7</v>
      </c>
      <c r="AL340" s="1">
        <v>1.3</v>
      </c>
    </row>
    <row r="341" spans="4:38" x14ac:dyDescent="0.3">
      <c r="D341" s="1">
        <v>10</v>
      </c>
      <c r="E341" s="1">
        <v>4</v>
      </c>
      <c r="F341" s="1" t="s">
        <v>2</v>
      </c>
      <c r="G341" s="1">
        <v>17</v>
      </c>
      <c r="H341" s="1" t="s">
        <v>14</v>
      </c>
      <c r="I341" s="1">
        <v>1</v>
      </c>
      <c r="J341" s="1">
        <v>78484</v>
      </c>
      <c r="K341" s="1">
        <v>46204</v>
      </c>
      <c r="L341" s="1">
        <v>0</v>
      </c>
      <c r="M341" s="1">
        <v>32280</v>
      </c>
      <c r="N341" s="1">
        <v>0</v>
      </c>
      <c r="O341" s="1">
        <v>0</v>
      </c>
      <c r="P341" s="1">
        <v>76.5</v>
      </c>
      <c r="Q341" s="1">
        <v>0</v>
      </c>
      <c r="R341" s="1">
        <v>0</v>
      </c>
      <c r="S341" s="1">
        <v>10</v>
      </c>
      <c r="T341" s="1">
        <v>0</v>
      </c>
      <c r="U341" s="1">
        <v>0</v>
      </c>
      <c r="V341" s="1">
        <v>0</v>
      </c>
      <c r="W341" s="1">
        <v>0</v>
      </c>
      <c r="X341" s="1">
        <v>10</v>
      </c>
      <c r="Y341" s="1">
        <v>49.75</v>
      </c>
      <c r="Z341" s="1">
        <v>87</v>
      </c>
      <c r="AA341" s="1">
        <v>0</v>
      </c>
      <c r="AB341" s="1">
        <v>0</v>
      </c>
      <c r="AC341" s="1">
        <v>0</v>
      </c>
      <c r="AD341" s="1">
        <v>0</v>
      </c>
      <c r="AE341" s="1">
        <v>49.75</v>
      </c>
      <c r="AF341" s="1">
        <v>0</v>
      </c>
      <c r="AG341" s="1">
        <v>1.5</v>
      </c>
      <c r="AH341" s="1">
        <v>0</v>
      </c>
      <c r="AI341" s="1">
        <v>1.5</v>
      </c>
      <c r="AJ341" s="1">
        <v>0</v>
      </c>
      <c r="AK341" s="1">
        <v>1.7</v>
      </c>
      <c r="AL341" s="1">
        <v>1.3</v>
      </c>
    </row>
    <row r="342" spans="4:38" x14ac:dyDescent="0.3">
      <c r="D342" s="1">
        <v>10</v>
      </c>
      <c r="E342" s="1">
        <v>4</v>
      </c>
      <c r="F342" s="1" t="s">
        <v>2</v>
      </c>
      <c r="G342" s="1">
        <v>17</v>
      </c>
      <c r="H342" s="1" t="s">
        <v>14</v>
      </c>
      <c r="I342" s="1">
        <v>3</v>
      </c>
      <c r="J342" s="1">
        <v>89843</v>
      </c>
      <c r="K342" s="1">
        <v>61013</v>
      </c>
      <c r="L342" s="1">
        <v>0</v>
      </c>
      <c r="M342" s="1">
        <v>28830</v>
      </c>
      <c r="N342" s="1">
        <v>0</v>
      </c>
      <c r="O342" s="1">
        <v>0</v>
      </c>
      <c r="P342" s="1">
        <v>79</v>
      </c>
      <c r="Q342" s="1">
        <v>0</v>
      </c>
      <c r="R342" s="1">
        <v>0</v>
      </c>
      <c r="S342" s="1">
        <v>10</v>
      </c>
      <c r="T342" s="1">
        <v>0</v>
      </c>
      <c r="U342" s="1">
        <v>0</v>
      </c>
      <c r="V342" s="1">
        <v>0</v>
      </c>
      <c r="W342" s="1">
        <v>0</v>
      </c>
      <c r="X342" s="1">
        <v>10</v>
      </c>
      <c r="Y342" s="1">
        <v>49.75</v>
      </c>
      <c r="Z342" s="1">
        <v>87</v>
      </c>
      <c r="AA342" s="1">
        <v>0</v>
      </c>
      <c r="AB342" s="1">
        <v>0</v>
      </c>
      <c r="AC342" s="1">
        <v>0</v>
      </c>
      <c r="AD342" s="1">
        <v>0</v>
      </c>
      <c r="AE342" s="1">
        <v>49.75</v>
      </c>
      <c r="AF342" s="1">
        <v>0</v>
      </c>
      <c r="AG342" s="1">
        <v>1.4</v>
      </c>
      <c r="AH342" s="1">
        <v>0</v>
      </c>
      <c r="AI342" s="1">
        <v>1.4</v>
      </c>
      <c r="AJ342" s="1">
        <v>0</v>
      </c>
      <c r="AK342" s="1">
        <v>1.6</v>
      </c>
      <c r="AL342" s="1">
        <v>1.2</v>
      </c>
    </row>
    <row r="343" spans="4:38" x14ac:dyDescent="0.3">
      <c r="D343" s="1">
        <v>10</v>
      </c>
      <c r="E343" s="1">
        <v>8</v>
      </c>
      <c r="F343" s="1" t="s">
        <v>2</v>
      </c>
      <c r="G343" s="1">
        <v>17</v>
      </c>
      <c r="H343" s="1" t="s">
        <v>14</v>
      </c>
      <c r="I343" s="1">
        <v>0</v>
      </c>
      <c r="J343" s="1">
        <v>69289</v>
      </c>
      <c r="K343" s="1">
        <v>31549</v>
      </c>
      <c r="L343" s="1">
        <v>0</v>
      </c>
      <c r="M343" s="1">
        <v>37740</v>
      </c>
      <c r="N343" s="1">
        <v>0</v>
      </c>
      <c r="O343" s="1">
        <v>0</v>
      </c>
      <c r="P343" s="1">
        <v>71.5</v>
      </c>
      <c r="Q343" s="1">
        <v>0</v>
      </c>
      <c r="R343" s="1">
        <v>0</v>
      </c>
      <c r="S343" s="1">
        <v>10</v>
      </c>
      <c r="T343" s="1">
        <v>0</v>
      </c>
      <c r="U343" s="1">
        <v>0</v>
      </c>
      <c r="V343" s="1">
        <v>0</v>
      </c>
      <c r="W343" s="1">
        <v>0</v>
      </c>
      <c r="X343" s="1">
        <v>12</v>
      </c>
      <c r="Y343" s="1">
        <v>54.63</v>
      </c>
      <c r="Z343" s="1">
        <v>87</v>
      </c>
      <c r="AA343" s="1">
        <v>0</v>
      </c>
      <c r="AB343" s="1">
        <v>0</v>
      </c>
      <c r="AC343" s="1">
        <v>0</v>
      </c>
      <c r="AD343" s="1">
        <v>0</v>
      </c>
      <c r="AE343" s="1">
        <v>54.625</v>
      </c>
      <c r="AF343" s="1">
        <v>0</v>
      </c>
      <c r="AG343" s="1">
        <v>2.2000000000000002</v>
      </c>
      <c r="AH343" s="1">
        <v>0</v>
      </c>
      <c r="AI343" s="1">
        <v>2.2000000000000002</v>
      </c>
      <c r="AJ343" s="1">
        <v>0</v>
      </c>
      <c r="AK343" s="1">
        <v>2.5</v>
      </c>
      <c r="AL343" s="1">
        <v>1.9</v>
      </c>
    </row>
    <row r="344" spans="4:38" x14ac:dyDescent="0.3">
      <c r="D344" s="1">
        <v>10</v>
      </c>
      <c r="E344" s="1">
        <v>8</v>
      </c>
      <c r="F344" s="1" t="s">
        <v>2</v>
      </c>
      <c r="G344" s="1">
        <v>17</v>
      </c>
      <c r="H344" s="1" t="s">
        <v>14</v>
      </c>
      <c r="I344" s="1">
        <v>1</v>
      </c>
      <c r="J344" s="1">
        <v>79969</v>
      </c>
      <c r="K344" s="1">
        <v>28759</v>
      </c>
      <c r="L344" s="1">
        <v>0</v>
      </c>
      <c r="M344" s="1">
        <v>51210</v>
      </c>
      <c r="N344" s="1">
        <v>0</v>
      </c>
      <c r="O344" s="1">
        <v>0</v>
      </c>
      <c r="P344" s="1">
        <v>64</v>
      </c>
      <c r="Q344" s="1">
        <v>0</v>
      </c>
      <c r="R344" s="1">
        <v>0</v>
      </c>
      <c r="S344" s="1">
        <v>10</v>
      </c>
      <c r="T344" s="1">
        <v>0</v>
      </c>
      <c r="U344" s="1">
        <v>0</v>
      </c>
      <c r="V344" s="1">
        <v>0</v>
      </c>
      <c r="W344" s="1">
        <v>0</v>
      </c>
      <c r="X344" s="1">
        <v>12</v>
      </c>
      <c r="Y344" s="1">
        <v>54.63</v>
      </c>
      <c r="Z344" s="1">
        <v>87</v>
      </c>
      <c r="AA344" s="1">
        <v>0</v>
      </c>
      <c r="AB344" s="1">
        <v>0</v>
      </c>
      <c r="AC344" s="1">
        <v>0</v>
      </c>
      <c r="AD344" s="1">
        <v>0</v>
      </c>
      <c r="AE344" s="1">
        <v>54.625</v>
      </c>
      <c r="AF344" s="1">
        <v>0</v>
      </c>
      <c r="AG344" s="1">
        <v>2.65</v>
      </c>
      <c r="AH344" s="1">
        <v>0</v>
      </c>
      <c r="AI344" s="1">
        <v>2.65</v>
      </c>
      <c r="AJ344" s="1">
        <v>0</v>
      </c>
      <c r="AK344" s="1">
        <v>2.4</v>
      </c>
      <c r="AL344" s="1">
        <v>2.9</v>
      </c>
    </row>
    <row r="345" spans="4:38" x14ac:dyDescent="0.3">
      <c r="D345" s="1">
        <v>10</v>
      </c>
      <c r="E345" s="1">
        <v>8</v>
      </c>
      <c r="F345" s="1" t="s">
        <v>2</v>
      </c>
      <c r="G345" s="1">
        <v>17</v>
      </c>
      <c r="H345" s="1" t="s">
        <v>14</v>
      </c>
      <c r="I345" s="1">
        <v>3</v>
      </c>
      <c r="J345" s="1">
        <v>89689</v>
      </c>
      <c r="K345" s="1">
        <v>61489</v>
      </c>
      <c r="L345" s="1">
        <v>0</v>
      </c>
      <c r="M345" s="1">
        <v>28200</v>
      </c>
      <c r="N345" s="1">
        <v>0</v>
      </c>
      <c r="O345" s="1">
        <v>0</v>
      </c>
      <c r="P345" s="1">
        <v>79.5</v>
      </c>
      <c r="Q345" s="1">
        <v>0</v>
      </c>
      <c r="R345" s="1">
        <v>0</v>
      </c>
      <c r="S345" s="1">
        <v>10</v>
      </c>
      <c r="T345" s="1">
        <v>0</v>
      </c>
      <c r="U345" s="1">
        <v>0</v>
      </c>
      <c r="V345" s="1">
        <v>0</v>
      </c>
      <c r="W345" s="1">
        <v>0</v>
      </c>
      <c r="X345" s="1">
        <v>12</v>
      </c>
      <c r="Y345" s="1">
        <v>54.63</v>
      </c>
      <c r="Z345" s="1">
        <v>87</v>
      </c>
      <c r="AA345" s="1">
        <v>0</v>
      </c>
      <c r="AB345" s="1">
        <v>0</v>
      </c>
      <c r="AC345" s="1">
        <v>0</v>
      </c>
      <c r="AD345" s="1">
        <v>0</v>
      </c>
      <c r="AE345" s="1">
        <v>54.625</v>
      </c>
      <c r="AF345" s="1">
        <v>0</v>
      </c>
      <c r="AG345" s="1">
        <v>1.6</v>
      </c>
      <c r="AH345" s="1">
        <v>0</v>
      </c>
      <c r="AI345" s="1">
        <v>1.6</v>
      </c>
      <c r="AJ345" s="1">
        <v>0</v>
      </c>
      <c r="AK345" s="1">
        <v>1.8</v>
      </c>
      <c r="AL345" s="1">
        <v>1.4</v>
      </c>
    </row>
    <row r="346" spans="4:38" x14ac:dyDescent="0.3">
      <c r="D346" s="1">
        <v>10</v>
      </c>
      <c r="E346" s="1">
        <v>4</v>
      </c>
      <c r="F346" s="1" t="s">
        <v>2</v>
      </c>
      <c r="G346" s="1">
        <v>18</v>
      </c>
      <c r="H346" s="1" t="s">
        <v>14</v>
      </c>
      <c r="I346" s="1">
        <v>0</v>
      </c>
      <c r="J346" s="1">
        <v>56310</v>
      </c>
      <c r="K346" s="1">
        <v>37470</v>
      </c>
      <c r="L346" s="1">
        <v>0</v>
      </c>
      <c r="M346" s="1">
        <v>18840</v>
      </c>
      <c r="N346" s="1">
        <v>0</v>
      </c>
      <c r="O346" s="1">
        <v>0</v>
      </c>
      <c r="P346" s="1">
        <v>79</v>
      </c>
      <c r="Q346" s="1">
        <v>0</v>
      </c>
      <c r="R346" s="1">
        <v>0</v>
      </c>
      <c r="S346" s="1">
        <v>10</v>
      </c>
      <c r="T346" s="1">
        <v>0</v>
      </c>
      <c r="U346" s="1">
        <v>0</v>
      </c>
      <c r="V346" s="1">
        <v>0</v>
      </c>
      <c r="W346" s="1">
        <v>0</v>
      </c>
      <c r="X346" s="1">
        <v>20</v>
      </c>
      <c r="Y346" s="1">
        <v>54.75</v>
      </c>
      <c r="Z346" s="1">
        <v>88</v>
      </c>
      <c r="AA346" s="1">
        <v>0</v>
      </c>
      <c r="AB346" s="1">
        <v>0</v>
      </c>
      <c r="AC346" s="1">
        <v>0</v>
      </c>
      <c r="AD346" s="1">
        <v>0</v>
      </c>
      <c r="AE346" s="1">
        <v>54.75</v>
      </c>
      <c r="AF346" s="1">
        <v>0</v>
      </c>
      <c r="AG346" s="1">
        <v>1.3</v>
      </c>
      <c r="AH346" s="1">
        <v>0</v>
      </c>
      <c r="AI346" s="1">
        <v>1.3</v>
      </c>
      <c r="AJ346" s="1">
        <v>0</v>
      </c>
      <c r="AK346" s="1">
        <v>1.5</v>
      </c>
      <c r="AL346" s="1">
        <v>1.1000000000000001</v>
      </c>
    </row>
    <row r="347" spans="4:38" x14ac:dyDescent="0.3">
      <c r="D347" s="1">
        <v>10</v>
      </c>
      <c r="E347" s="1">
        <v>4</v>
      </c>
      <c r="F347" s="1" t="s">
        <v>2</v>
      </c>
      <c r="G347" s="1">
        <v>18</v>
      </c>
      <c r="H347" s="1" t="s">
        <v>14</v>
      </c>
      <c r="I347" s="1">
        <v>1</v>
      </c>
      <c r="J347" s="1">
        <v>72946</v>
      </c>
      <c r="K347" s="1">
        <v>29866</v>
      </c>
      <c r="L347" s="1">
        <v>0</v>
      </c>
      <c r="M347" s="1">
        <v>43080</v>
      </c>
      <c r="N347" s="1">
        <v>0</v>
      </c>
      <c r="O347" s="1">
        <v>0</v>
      </c>
      <c r="P347" s="1">
        <v>56</v>
      </c>
      <c r="Q347" s="1">
        <v>0</v>
      </c>
      <c r="R347" s="1">
        <v>0</v>
      </c>
      <c r="S347" s="1">
        <v>10</v>
      </c>
      <c r="T347" s="1">
        <v>0</v>
      </c>
      <c r="U347" s="1">
        <v>0</v>
      </c>
      <c r="V347" s="1">
        <v>0</v>
      </c>
      <c r="W347" s="1">
        <v>0</v>
      </c>
      <c r="X347" s="1">
        <v>20</v>
      </c>
      <c r="Y347" s="1">
        <v>54.75</v>
      </c>
      <c r="Z347" s="1">
        <v>88</v>
      </c>
      <c r="AA347" s="1">
        <v>0</v>
      </c>
      <c r="AB347" s="1">
        <v>0</v>
      </c>
      <c r="AC347" s="1">
        <v>0</v>
      </c>
      <c r="AD347" s="1">
        <v>0</v>
      </c>
      <c r="AE347" s="1">
        <v>54.75</v>
      </c>
      <c r="AF347" s="1">
        <v>0</v>
      </c>
      <c r="AG347" s="1">
        <v>1.85</v>
      </c>
      <c r="AH347" s="1">
        <v>0</v>
      </c>
      <c r="AI347" s="1">
        <v>1.85</v>
      </c>
      <c r="AJ347" s="1">
        <v>0</v>
      </c>
      <c r="AK347" s="1">
        <v>2.1</v>
      </c>
      <c r="AL347" s="1">
        <v>1.6</v>
      </c>
    </row>
    <row r="348" spans="4:38" x14ac:dyDescent="0.3">
      <c r="D348" s="1">
        <v>10</v>
      </c>
      <c r="E348" s="1">
        <v>4</v>
      </c>
      <c r="F348" s="1" t="s">
        <v>2</v>
      </c>
      <c r="G348" s="1">
        <v>18</v>
      </c>
      <c r="H348" s="1" t="s">
        <v>14</v>
      </c>
      <c r="I348" s="1">
        <v>3</v>
      </c>
      <c r="J348" s="1">
        <v>62758.999999999898</v>
      </c>
      <c r="K348" s="1">
        <v>46018.999999999898</v>
      </c>
      <c r="L348" s="1">
        <v>0</v>
      </c>
      <c r="M348" s="1">
        <v>16740</v>
      </c>
      <c r="N348" s="1">
        <v>0</v>
      </c>
      <c r="O348" s="1">
        <v>0</v>
      </c>
      <c r="P348" s="1">
        <v>84</v>
      </c>
      <c r="Q348" s="1">
        <v>0</v>
      </c>
      <c r="R348" s="1">
        <v>0</v>
      </c>
      <c r="S348" s="1">
        <v>10</v>
      </c>
      <c r="T348" s="1">
        <v>0</v>
      </c>
      <c r="U348" s="1">
        <v>0</v>
      </c>
      <c r="V348" s="1">
        <v>0</v>
      </c>
      <c r="W348" s="1">
        <v>0</v>
      </c>
      <c r="X348" s="1">
        <v>20</v>
      </c>
      <c r="Y348" s="1">
        <v>54.75</v>
      </c>
      <c r="Z348" s="1">
        <v>88</v>
      </c>
      <c r="AA348" s="1">
        <v>0</v>
      </c>
      <c r="AB348" s="1">
        <v>0</v>
      </c>
      <c r="AC348" s="1">
        <v>0</v>
      </c>
      <c r="AD348" s="1">
        <v>0</v>
      </c>
      <c r="AE348" s="1">
        <v>54.75</v>
      </c>
      <c r="AF348" s="1">
        <v>0</v>
      </c>
      <c r="AG348" s="1">
        <v>1.2</v>
      </c>
      <c r="AH348" s="1">
        <v>0</v>
      </c>
      <c r="AI348" s="1">
        <v>1.2</v>
      </c>
      <c r="AJ348" s="1">
        <v>0</v>
      </c>
      <c r="AK348" s="1">
        <v>1.3</v>
      </c>
      <c r="AL348" s="1">
        <v>1.1000000000000001</v>
      </c>
    </row>
    <row r="349" spans="4:38" x14ac:dyDescent="0.3">
      <c r="D349" s="1">
        <v>10</v>
      </c>
      <c r="E349" s="1">
        <v>8</v>
      </c>
      <c r="F349" s="1" t="s">
        <v>2</v>
      </c>
      <c r="G349" s="1">
        <v>18</v>
      </c>
      <c r="H349" s="1" t="s">
        <v>14</v>
      </c>
      <c r="I349" s="1">
        <v>0</v>
      </c>
      <c r="J349" s="1">
        <v>54267</v>
      </c>
      <c r="K349" s="1">
        <v>34407</v>
      </c>
      <c r="L349" s="1">
        <v>0</v>
      </c>
      <c r="M349" s="1">
        <v>19860</v>
      </c>
      <c r="N349" s="1">
        <v>0</v>
      </c>
      <c r="O349" s="1">
        <v>0</v>
      </c>
      <c r="P349" s="1">
        <v>77</v>
      </c>
      <c r="Q349" s="1">
        <v>0</v>
      </c>
      <c r="R349" s="1">
        <v>0</v>
      </c>
      <c r="S349" s="1">
        <v>10</v>
      </c>
      <c r="T349" s="1">
        <v>0</v>
      </c>
      <c r="U349" s="1">
        <v>0</v>
      </c>
      <c r="V349" s="1">
        <v>0</v>
      </c>
      <c r="W349" s="1">
        <v>0</v>
      </c>
      <c r="X349" s="1">
        <v>12</v>
      </c>
      <c r="Y349" s="1">
        <v>57.25</v>
      </c>
      <c r="Z349" s="1">
        <v>88</v>
      </c>
      <c r="AA349" s="1">
        <v>0</v>
      </c>
      <c r="AB349" s="1">
        <v>0</v>
      </c>
      <c r="AC349" s="1">
        <v>0</v>
      </c>
      <c r="AD349" s="1">
        <v>0</v>
      </c>
      <c r="AE349" s="1">
        <v>57.25</v>
      </c>
      <c r="AF349" s="1">
        <v>0</v>
      </c>
      <c r="AG349" s="1">
        <v>1.65</v>
      </c>
      <c r="AH349" s="1">
        <v>0</v>
      </c>
      <c r="AI349" s="1">
        <v>1.65</v>
      </c>
      <c r="AJ349" s="1">
        <v>0</v>
      </c>
      <c r="AK349" s="1">
        <v>1.6</v>
      </c>
      <c r="AL349" s="1">
        <v>1.7</v>
      </c>
    </row>
    <row r="350" spans="4:38" x14ac:dyDescent="0.3">
      <c r="D350" s="1">
        <v>10</v>
      </c>
      <c r="E350" s="1">
        <v>8</v>
      </c>
      <c r="F350" s="1" t="s">
        <v>2</v>
      </c>
      <c r="G350" s="1">
        <v>18</v>
      </c>
      <c r="H350" s="1" t="s">
        <v>14</v>
      </c>
      <c r="I350" s="1">
        <v>1</v>
      </c>
      <c r="J350" s="1">
        <v>69602</v>
      </c>
      <c r="K350" s="1">
        <v>27542</v>
      </c>
      <c r="L350" s="1">
        <v>0</v>
      </c>
      <c r="M350" s="1">
        <v>42060</v>
      </c>
      <c r="N350" s="1">
        <v>0</v>
      </c>
      <c r="O350" s="1">
        <v>0</v>
      </c>
      <c r="P350" s="1">
        <v>61.5</v>
      </c>
      <c r="Q350" s="1">
        <v>0</v>
      </c>
      <c r="R350" s="1">
        <v>0</v>
      </c>
      <c r="S350" s="1">
        <v>10</v>
      </c>
      <c r="T350" s="1">
        <v>0</v>
      </c>
      <c r="U350" s="1">
        <v>0</v>
      </c>
      <c r="V350" s="1">
        <v>0</v>
      </c>
      <c r="W350" s="1">
        <v>0</v>
      </c>
      <c r="X350" s="1">
        <v>12</v>
      </c>
      <c r="Y350" s="1">
        <v>57.25</v>
      </c>
      <c r="Z350" s="1">
        <v>88</v>
      </c>
      <c r="AA350" s="1">
        <v>0</v>
      </c>
      <c r="AB350" s="1">
        <v>0</v>
      </c>
      <c r="AC350" s="1">
        <v>0</v>
      </c>
      <c r="AD350" s="1">
        <v>0</v>
      </c>
      <c r="AE350" s="1">
        <v>57.25</v>
      </c>
      <c r="AF350" s="1">
        <v>0</v>
      </c>
      <c r="AG350" s="1">
        <v>2.7</v>
      </c>
      <c r="AH350" s="1">
        <v>0</v>
      </c>
      <c r="AI350" s="1">
        <v>2.7</v>
      </c>
      <c r="AJ350" s="1">
        <v>0</v>
      </c>
      <c r="AK350" s="1">
        <v>2.5</v>
      </c>
      <c r="AL350" s="1">
        <v>2.9</v>
      </c>
    </row>
    <row r="351" spans="4:38" x14ac:dyDescent="0.3">
      <c r="D351" s="1">
        <v>10</v>
      </c>
      <c r="E351" s="1">
        <v>8</v>
      </c>
      <c r="F351" s="1" t="s">
        <v>2</v>
      </c>
      <c r="G351" s="1">
        <v>18</v>
      </c>
      <c r="H351" s="1" t="s">
        <v>14</v>
      </c>
      <c r="I351" s="1">
        <v>3</v>
      </c>
      <c r="J351" s="1">
        <v>61643.999999999898</v>
      </c>
      <c r="K351" s="1">
        <v>45353.999999999898</v>
      </c>
      <c r="L351" s="1">
        <v>0</v>
      </c>
      <c r="M351" s="1">
        <v>16290</v>
      </c>
      <c r="N351" s="1">
        <v>0</v>
      </c>
      <c r="O351" s="1">
        <v>0</v>
      </c>
      <c r="P351" s="1">
        <v>81.5</v>
      </c>
      <c r="Q351" s="1">
        <v>0</v>
      </c>
      <c r="R351" s="1">
        <v>0</v>
      </c>
      <c r="S351" s="1">
        <v>10</v>
      </c>
      <c r="T351" s="1">
        <v>0</v>
      </c>
      <c r="U351" s="1">
        <v>0</v>
      </c>
      <c r="V351" s="1">
        <v>0</v>
      </c>
      <c r="W351" s="1">
        <v>0</v>
      </c>
      <c r="X351" s="1">
        <v>12</v>
      </c>
      <c r="Y351" s="1">
        <v>57.25</v>
      </c>
      <c r="Z351" s="1">
        <v>88</v>
      </c>
      <c r="AA351" s="1">
        <v>0</v>
      </c>
      <c r="AB351" s="1">
        <v>0</v>
      </c>
      <c r="AC351" s="1">
        <v>0</v>
      </c>
      <c r="AD351" s="1">
        <v>0</v>
      </c>
      <c r="AE351" s="1">
        <v>57.25</v>
      </c>
      <c r="AF351" s="1">
        <v>0</v>
      </c>
      <c r="AG351" s="1">
        <v>1.35</v>
      </c>
      <c r="AH351" s="1">
        <v>0</v>
      </c>
      <c r="AI351" s="1">
        <v>1.35</v>
      </c>
      <c r="AJ351" s="1">
        <v>0</v>
      </c>
      <c r="AK351" s="1">
        <v>1.4</v>
      </c>
      <c r="AL351" s="1">
        <v>1.3</v>
      </c>
    </row>
    <row r="352" spans="4:38" x14ac:dyDescent="0.3">
      <c r="D352" s="1">
        <v>10</v>
      </c>
      <c r="E352" s="1">
        <v>4</v>
      </c>
      <c r="F352" s="1" t="s">
        <v>2</v>
      </c>
      <c r="G352" s="1">
        <v>19</v>
      </c>
      <c r="H352" s="1" t="s">
        <v>14</v>
      </c>
      <c r="I352" s="1">
        <v>0</v>
      </c>
      <c r="J352" s="1">
        <v>43257.909516368003</v>
      </c>
      <c r="K352" s="1">
        <v>30837.909516367999</v>
      </c>
      <c r="L352" s="1">
        <v>0</v>
      </c>
      <c r="M352" s="1">
        <v>12420</v>
      </c>
      <c r="N352" s="1">
        <v>0</v>
      </c>
      <c r="O352" s="1">
        <v>0</v>
      </c>
      <c r="P352" s="1">
        <v>76.5</v>
      </c>
      <c r="Q352" s="1">
        <v>0</v>
      </c>
      <c r="R352" s="1">
        <v>0</v>
      </c>
      <c r="S352" s="1">
        <v>10</v>
      </c>
      <c r="T352" s="1">
        <v>0</v>
      </c>
      <c r="U352" s="1">
        <v>0</v>
      </c>
      <c r="V352" s="1">
        <v>0</v>
      </c>
      <c r="W352" s="1">
        <v>0</v>
      </c>
      <c r="X352" s="1">
        <v>10</v>
      </c>
      <c r="Y352" s="1">
        <v>49</v>
      </c>
      <c r="Z352" s="1">
        <v>88</v>
      </c>
      <c r="AA352" s="1">
        <v>0</v>
      </c>
      <c r="AB352" s="1">
        <v>0</v>
      </c>
      <c r="AC352" s="1">
        <v>0</v>
      </c>
      <c r="AD352" s="1">
        <v>0</v>
      </c>
      <c r="AE352" s="1">
        <v>49</v>
      </c>
      <c r="AF352" s="1">
        <v>0</v>
      </c>
      <c r="AG352" s="1">
        <v>1.25</v>
      </c>
      <c r="AH352" s="1">
        <v>0</v>
      </c>
      <c r="AI352" s="1">
        <v>1.25</v>
      </c>
      <c r="AJ352" s="1">
        <v>0</v>
      </c>
      <c r="AK352" s="1">
        <v>1.3</v>
      </c>
      <c r="AL352" s="1">
        <v>1.2</v>
      </c>
    </row>
    <row r="353" spans="4:38" x14ac:dyDescent="0.3">
      <c r="D353" s="1">
        <v>10</v>
      </c>
      <c r="E353" s="1">
        <v>4</v>
      </c>
      <c r="F353" s="1" t="s">
        <v>2</v>
      </c>
      <c r="G353" s="1">
        <v>19</v>
      </c>
      <c r="H353" s="1" t="s">
        <v>14</v>
      </c>
      <c r="I353" s="1">
        <v>1</v>
      </c>
      <c r="J353" s="1">
        <v>43257.920349544402</v>
      </c>
      <c r="K353" s="1">
        <v>30837.920349544402</v>
      </c>
      <c r="L353" s="1">
        <v>0</v>
      </c>
      <c r="M353" s="1">
        <v>12420</v>
      </c>
      <c r="N353" s="1">
        <v>0</v>
      </c>
      <c r="O353" s="1">
        <v>0</v>
      </c>
      <c r="P353" s="1">
        <v>76.5</v>
      </c>
      <c r="Q353" s="1">
        <v>0</v>
      </c>
      <c r="R353" s="1">
        <v>0</v>
      </c>
      <c r="S353" s="1">
        <v>10</v>
      </c>
      <c r="T353" s="1">
        <v>0</v>
      </c>
      <c r="U353" s="1">
        <v>0</v>
      </c>
      <c r="V353" s="1">
        <v>0</v>
      </c>
      <c r="W353" s="1">
        <v>0</v>
      </c>
      <c r="X353" s="1">
        <v>10</v>
      </c>
      <c r="Y353" s="1">
        <v>49</v>
      </c>
      <c r="Z353" s="1">
        <v>88</v>
      </c>
      <c r="AA353" s="1">
        <v>0</v>
      </c>
      <c r="AB353" s="1">
        <v>0</v>
      </c>
      <c r="AC353" s="1">
        <v>0</v>
      </c>
      <c r="AD353" s="1">
        <v>0</v>
      </c>
      <c r="AE353" s="1">
        <v>49</v>
      </c>
      <c r="AF353" s="1">
        <v>0</v>
      </c>
      <c r="AG353" s="1">
        <v>1.25</v>
      </c>
      <c r="AH353" s="1">
        <v>0</v>
      </c>
      <c r="AI353" s="1">
        <v>1.25</v>
      </c>
      <c r="AJ353" s="1">
        <v>0</v>
      </c>
      <c r="AK353" s="1">
        <v>1.3</v>
      </c>
      <c r="AL353" s="1">
        <v>1.2</v>
      </c>
    </row>
    <row r="354" spans="4:38" x14ac:dyDescent="0.3">
      <c r="D354" s="1">
        <v>10</v>
      </c>
      <c r="E354" s="1">
        <v>4</v>
      </c>
      <c r="F354" s="1" t="s">
        <v>2</v>
      </c>
      <c r="G354" s="1">
        <v>19</v>
      </c>
      <c r="H354" s="1" t="s">
        <v>14</v>
      </c>
      <c r="I354" s="1">
        <v>3</v>
      </c>
      <c r="J354" s="1">
        <v>53953.999999999498</v>
      </c>
      <c r="K354" s="1">
        <v>45253.999999999498</v>
      </c>
      <c r="L354" s="1">
        <v>0</v>
      </c>
      <c r="M354" s="1">
        <v>8700</v>
      </c>
      <c r="N354" s="1">
        <v>0</v>
      </c>
      <c r="O354" s="1">
        <v>0</v>
      </c>
      <c r="P354" s="1">
        <v>86</v>
      </c>
      <c r="Q354" s="1">
        <v>0</v>
      </c>
      <c r="R354" s="1">
        <v>0</v>
      </c>
      <c r="S354" s="1">
        <v>10</v>
      </c>
      <c r="T354" s="1">
        <v>0</v>
      </c>
      <c r="U354" s="1">
        <v>0</v>
      </c>
      <c r="V354" s="1">
        <v>0</v>
      </c>
      <c r="W354" s="1">
        <v>0</v>
      </c>
      <c r="X354" s="1">
        <v>10</v>
      </c>
      <c r="Y354" s="1">
        <v>49</v>
      </c>
      <c r="Z354" s="1">
        <v>88</v>
      </c>
      <c r="AA354" s="1">
        <v>0</v>
      </c>
      <c r="AB354" s="1">
        <v>0</v>
      </c>
      <c r="AC354" s="1">
        <v>0</v>
      </c>
      <c r="AD354" s="1">
        <v>0</v>
      </c>
      <c r="AE354" s="1">
        <v>49</v>
      </c>
      <c r="AF354" s="1">
        <v>0</v>
      </c>
      <c r="AG354" s="1">
        <v>1.1000000000000001</v>
      </c>
      <c r="AH354" s="1">
        <v>0</v>
      </c>
      <c r="AI354" s="1">
        <v>1.1000000000000001</v>
      </c>
      <c r="AJ354" s="1">
        <v>0</v>
      </c>
      <c r="AK354" s="1">
        <v>1.1000000000000001</v>
      </c>
      <c r="AL354" s="1">
        <v>1.1000000000000001</v>
      </c>
    </row>
    <row r="355" spans="4:38" x14ac:dyDescent="0.3">
      <c r="D355" s="1">
        <v>10</v>
      </c>
      <c r="E355" s="1">
        <v>8</v>
      </c>
      <c r="F355" s="1" t="s">
        <v>2</v>
      </c>
      <c r="G355" s="1">
        <v>19</v>
      </c>
      <c r="H355" s="1" t="s">
        <v>14</v>
      </c>
      <c r="I355" s="1">
        <v>0</v>
      </c>
      <c r="J355" s="1">
        <v>40841.998386748302</v>
      </c>
      <c r="K355" s="1">
        <v>28211.999824106599</v>
      </c>
      <c r="L355" s="1">
        <v>0</v>
      </c>
      <c r="M355" s="1">
        <v>12629.9985626417</v>
      </c>
      <c r="N355" s="1">
        <v>0</v>
      </c>
      <c r="O355" s="1">
        <v>0</v>
      </c>
      <c r="P355" s="1">
        <v>78.5</v>
      </c>
      <c r="Q355" s="1">
        <v>0</v>
      </c>
      <c r="R355" s="1">
        <v>0</v>
      </c>
      <c r="S355" s="1">
        <v>10</v>
      </c>
      <c r="T355" s="1">
        <v>0</v>
      </c>
      <c r="U355" s="1">
        <v>0</v>
      </c>
      <c r="V355" s="1">
        <v>0</v>
      </c>
      <c r="W355" s="1">
        <v>0</v>
      </c>
      <c r="X355" s="1">
        <v>9</v>
      </c>
      <c r="Y355" s="1">
        <v>52.25</v>
      </c>
      <c r="Z355" s="1">
        <v>88</v>
      </c>
      <c r="AA355" s="1">
        <v>0</v>
      </c>
      <c r="AB355" s="1">
        <v>0</v>
      </c>
      <c r="AC355" s="1">
        <v>0</v>
      </c>
      <c r="AD355" s="1">
        <v>0</v>
      </c>
      <c r="AE355" s="1">
        <v>52.25</v>
      </c>
      <c r="AF355" s="1">
        <v>0</v>
      </c>
      <c r="AG355" s="1">
        <v>1.55</v>
      </c>
      <c r="AH355" s="1">
        <v>0</v>
      </c>
      <c r="AI355" s="1">
        <v>1.55</v>
      </c>
      <c r="AJ355" s="1">
        <v>0</v>
      </c>
      <c r="AK355" s="1">
        <v>1.6</v>
      </c>
      <c r="AL355" s="1">
        <v>1.5</v>
      </c>
    </row>
    <row r="356" spans="4:38" x14ac:dyDescent="0.3">
      <c r="D356" s="1">
        <v>10</v>
      </c>
      <c r="E356" s="1">
        <v>8</v>
      </c>
      <c r="F356" s="1" t="s">
        <v>2</v>
      </c>
      <c r="G356" s="1">
        <v>19</v>
      </c>
      <c r="H356" s="1" t="s">
        <v>14</v>
      </c>
      <c r="I356" s="1">
        <v>1</v>
      </c>
      <c r="J356" s="1">
        <v>49013</v>
      </c>
      <c r="K356" s="1">
        <v>22463</v>
      </c>
      <c r="L356" s="1">
        <v>0</v>
      </c>
      <c r="M356" s="1">
        <v>26550</v>
      </c>
      <c r="N356" s="1">
        <v>0</v>
      </c>
      <c r="O356" s="1">
        <v>0</v>
      </c>
      <c r="P356" s="1">
        <v>59</v>
      </c>
      <c r="Q356" s="1">
        <v>0</v>
      </c>
      <c r="R356" s="1">
        <v>0</v>
      </c>
      <c r="S356" s="1">
        <v>10</v>
      </c>
      <c r="T356" s="1">
        <v>0</v>
      </c>
      <c r="U356" s="1">
        <v>0</v>
      </c>
      <c r="V356" s="1">
        <v>0</v>
      </c>
      <c r="W356" s="1">
        <v>0</v>
      </c>
      <c r="X356" s="1">
        <v>9</v>
      </c>
      <c r="Y356" s="1">
        <v>52.25</v>
      </c>
      <c r="Z356" s="1">
        <v>88</v>
      </c>
      <c r="AA356" s="1">
        <v>0</v>
      </c>
      <c r="AB356" s="1">
        <v>0</v>
      </c>
      <c r="AC356" s="1">
        <v>0</v>
      </c>
      <c r="AD356" s="1">
        <v>0</v>
      </c>
      <c r="AE356" s="1">
        <v>52.25</v>
      </c>
      <c r="AF356" s="1">
        <v>0</v>
      </c>
      <c r="AG356" s="1">
        <v>2.5499999999999998</v>
      </c>
      <c r="AH356" s="1">
        <v>0</v>
      </c>
      <c r="AI356" s="1">
        <v>2.5499999999999998</v>
      </c>
      <c r="AJ356" s="1">
        <v>0</v>
      </c>
      <c r="AK356" s="1">
        <v>2.7</v>
      </c>
      <c r="AL356" s="1">
        <v>2.4</v>
      </c>
    </row>
    <row r="357" spans="4:38" x14ac:dyDescent="0.3">
      <c r="D357" s="1">
        <v>10</v>
      </c>
      <c r="E357" s="1">
        <v>8</v>
      </c>
      <c r="F357" s="1" t="s">
        <v>2</v>
      </c>
      <c r="G357" s="1">
        <v>19</v>
      </c>
      <c r="H357" s="1" t="s">
        <v>14</v>
      </c>
      <c r="I357" s="1">
        <v>3</v>
      </c>
      <c r="J357" s="1">
        <v>56321.999999999898</v>
      </c>
      <c r="K357" s="1">
        <v>47381.999999999898</v>
      </c>
      <c r="L357" s="1">
        <v>0</v>
      </c>
      <c r="M357" s="1">
        <v>8940</v>
      </c>
      <c r="N357" s="1">
        <v>0</v>
      </c>
      <c r="O357" s="1">
        <v>0</v>
      </c>
      <c r="P357" s="1">
        <v>85.5</v>
      </c>
      <c r="Q357" s="1">
        <v>0</v>
      </c>
      <c r="R357" s="1">
        <v>0</v>
      </c>
      <c r="S357" s="1">
        <v>10</v>
      </c>
      <c r="T357" s="1">
        <v>0</v>
      </c>
      <c r="U357" s="1">
        <v>0</v>
      </c>
      <c r="V357" s="1">
        <v>0</v>
      </c>
      <c r="W357" s="1">
        <v>0</v>
      </c>
      <c r="X357" s="1">
        <v>9</v>
      </c>
      <c r="Y357" s="1">
        <v>52.25</v>
      </c>
      <c r="Z357" s="1">
        <v>88</v>
      </c>
      <c r="AA357" s="1">
        <v>0</v>
      </c>
      <c r="AB357" s="1">
        <v>0</v>
      </c>
      <c r="AC357" s="1">
        <v>0</v>
      </c>
      <c r="AD357" s="1">
        <v>0</v>
      </c>
      <c r="AE357" s="1">
        <v>52.25</v>
      </c>
      <c r="AF357" s="1">
        <v>0</v>
      </c>
      <c r="AG357" s="1">
        <v>1.1000000000000001</v>
      </c>
      <c r="AH357" s="1">
        <v>0</v>
      </c>
      <c r="AI357" s="1">
        <v>1.1000000000000001</v>
      </c>
      <c r="AJ357" s="1">
        <v>0</v>
      </c>
      <c r="AK357" s="1">
        <v>1.1000000000000001</v>
      </c>
      <c r="AL357" s="1">
        <v>1.1000000000000001</v>
      </c>
    </row>
    <row r="358" spans="4:38" x14ac:dyDescent="0.3">
      <c r="D358" s="1">
        <v>10</v>
      </c>
      <c r="E358" s="1">
        <v>4</v>
      </c>
      <c r="F358" s="1" t="s">
        <v>2</v>
      </c>
      <c r="G358" s="1">
        <v>20</v>
      </c>
      <c r="H358" s="1" t="s">
        <v>14</v>
      </c>
      <c r="I358" s="1">
        <v>0</v>
      </c>
      <c r="J358" s="1">
        <v>76464</v>
      </c>
      <c r="K358" s="1">
        <v>47664</v>
      </c>
      <c r="L358" s="1">
        <v>0</v>
      </c>
      <c r="M358" s="1">
        <v>28800</v>
      </c>
      <c r="N358" s="1">
        <v>0</v>
      </c>
      <c r="O358" s="1">
        <v>0</v>
      </c>
      <c r="P358" s="1">
        <v>78</v>
      </c>
      <c r="Q358" s="1">
        <v>0</v>
      </c>
      <c r="R358" s="1">
        <v>0</v>
      </c>
      <c r="S358" s="1">
        <v>10</v>
      </c>
      <c r="T358" s="1">
        <v>0</v>
      </c>
      <c r="U358" s="1">
        <v>0</v>
      </c>
      <c r="V358" s="1">
        <v>0</v>
      </c>
      <c r="W358" s="1">
        <v>0</v>
      </c>
      <c r="X358" s="1">
        <v>9</v>
      </c>
      <c r="Y358" s="1">
        <v>48.75</v>
      </c>
      <c r="Z358" s="1">
        <v>88</v>
      </c>
      <c r="AA358" s="1">
        <v>0</v>
      </c>
      <c r="AB358" s="1">
        <v>0</v>
      </c>
      <c r="AC358" s="1">
        <v>0</v>
      </c>
      <c r="AD358" s="1">
        <v>0</v>
      </c>
      <c r="AE358" s="1">
        <v>48.75</v>
      </c>
      <c r="AF358" s="1">
        <v>0</v>
      </c>
      <c r="AG358" s="1">
        <v>1.4</v>
      </c>
      <c r="AH358" s="1">
        <v>0</v>
      </c>
      <c r="AI358" s="1">
        <v>1.4</v>
      </c>
      <c r="AJ358" s="1">
        <v>0</v>
      </c>
      <c r="AK358" s="1">
        <v>1.4</v>
      </c>
      <c r="AL358" s="1">
        <v>1.4</v>
      </c>
    </row>
    <row r="359" spans="4:38" x14ac:dyDescent="0.3">
      <c r="D359" s="1">
        <v>10</v>
      </c>
      <c r="E359" s="1">
        <v>4</v>
      </c>
      <c r="F359" s="1" t="s">
        <v>2</v>
      </c>
      <c r="G359" s="1">
        <v>20</v>
      </c>
      <c r="H359" s="1" t="s">
        <v>14</v>
      </c>
      <c r="I359" s="1">
        <v>1</v>
      </c>
      <c r="J359" s="1">
        <v>106862</v>
      </c>
      <c r="K359" s="1">
        <v>33842</v>
      </c>
      <c r="L359" s="1">
        <v>0</v>
      </c>
      <c r="M359" s="1">
        <v>73020</v>
      </c>
      <c r="N359" s="1">
        <v>0</v>
      </c>
      <c r="O359" s="1">
        <v>0</v>
      </c>
      <c r="P359" s="1">
        <v>44.5</v>
      </c>
      <c r="Q359" s="1">
        <v>0</v>
      </c>
      <c r="R359" s="1">
        <v>0</v>
      </c>
      <c r="S359" s="1">
        <v>10</v>
      </c>
      <c r="T359" s="1">
        <v>0</v>
      </c>
      <c r="U359" s="1">
        <v>0</v>
      </c>
      <c r="V359" s="1">
        <v>0</v>
      </c>
      <c r="W359" s="1">
        <v>0</v>
      </c>
      <c r="X359" s="1">
        <v>9</v>
      </c>
      <c r="Y359" s="1">
        <v>48.75</v>
      </c>
      <c r="Z359" s="1">
        <v>88</v>
      </c>
      <c r="AA359" s="1">
        <v>0</v>
      </c>
      <c r="AB359" s="1">
        <v>0</v>
      </c>
      <c r="AC359" s="1">
        <v>0</v>
      </c>
      <c r="AD359" s="1">
        <v>0</v>
      </c>
      <c r="AE359" s="1">
        <v>48.75</v>
      </c>
      <c r="AF359" s="1">
        <v>0</v>
      </c>
      <c r="AG359" s="1">
        <v>2</v>
      </c>
      <c r="AH359" s="1">
        <v>0</v>
      </c>
      <c r="AI359" s="1">
        <v>2</v>
      </c>
      <c r="AJ359" s="1">
        <v>0</v>
      </c>
      <c r="AK359" s="1">
        <v>2.1</v>
      </c>
      <c r="AL359" s="1">
        <v>1.9</v>
      </c>
    </row>
    <row r="360" spans="4:38" x14ac:dyDescent="0.3">
      <c r="D360" s="1">
        <v>10</v>
      </c>
      <c r="E360" s="1">
        <v>4</v>
      </c>
      <c r="F360" s="1" t="s">
        <v>2</v>
      </c>
      <c r="G360" s="1">
        <v>20</v>
      </c>
      <c r="H360" s="1" t="s">
        <v>14</v>
      </c>
      <c r="I360" s="1">
        <v>3</v>
      </c>
      <c r="J360" s="1">
        <v>85726.999999998705</v>
      </c>
      <c r="K360" s="1">
        <v>63646.999999998698</v>
      </c>
      <c r="L360" s="1">
        <v>0</v>
      </c>
      <c r="M360" s="1">
        <v>22080</v>
      </c>
      <c r="N360" s="1">
        <v>0</v>
      </c>
      <c r="O360" s="1">
        <v>0</v>
      </c>
      <c r="P360" s="1">
        <v>81.5</v>
      </c>
      <c r="Q360" s="1">
        <v>0</v>
      </c>
      <c r="R360" s="1">
        <v>0</v>
      </c>
      <c r="S360" s="1">
        <v>10</v>
      </c>
      <c r="T360" s="1">
        <v>0</v>
      </c>
      <c r="U360" s="1">
        <v>0</v>
      </c>
      <c r="V360" s="1">
        <v>0</v>
      </c>
      <c r="W360" s="1">
        <v>0</v>
      </c>
      <c r="X360" s="1">
        <v>9</v>
      </c>
      <c r="Y360" s="1">
        <v>48.75</v>
      </c>
      <c r="Z360" s="1">
        <v>88</v>
      </c>
      <c r="AA360" s="1">
        <v>0</v>
      </c>
      <c r="AB360" s="1">
        <v>0</v>
      </c>
      <c r="AC360" s="1">
        <v>0</v>
      </c>
      <c r="AD360" s="1">
        <v>0</v>
      </c>
      <c r="AE360" s="1">
        <v>48.75</v>
      </c>
      <c r="AF360" s="1">
        <v>0</v>
      </c>
      <c r="AG360" s="1">
        <v>1.3</v>
      </c>
      <c r="AH360" s="1">
        <v>0</v>
      </c>
      <c r="AI360" s="1">
        <v>1.3</v>
      </c>
      <c r="AJ360" s="1">
        <v>0</v>
      </c>
      <c r="AK360" s="1">
        <v>1.4</v>
      </c>
      <c r="AL360" s="1">
        <v>1.2</v>
      </c>
    </row>
    <row r="361" spans="4:38" x14ac:dyDescent="0.3">
      <c r="D361" s="1">
        <v>10</v>
      </c>
      <c r="E361" s="1">
        <v>8</v>
      </c>
      <c r="F361" s="1" t="s">
        <v>2</v>
      </c>
      <c r="G361" s="1">
        <v>20</v>
      </c>
      <c r="H361" s="1" t="s">
        <v>14</v>
      </c>
      <c r="I361" s="1">
        <v>0</v>
      </c>
      <c r="J361" s="1">
        <v>66498</v>
      </c>
      <c r="K361" s="1">
        <v>38268</v>
      </c>
      <c r="L361" s="1">
        <v>0</v>
      </c>
      <c r="M361" s="1">
        <v>28230</v>
      </c>
      <c r="N361" s="1">
        <v>0</v>
      </c>
      <c r="O361" s="1">
        <v>0</v>
      </c>
      <c r="P361" s="1">
        <v>77.5</v>
      </c>
      <c r="Q361" s="1">
        <v>0</v>
      </c>
      <c r="R361" s="1">
        <v>0</v>
      </c>
      <c r="S361" s="1">
        <v>10</v>
      </c>
      <c r="T361" s="1">
        <v>0</v>
      </c>
      <c r="U361" s="1">
        <v>0</v>
      </c>
      <c r="V361" s="1">
        <v>0</v>
      </c>
      <c r="W361" s="1">
        <v>0</v>
      </c>
      <c r="X361" s="1">
        <v>12</v>
      </c>
      <c r="Y361" s="1">
        <v>54.5</v>
      </c>
      <c r="Z361" s="1">
        <v>87</v>
      </c>
      <c r="AA361" s="1">
        <v>0</v>
      </c>
      <c r="AB361" s="1">
        <v>0</v>
      </c>
      <c r="AC361" s="1">
        <v>0</v>
      </c>
      <c r="AD361" s="1">
        <v>0</v>
      </c>
      <c r="AE361" s="1">
        <v>54.5</v>
      </c>
      <c r="AF361" s="1">
        <v>0</v>
      </c>
      <c r="AG361" s="1">
        <v>1.5</v>
      </c>
      <c r="AH361" s="1">
        <v>0</v>
      </c>
      <c r="AI361" s="1">
        <v>1.5</v>
      </c>
      <c r="AJ361" s="1">
        <v>0</v>
      </c>
      <c r="AK361" s="1">
        <v>1.4</v>
      </c>
      <c r="AL361" s="1">
        <v>1.6</v>
      </c>
    </row>
    <row r="362" spans="4:38" x14ac:dyDescent="0.3">
      <c r="D362" s="1">
        <v>10</v>
      </c>
      <c r="E362" s="1">
        <v>8</v>
      </c>
      <c r="F362" s="1" t="s">
        <v>2</v>
      </c>
      <c r="G362" s="1">
        <v>20</v>
      </c>
      <c r="H362" s="1" t="s">
        <v>14</v>
      </c>
      <c r="I362" s="1">
        <v>1</v>
      </c>
      <c r="J362" s="1">
        <v>77077</v>
      </c>
      <c r="K362" s="1">
        <v>29737</v>
      </c>
      <c r="L362" s="1">
        <v>0</v>
      </c>
      <c r="M362" s="1">
        <v>47340</v>
      </c>
      <c r="N362" s="1">
        <v>0</v>
      </c>
      <c r="O362" s="1">
        <v>0</v>
      </c>
      <c r="P362" s="1">
        <v>64</v>
      </c>
      <c r="Q362" s="1">
        <v>0</v>
      </c>
      <c r="R362" s="1">
        <v>0</v>
      </c>
      <c r="S362" s="1">
        <v>10</v>
      </c>
      <c r="T362" s="1">
        <v>0</v>
      </c>
      <c r="U362" s="1">
        <v>0</v>
      </c>
      <c r="V362" s="1">
        <v>0</v>
      </c>
      <c r="W362" s="1">
        <v>0</v>
      </c>
      <c r="X362" s="1">
        <v>12</v>
      </c>
      <c r="Y362" s="1">
        <v>54.5</v>
      </c>
      <c r="Z362" s="1">
        <v>87</v>
      </c>
      <c r="AA362" s="1">
        <v>0</v>
      </c>
      <c r="AB362" s="1">
        <v>0</v>
      </c>
      <c r="AC362" s="1">
        <v>0</v>
      </c>
      <c r="AD362" s="1">
        <v>0</v>
      </c>
      <c r="AE362" s="1">
        <v>54.5</v>
      </c>
      <c r="AF362" s="1">
        <v>0</v>
      </c>
      <c r="AG362" s="1">
        <v>2.4</v>
      </c>
      <c r="AH362" s="1">
        <v>0</v>
      </c>
      <c r="AI362" s="1">
        <v>2.4</v>
      </c>
      <c r="AJ362" s="1">
        <v>0</v>
      </c>
      <c r="AK362" s="1">
        <v>2.4</v>
      </c>
      <c r="AL362" s="1">
        <v>2.4</v>
      </c>
    </row>
    <row r="363" spans="4:38" x14ac:dyDescent="0.3">
      <c r="D363" s="1">
        <v>10</v>
      </c>
      <c r="E363" s="1">
        <v>8</v>
      </c>
      <c r="F363" s="1" t="s">
        <v>2</v>
      </c>
      <c r="G363" s="1">
        <v>20</v>
      </c>
      <c r="H363" s="1" t="s">
        <v>14</v>
      </c>
      <c r="I363" s="1">
        <v>3</v>
      </c>
      <c r="J363" s="1">
        <v>69422</v>
      </c>
      <c r="K363" s="1">
        <v>47222</v>
      </c>
      <c r="L363" s="1">
        <v>0</v>
      </c>
      <c r="M363" s="1">
        <v>22200</v>
      </c>
      <c r="N363" s="1">
        <v>0</v>
      </c>
      <c r="O363" s="1">
        <v>0</v>
      </c>
      <c r="P363" s="1">
        <v>82.5</v>
      </c>
      <c r="Q363" s="1">
        <v>0</v>
      </c>
      <c r="R363" s="1">
        <v>0</v>
      </c>
      <c r="S363" s="1">
        <v>10</v>
      </c>
      <c r="T363" s="1">
        <v>0</v>
      </c>
      <c r="U363" s="1">
        <v>0</v>
      </c>
      <c r="V363" s="1">
        <v>0</v>
      </c>
      <c r="W363" s="1">
        <v>0</v>
      </c>
      <c r="X363" s="1">
        <v>12</v>
      </c>
      <c r="Y363" s="1">
        <v>54.5</v>
      </c>
      <c r="Z363" s="1">
        <v>87</v>
      </c>
      <c r="AA363" s="1">
        <v>0</v>
      </c>
      <c r="AB363" s="1">
        <v>0</v>
      </c>
      <c r="AC363" s="1">
        <v>0</v>
      </c>
      <c r="AD363" s="1">
        <v>0</v>
      </c>
      <c r="AE363" s="1">
        <v>54.5</v>
      </c>
      <c r="AF363" s="1">
        <v>0</v>
      </c>
      <c r="AG363" s="1">
        <v>1.25</v>
      </c>
      <c r="AH363" s="1">
        <v>0</v>
      </c>
      <c r="AI363" s="1">
        <v>1.25</v>
      </c>
      <c r="AJ363" s="1">
        <v>0</v>
      </c>
      <c r="AK363" s="1">
        <v>1.2</v>
      </c>
      <c r="AL363" s="1">
        <v>1.3</v>
      </c>
    </row>
    <row r="364" spans="4:38" x14ac:dyDescent="0.3"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</row>
    <row r="365" spans="4:38" x14ac:dyDescent="0.3"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</row>
    <row r="366" spans="4:38" x14ac:dyDescent="0.3"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</row>
    <row r="367" spans="4:38" x14ac:dyDescent="0.3"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</row>
    <row r="368" spans="4:38" x14ac:dyDescent="0.3"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</row>
    <row r="369" spans="4:38" x14ac:dyDescent="0.3"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</row>
    <row r="370" spans="4:38" x14ac:dyDescent="0.3"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</row>
    <row r="371" spans="4:38" x14ac:dyDescent="0.3"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</row>
    <row r="372" spans="4:38" x14ac:dyDescent="0.3"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</row>
    <row r="373" spans="4:38" x14ac:dyDescent="0.3"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</row>
    <row r="374" spans="4:38" x14ac:dyDescent="0.3"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</row>
    <row r="375" spans="4:38" x14ac:dyDescent="0.3"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</row>
    <row r="376" spans="4:38" x14ac:dyDescent="0.3"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</row>
    <row r="377" spans="4:38" x14ac:dyDescent="0.3"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</row>
    <row r="378" spans="4:38" x14ac:dyDescent="0.3"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</row>
    <row r="379" spans="4:38" x14ac:dyDescent="0.3"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</row>
    <row r="380" spans="4:38" x14ac:dyDescent="0.3"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</row>
    <row r="381" spans="4:38" x14ac:dyDescent="0.3"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</row>
    <row r="382" spans="4:38" x14ac:dyDescent="0.3"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</row>
    <row r="383" spans="4:38" x14ac:dyDescent="0.3"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</row>
    <row r="384" spans="4:38" x14ac:dyDescent="0.3"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</row>
    <row r="385" spans="4:38" x14ac:dyDescent="0.3"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</row>
    <row r="386" spans="4:38" x14ac:dyDescent="0.3"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</row>
    <row r="387" spans="4:38" x14ac:dyDescent="0.3"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</row>
    <row r="388" spans="4:38" x14ac:dyDescent="0.3"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</row>
    <row r="389" spans="4:38" x14ac:dyDescent="0.3"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</row>
    <row r="390" spans="4:38" x14ac:dyDescent="0.3"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</row>
    <row r="391" spans="4:38" x14ac:dyDescent="0.3"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</row>
    <row r="392" spans="4:38" x14ac:dyDescent="0.3"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</row>
    <row r="393" spans="4:38" x14ac:dyDescent="0.3"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</row>
    <row r="394" spans="4:38" x14ac:dyDescent="0.3"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</row>
    <row r="395" spans="4:38" x14ac:dyDescent="0.3"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</row>
    <row r="396" spans="4:38" x14ac:dyDescent="0.3"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</row>
    <row r="397" spans="4:38" x14ac:dyDescent="0.3"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</row>
    <row r="398" spans="4:38" x14ac:dyDescent="0.3"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</row>
    <row r="399" spans="4:38" x14ac:dyDescent="0.3"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</row>
    <row r="400" spans="4:38" x14ac:dyDescent="0.3"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</row>
    <row r="401" spans="4:38" x14ac:dyDescent="0.3"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</row>
    <row r="402" spans="4:38" x14ac:dyDescent="0.3"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</row>
    <row r="403" spans="4:38" x14ac:dyDescent="0.3"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</row>
    <row r="404" spans="4:38" x14ac:dyDescent="0.3"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</row>
    <row r="405" spans="4:38" x14ac:dyDescent="0.3"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</row>
    <row r="406" spans="4:38" x14ac:dyDescent="0.3"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</row>
    <row r="407" spans="4:38" x14ac:dyDescent="0.3"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</row>
    <row r="408" spans="4:38" x14ac:dyDescent="0.3"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</row>
    <row r="409" spans="4:38" x14ac:dyDescent="0.3"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</row>
    <row r="410" spans="4:38" x14ac:dyDescent="0.3"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</row>
    <row r="411" spans="4:38" x14ac:dyDescent="0.3"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</row>
    <row r="412" spans="4:38" x14ac:dyDescent="0.3"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</row>
    <row r="413" spans="4:38" x14ac:dyDescent="0.3"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</row>
    <row r="414" spans="4:38" x14ac:dyDescent="0.3"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</row>
    <row r="415" spans="4:38" x14ac:dyDescent="0.3"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</row>
    <row r="416" spans="4:38" x14ac:dyDescent="0.3"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</row>
    <row r="417" spans="4:38" x14ac:dyDescent="0.3"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</row>
    <row r="418" spans="4:38" x14ac:dyDescent="0.3"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</row>
    <row r="419" spans="4:38" x14ac:dyDescent="0.3"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</row>
    <row r="420" spans="4:38" x14ac:dyDescent="0.3"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</row>
    <row r="421" spans="4:38" x14ac:dyDescent="0.3"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</row>
    <row r="422" spans="4:38" x14ac:dyDescent="0.3"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</row>
    <row r="423" spans="4:38" x14ac:dyDescent="0.3"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</row>
    <row r="424" spans="4:38" x14ac:dyDescent="0.3"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</row>
    <row r="425" spans="4:38" x14ac:dyDescent="0.3"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</row>
    <row r="426" spans="4:38" x14ac:dyDescent="0.3"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</row>
    <row r="427" spans="4:38" x14ac:dyDescent="0.3"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</row>
    <row r="428" spans="4:38" x14ac:dyDescent="0.3"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</row>
    <row r="429" spans="4:38" x14ac:dyDescent="0.3"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</row>
    <row r="430" spans="4:38" x14ac:dyDescent="0.3"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</row>
    <row r="431" spans="4:38" x14ac:dyDescent="0.3"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</row>
    <row r="432" spans="4:38" x14ac:dyDescent="0.3"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</row>
    <row r="433" spans="4:38" x14ac:dyDescent="0.3"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</row>
    <row r="434" spans="4:38" x14ac:dyDescent="0.3"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</row>
    <row r="435" spans="4:38" x14ac:dyDescent="0.3"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</row>
    <row r="436" spans="4:38" x14ac:dyDescent="0.3"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</row>
    <row r="437" spans="4:38" x14ac:dyDescent="0.3"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</row>
    <row r="438" spans="4:38" x14ac:dyDescent="0.3"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</row>
    <row r="439" spans="4:38" x14ac:dyDescent="0.3"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</row>
    <row r="440" spans="4:38" x14ac:dyDescent="0.3"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</row>
    <row r="441" spans="4:38" x14ac:dyDescent="0.3"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</row>
    <row r="442" spans="4:38" x14ac:dyDescent="0.3"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</row>
    <row r="443" spans="4:38" x14ac:dyDescent="0.3"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</row>
    <row r="444" spans="4:38" x14ac:dyDescent="0.3"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</row>
    <row r="445" spans="4:38" x14ac:dyDescent="0.3"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</row>
    <row r="446" spans="4:38" x14ac:dyDescent="0.3"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</row>
    <row r="447" spans="4:38" x14ac:dyDescent="0.3"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</row>
    <row r="448" spans="4:38" x14ac:dyDescent="0.3"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</row>
    <row r="449" spans="4:38" x14ac:dyDescent="0.3"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</row>
    <row r="450" spans="4:38" x14ac:dyDescent="0.3"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</row>
    <row r="451" spans="4:38" x14ac:dyDescent="0.3"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</row>
    <row r="452" spans="4:38" x14ac:dyDescent="0.3"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</row>
    <row r="453" spans="4:38" x14ac:dyDescent="0.3"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</row>
    <row r="454" spans="4:38" x14ac:dyDescent="0.3"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</row>
    <row r="455" spans="4:38" x14ac:dyDescent="0.3"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</row>
    <row r="456" spans="4:38" x14ac:dyDescent="0.3"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</row>
    <row r="457" spans="4:38" x14ac:dyDescent="0.3"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</row>
    <row r="458" spans="4:38" x14ac:dyDescent="0.3"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</row>
    <row r="459" spans="4:38" x14ac:dyDescent="0.3"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</row>
    <row r="460" spans="4:38" x14ac:dyDescent="0.3"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</row>
    <row r="461" spans="4:38" x14ac:dyDescent="0.3"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</row>
    <row r="462" spans="4:38" x14ac:dyDescent="0.3"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</row>
    <row r="463" spans="4:38" x14ac:dyDescent="0.3"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</row>
    <row r="464" spans="4:38" x14ac:dyDescent="0.3"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</row>
    <row r="465" spans="4:38" x14ac:dyDescent="0.3"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</row>
    <row r="466" spans="4:38" x14ac:dyDescent="0.3"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</row>
    <row r="467" spans="4:38" x14ac:dyDescent="0.3"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</row>
    <row r="468" spans="4:38" x14ac:dyDescent="0.3"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</row>
    <row r="469" spans="4:38" x14ac:dyDescent="0.3"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</row>
    <row r="470" spans="4:38" x14ac:dyDescent="0.3"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</row>
    <row r="471" spans="4:38" x14ac:dyDescent="0.3"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</row>
    <row r="472" spans="4:38" x14ac:dyDescent="0.3"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</row>
    <row r="473" spans="4:38" x14ac:dyDescent="0.3"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</row>
    <row r="474" spans="4:38" x14ac:dyDescent="0.3"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</row>
    <row r="475" spans="4:38" x14ac:dyDescent="0.3"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</row>
    <row r="476" spans="4:38" x14ac:dyDescent="0.3"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</row>
    <row r="477" spans="4:38" x14ac:dyDescent="0.3"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</row>
    <row r="478" spans="4:38" x14ac:dyDescent="0.3"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</row>
    <row r="479" spans="4:38" x14ac:dyDescent="0.3"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</row>
    <row r="480" spans="4:38" x14ac:dyDescent="0.3"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</row>
    <row r="481" spans="4:38" x14ac:dyDescent="0.3"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</row>
    <row r="482" spans="4:38" x14ac:dyDescent="0.3"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</row>
    <row r="483" spans="4:38" x14ac:dyDescent="0.3"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</row>
    <row r="484" spans="4:38" x14ac:dyDescent="0.3"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</row>
    <row r="485" spans="4:38" x14ac:dyDescent="0.3"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</row>
    <row r="486" spans="4:38" x14ac:dyDescent="0.3"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</row>
    <row r="487" spans="4:38" x14ac:dyDescent="0.3"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</row>
    <row r="488" spans="4:38" x14ac:dyDescent="0.3"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</row>
    <row r="489" spans="4:38" x14ac:dyDescent="0.3"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</row>
    <row r="490" spans="4:38" x14ac:dyDescent="0.3"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</row>
    <row r="491" spans="4:38" x14ac:dyDescent="0.3"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</row>
    <row r="492" spans="4:38" x14ac:dyDescent="0.3"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</row>
    <row r="493" spans="4:38" x14ac:dyDescent="0.3"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</row>
    <row r="494" spans="4:38" x14ac:dyDescent="0.3"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</row>
    <row r="495" spans="4:38" x14ac:dyDescent="0.3"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</row>
    <row r="496" spans="4:38" x14ac:dyDescent="0.3"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</row>
    <row r="497" spans="4:38" x14ac:dyDescent="0.3"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</row>
    <row r="498" spans="4:38" x14ac:dyDescent="0.3"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</row>
    <row r="499" spans="4:38" x14ac:dyDescent="0.3"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</row>
    <row r="500" spans="4:38" x14ac:dyDescent="0.3"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</row>
    <row r="501" spans="4:38" x14ac:dyDescent="0.3"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</row>
    <row r="502" spans="4:38" x14ac:dyDescent="0.3"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</row>
    <row r="503" spans="4:38" x14ac:dyDescent="0.3"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</row>
    <row r="504" spans="4:38" x14ac:dyDescent="0.3"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</row>
    <row r="505" spans="4:38" x14ac:dyDescent="0.3"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</row>
    <row r="506" spans="4:38" x14ac:dyDescent="0.3"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</row>
    <row r="507" spans="4:38" x14ac:dyDescent="0.3"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</row>
    <row r="508" spans="4:38" x14ac:dyDescent="0.3"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</row>
    <row r="509" spans="4:38" x14ac:dyDescent="0.3"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</row>
    <row r="510" spans="4:38" x14ac:dyDescent="0.3"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</row>
    <row r="511" spans="4:38" x14ac:dyDescent="0.3"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</row>
    <row r="512" spans="4:38" x14ac:dyDescent="0.3"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</row>
    <row r="513" spans="4:38" x14ac:dyDescent="0.3"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</row>
    <row r="514" spans="4:38" x14ac:dyDescent="0.3"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</row>
    <row r="515" spans="4:38" x14ac:dyDescent="0.3"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</row>
    <row r="516" spans="4:38" x14ac:dyDescent="0.3"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</row>
    <row r="517" spans="4:38" x14ac:dyDescent="0.3"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</row>
    <row r="518" spans="4:38" x14ac:dyDescent="0.3"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</row>
    <row r="519" spans="4:38" x14ac:dyDescent="0.3"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</row>
    <row r="520" spans="4:38" x14ac:dyDescent="0.3"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</row>
    <row r="521" spans="4:38" x14ac:dyDescent="0.3"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</row>
    <row r="522" spans="4:38" x14ac:dyDescent="0.3"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</row>
    <row r="523" spans="4:38" x14ac:dyDescent="0.3"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</row>
    <row r="524" spans="4:38" x14ac:dyDescent="0.3"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</row>
    <row r="525" spans="4:38" x14ac:dyDescent="0.3"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</row>
    <row r="526" spans="4:38" x14ac:dyDescent="0.3"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</row>
    <row r="527" spans="4:38" x14ac:dyDescent="0.3"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</row>
    <row r="528" spans="4:38" x14ac:dyDescent="0.3"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</row>
    <row r="529" spans="4:38" x14ac:dyDescent="0.3"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</row>
    <row r="530" spans="4:38" x14ac:dyDescent="0.3"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</row>
    <row r="531" spans="4:38" x14ac:dyDescent="0.3"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</row>
    <row r="532" spans="4:38" x14ac:dyDescent="0.3"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</row>
    <row r="533" spans="4:38" x14ac:dyDescent="0.3"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</row>
    <row r="534" spans="4:38" x14ac:dyDescent="0.3"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</row>
    <row r="535" spans="4:38" x14ac:dyDescent="0.3"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</row>
    <row r="536" spans="4:38" x14ac:dyDescent="0.3"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</row>
    <row r="537" spans="4:38" x14ac:dyDescent="0.3"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</row>
    <row r="538" spans="4:38" x14ac:dyDescent="0.3"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</row>
    <row r="539" spans="4:38" x14ac:dyDescent="0.3"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</row>
    <row r="540" spans="4:38" x14ac:dyDescent="0.3"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</row>
    <row r="541" spans="4:38" x14ac:dyDescent="0.3"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</row>
    <row r="542" spans="4:38" x14ac:dyDescent="0.3"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</row>
    <row r="543" spans="4:38" x14ac:dyDescent="0.3"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</row>
    <row r="544" spans="4:38" x14ac:dyDescent="0.3"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</row>
    <row r="545" spans="4:38" x14ac:dyDescent="0.3"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</row>
    <row r="546" spans="4:38" x14ac:dyDescent="0.3"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</row>
    <row r="547" spans="4:38" x14ac:dyDescent="0.3"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</row>
    <row r="548" spans="4:38" x14ac:dyDescent="0.3"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</row>
    <row r="549" spans="4:38" x14ac:dyDescent="0.3"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</row>
    <row r="550" spans="4:38" x14ac:dyDescent="0.3"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</row>
    <row r="551" spans="4:38" x14ac:dyDescent="0.3"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</row>
    <row r="552" spans="4:38" x14ac:dyDescent="0.3"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</row>
    <row r="553" spans="4:38" x14ac:dyDescent="0.3"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</row>
    <row r="554" spans="4:38" x14ac:dyDescent="0.3"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</row>
    <row r="555" spans="4:38" x14ac:dyDescent="0.3"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</row>
    <row r="556" spans="4:38" x14ac:dyDescent="0.3"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</row>
    <row r="557" spans="4:38" x14ac:dyDescent="0.3"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</row>
    <row r="558" spans="4:38" x14ac:dyDescent="0.3"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</row>
    <row r="559" spans="4:38" x14ac:dyDescent="0.3"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</row>
    <row r="560" spans="4:38" x14ac:dyDescent="0.3"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</row>
    <row r="561" spans="4:38" x14ac:dyDescent="0.3"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</row>
    <row r="562" spans="4:38" x14ac:dyDescent="0.3"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</row>
    <row r="563" spans="4:38" x14ac:dyDescent="0.3"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</row>
    <row r="564" spans="4:38" x14ac:dyDescent="0.3"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</row>
    <row r="565" spans="4:38" x14ac:dyDescent="0.3"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</row>
    <row r="566" spans="4:38" x14ac:dyDescent="0.3"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</row>
    <row r="567" spans="4:38" x14ac:dyDescent="0.3"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</row>
    <row r="568" spans="4:38" x14ac:dyDescent="0.3"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</row>
    <row r="569" spans="4:38" x14ac:dyDescent="0.3"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</row>
    <row r="570" spans="4:38" x14ac:dyDescent="0.3"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</row>
    <row r="571" spans="4:38" x14ac:dyDescent="0.3"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</row>
    <row r="572" spans="4:38" x14ac:dyDescent="0.3"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</row>
    <row r="573" spans="4:38" x14ac:dyDescent="0.3"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</row>
    <row r="574" spans="4:38" x14ac:dyDescent="0.3"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</row>
    <row r="575" spans="4:38" x14ac:dyDescent="0.3"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</row>
    <row r="576" spans="4:38" x14ac:dyDescent="0.3"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</row>
    <row r="577" spans="4:38" x14ac:dyDescent="0.3"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</row>
    <row r="578" spans="4:38" x14ac:dyDescent="0.3"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</row>
    <row r="579" spans="4:38" x14ac:dyDescent="0.3"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</row>
    <row r="580" spans="4:38" x14ac:dyDescent="0.3"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</row>
    <row r="581" spans="4:38" x14ac:dyDescent="0.3"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</row>
    <row r="582" spans="4:38" x14ac:dyDescent="0.3"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</row>
    <row r="583" spans="4:38" x14ac:dyDescent="0.3"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</row>
    <row r="584" spans="4:38" x14ac:dyDescent="0.3"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</row>
    <row r="585" spans="4:38" x14ac:dyDescent="0.3"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</row>
    <row r="586" spans="4:38" x14ac:dyDescent="0.3"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</row>
    <row r="587" spans="4:38" x14ac:dyDescent="0.3"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</row>
    <row r="588" spans="4:38" x14ac:dyDescent="0.3"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</row>
    <row r="589" spans="4:38" x14ac:dyDescent="0.3"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</row>
    <row r="590" spans="4:38" x14ac:dyDescent="0.3"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</row>
    <row r="591" spans="4:38" x14ac:dyDescent="0.3"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</row>
    <row r="592" spans="4:38" x14ac:dyDescent="0.3"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</row>
    <row r="593" spans="4:38" x14ac:dyDescent="0.3"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</row>
    <row r="594" spans="4:38" x14ac:dyDescent="0.3"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</row>
    <row r="595" spans="4:38" x14ac:dyDescent="0.3"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</row>
    <row r="596" spans="4:38" x14ac:dyDescent="0.3"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</row>
    <row r="597" spans="4:38" x14ac:dyDescent="0.3"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</row>
    <row r="598" spans="4:38" x14ac:dyDescent="0.3"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</row>
    <row r="599" spans="4:38" x14ac:dyDescent="0.3"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</row>
    <row r="600" spans="4:38" x14ac:dyDescent="0.3"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</row>
    <row r="601" spans="4:38" x14ac:dyDescent="0.3"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</row>
    <row r="602" spans="4:38" x14ac:dyDescent="0.3"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</row>
    <row r="603" spans="4:38" x14ac:dyDescent="0.3"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</row>
    <row r="712" spans="10:10" x14ac:dyDescent="0.3">
      <c r="J712" s="42"/>
    </row>
  </sheetData>
  <mergeCells count="6">
    <mergeCell ref="AU34:AW34"/>
    <mergeCell ref="U2:W2"/>
    <mergeCell ref="X2:Z2"/>
    <mergeCell ref="AA2:AC2"/>
    <mergeCell ref="AO34:AQ34"/>
    <mergeCell ref="AR34:AT34"/>
  </mergeCells>
  <conditionalFormatting sqref="I4:I603">
    <cfRule type="cellIs" dxfId="41" priority="1" operator="equal">
      <formula>4</formula>
    </cfRule>
    <cfRule type="cellIs" dxfId="40" priority="2" operator="equal">
      <formula>3</formula>
    </cfRule>
    <cfRule type="cellIs" dxfId="39" priority="3" operator="equal">
      <formula>2</formula>
    </cfRule>
    <cfRule type="cellIs" dxfId="38" priority="4" operator="equal">
      <formula>5</formula>
    </cfRule>
    <cfRule type="cellIs" dxfId="37" priority="5" operator="equal">
      <formula>1</formula>
    </cfRule>
    <cfRule type="cellIs" dxfId="36" priority="6" operator="equal">
      <formula>0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59DA91-4E0A-47F1-8624-AD93A46A2F10}">
  <sheetPr>
    <tabColor rgb="FF0070C0"/>
  </sheetPr>
  <dimension ref="D1:BU712"/>
  <sheetViews>
    <sheetView workbookViewId="0">
      <selection activeCell="G17" sqref="G17"/>
    </sheetView>
  </sheetViews>
  <sheetFormatPr defaultColWidth="13.21875" defaultRowHeight="14.4" x14ac:dyDescent="0.3"/>
  <cols>
    <col min="4" max="4" width="13.77734375" bestFit="1" customWidth="1"/>
    <col min="5" max="5" width="11.6640625" bestFit="1" customWidth="1"/>
    <col min="6" max="7" width="11.6640625" customWidth="1"/>
    <col min="8" max="8" width="8.33203125" bestFit="1" customWidth="1"/>
    <col min="9" max="9" width="9.109375" style="15" bestFit="1" customWidth="1"/>
    <col min="10" max="12" width="13.33203125" bestFit="1" customWidth="1"/>
    <col min="13" max="13" width="13.33203125" style="41" bestFit="1" customWidth="1"/>
    <col min="14" max="14" width="13.33203125" style="15" bestFit="1" customWidth="1"/>
    <col min="15" max="15" width="13.33203125" bestFit="1" customWidth="1"/>
    <col min="16" max="16" width="13.33203125" style="41" bestFit="1" customWidth="1"/>
    <col min="17" max="17" width="13.33203125" style="15" bestFit="1" customWidth="1"/>
    <col min="18" max="18" width="11.109375" bestFit="1" customWidth="1"/>
    <col min="19" max="19" width="11.109375" style="41" bestFit="1" customWidth="1"/>
    <col min="20" max="20" width="11.109375" style="15" bestFit="1" customWidth="1"/>
    <col min="21" max="26" width="11.109375" customWidth="1"/>
    <col min="27" max="27" width="11.109375" bestFit="1" customWidth="1"/>
    <col min="28" max="28" width="12.77734375" style="41" bestFit="1" customWidth="1"/>
    <col min="29" max="29" width="11.5546875" style="15" bestFit="1" customWidth="1"/>
    <col min="30" max="32" width="13.88671875" bestFit="1" customWidth="1"/>
    <col min="33" max="33" width="19.33203125" bestFit="1" customWidth="1"/>
    <col min="34" max="34" width="14.109375" bestFit="1" customWidth="1"/>
    <col min="35" max="35" width="14.109375" style="41" bestFit="1" customWidth="1"/>
    <col min="36" max="36" width="14.109375" style="15" bestFit="1" customWidth="1"/>
    <col min="37" max="37" width="22.109375" bestFit="1" customWidth="1"/>
    <col min="38" max="38" width="22.5546875" bestFit="1" customWidth="1"/>
    <col min="40" max="40" width="17.88671875" bestFit="1" customWidth="1"/>
    <col min="41" max="41" width="13.77734375" bestFit="1" customWidth="1"/>
    <col min="42" max="42" width="9.21875" bestFit="1" customWidth="1"/>
    <col min="43" max="43" width="13" bestFit="1" customWidth="1"/>
    <col min="44" max="44" width="9.77734375" bestFit="1" customWidth="1"/>
    <col min="45" max="45" width="9.6640625" bestFit="1" customWidth="1"/>
    <col min="46" max="47" width="10.77734375" bestFit="1" customWidth="1"/>
    <col min="48" max="48" width="9.77734375" bestFit="1" customWidth="1"/>
    <col min="49" max="49" width="7.109375" customWidth="1"/>
    <col min="50" max="51" width="10.77734375" bestFit="1" customWidth="1"/>
    <col min="52" max="52" width="9.33203125" bestFit="1" customWidth="1"/>
    <col min="53" max="53" width="9.77734375" bestFit="1" customWidth="1"/>
    <col min="54" max="54" width="10" bestFit="1" customWidth="1"/>
    <col min="55" max="55" width="9.33203125" bestFit="1" customWidth="1"/>
    <col min="56" max="56" width="8.21875" bestFit="1" customWidth="1"/>
    <col min="57" max="57" width="6.5546875" customWidth="1"/>
    <col min="58" max="58" width="9.33203125" bestFit="1" customWidth="1"/>
    <col min="59" max="59" width="8.21875" bestFit="1" customWidth="1"/>
    <col min="60" max="60" width="10" bestFit="1" customWidth="1"/>
    <col min="61" max="61" width="9.44140625" bestFit="1" customWidth="1"/>
    <col min="62" max="62" width="10.5546875" bestFit="1" customWidth="1"/>
    <col min="63" max="63" width="9.33203125" bestFit="1" customWidth="1"/>
    <col min="64" max="64" width="8.88671875" bestFit="1" customWidth="1"/>
    <col min="65" max="65" width="10" bestFit="1" customWidth="1"/>
    <col min="66" max="66" width="10.5546875" bestFit="1" customWidth="1"/>
    <col min="67" max="67" width="8.21875" bestFit="1" customWidth="1"/>
    <col min="68" max="68" width="10" bestFit="1" customWidth="1"/>
    <col min="69" max="70" width="9.33203125" bestFit="1" customWidth="1"/>
    <col min="71" max="71" width="10" bestFit="1" customWidth="1"/>
  </cols>
  <sheetData>
    <row r="1" spans="4:73" x14ac:dyDescent="0.3">
      <c r="I1"/>
      <c r="M1"/>
      <c r="N1"/>
      <c r="P1"/>
      <c r="Q1"/>
      <c r="S1"/>
      <c r="T1"/>
      <c r="AB1"/>
      <c r="AC1"/>
      <c r="AI1"/>
      <c r="AJ1"/>
    </row>
    <row r="2" spans="4:73" x14ac:dyDescent="0.3">
      <c r="I2"/>
      <c r="M2"/>
      <c r="N2"/>
      <c r="P2"/>
      <c r="Q2"/>
      <c r="S2"/>
      <c r="T2"/>
      <c r="U2" s="50" t="s">
        <v>0</v>
      </c>
      <c r="V2" s="50"/>
      <c r="W2" s="50"/>
      <c r="X2" s="50" t="s">
        <v>2</v>
      </c>
      <c r="Y2" s="50"/>
      <c r="Z2" s="50"/>
      <c r="AA2" s="50" t="s">
        <v>3</v>
      </c>
      <c r="AB2" s="50"/>
      <c r="AC2" s="50"/>
      <c r="AI2"/>
      <c r="AJ2"/>
    </row>
    <row r="3" spans="4:73" x14ac:dyDescent="0.3">
      <c r="D3" s="9" t="s">
        <v>46</v>
      </c>
      <c r="E3" s="9" t="s">
        <v>5</v>
      </c>
      <c r="F3" s="9" t="s">
        <v>47</v>
      </c>
      <c r="G3" s="9" t="s">
        <v>6</v>
      </c>
      <c r="H3" s="9" t="s">
        <v>18</v>
      </c>
      <c r="I3" s="9" t="s">
        <v>17</v>
      </c>
      <c r="J3" s="8" t="s">
        <v>7</v>
      </c>
      <c r="K3" s="9" t="s">
        <v>19</v>
      </c>
      <c r="L3" s="9" t="s">
        <v>0</v>
      </c>
      <c r="M3" s="9" t="s">
        <v>2</v>
      </c>
      <c r="N3" s="10" t="s">
        <v>3</v>
      </c>
      <c r="O3" s="8" t="s">
        <v>20</v>
      </c>
      <c r="P3" s="9" t="s">
        <v>21</v>
      </c>
      <c r="Q3" s="10" t="s">
        <v>22</v>
      </c>
      <c r="R3" s="8" t="s">
        <v>23</v>
      </c>
      <c r="S3" s="9" t="s">
        <v>24</v>
      </c>
      <c r="T3" s="10" t="s">
        <v>25</v>
      </c>
      <c r="U3" s="8" t="s">
        <v>26</v>
      </c>
      <c r="V3" s="9" t="s">
        <v>27</v>
      </c>
      <c r="W3" s="10" t="s">
        <v>28</v>
      </c>
      <c r="X3" s="8" t="s">
        <v>26</v>
      </c>
      <c r="Y3" s="9" t="s">
        <v>27</v>
      </c>
      <c r="Z3" s="10" t="s">
        <v>28</v>
      </c>
      <c r="AA3" s="8" t="s">
        <v>26</v>
      </c>
      <c r="AB3" s="9" t="s">
        <v>27</v>
      </c>
      <c r="AC3" s="10" t="s">
        <v>28</v>
      </c>
      <c r="AD3" s="9" t="s">
        <v>29</v>
      </c>
      <c r="AE3" s="9" t="s">
        <v>30</v>
      </c>
      <c r="AF3" s="9" t="s">
        <v>31</v>
      </c>
      <c r="AG3" s="8" t="s">
        <v>32</v>
      </c>
      <c r="AH3" s="9" t="s">
        <v>33</v>
      </c>
      <c r="AI3" s="9" t="s">
        <v>34</v>
      </c>
      <c r="AJ3" s="10" t="s">
        <v>35</v>
      </c>
      <c r="AK3" s="9" t="s">
        <v>36</v>
      </c>
      <c r="AL3" s="9" t="s">
        <v>37</v>
      </c>
      <c r="AN3">
        <v>10</v>
      </c>
      <c r="AO3" s="20">
        <v>2</v>
      </c>
      <c r="AU3" s="21"/>
      <c r="AV3" s="21"/>
      <c r="AW3" s="21"/>
      <c r="AX3" s="21"/>
      <c r="AY3" s="21"/>
      <c r="AZ3" s="21" t="s">
        <v>48</v>
      </c>
      <c r="BA3" s="21"/>
      <c r="BB3" s="21"/>
      <c r="BC3" s="21"/>
      <c r="BD3" s="21"/>
      <c r="BE3" s="21"/>
      <c r="BI3" s="22"/>
      <c r="BJ3" s="22" t="s">
        <v>38</v>
      </c>
      <c r="BK3" s="22"/>
      <c r="BL3" s="22"/>
      <c r="BM3" s="22"/>
      <c r="BN3" s="22"/>
    </row>
    <row r="4" spans="4:73" x14ac:dyDescent="0.3">
      <c r="D4" s="1">
        <v>10</v>
      </c>
      <c r="E4" s="1">
        <v>4</v>
      </c>
      <c r="F4" s="1" t="s">
        <v>1</v>
      </c>
      <c r="G4" s="1">
        <v>1</v>
      </c>
      <c r="H4" s="1" t="s">
        <v>14</v>
      </c>
      <c r="I4" s="1">
        <v>0</v>
      </c>
      <c r="J4" s="1">
        <v>53052.000000000102</v>
      </c>
      <c r="K4" s="1">
        <v>39222.000000000102</v>
      </c>
      <c r="L4" s="1">
        <v>1470</v>
      </c>
      <c r="M4" s="1">
        <v>10980</v>
      </c>
      <c r="N4" s="1">
        <v>1380</v>
      </c>
      <c r="O4" s="1">
        <v>76.67</v>
      </c>
      <c r="P4" s="1">
        <v>76.67</v>
      </c>
      <c r="Q4" s="1">
        <v>82.5</v>
      </c>
      <c r="R4" s="1">
        <v>3</v>
      </c>
      <c r="S4" s="1">
        <v>3</v>
      </c>
      <c r="T4" s="1">
        <v>4</v>
      </c>
      <c r="U4" s="1">
        <v>10</v>
      </c>
      <c r="V4" s="1">
        <v>51.67</v>
      </c>
      <c r="W4" s="1">
        <v>90</v>
      </c>
      <c r="X4" s="1">
        <v>10</v>
      </c>
      <c r="Y4" s="1">
        <v>50</v>
      </c>
      <c r="Z4" s="1">
        <v>90</v>
      </c>
      <c r="AA4" s="1">
        <v>22.5</v>
      </c>
      <c r="AB4" s="1">
        <v>56.88</v>
      </c>
      <c r="AC4" s="1">
        <v>90</v>
      </c>
      <c r="AD4" s="1">
        <v>51.6666666666666</v>
      </c>
      <c r="AE4" s="1">
        <v>50</v>
      </c>
      <c r="AF4" s="1">
        <v>56.875</v>
      </c>
      <c r="AG4" s="1">
        <v>1.45</v>
      </c>
      <c r="AH4" s="1">
        <v>1.6666666666666601</v>
      </c>
      <c r="AI4" s="1">
        <v>1.1666666666666601</v>
      </c>
      <c r="AJ4" s="1">
        <v>1.5</v>
      </c>
      <c r="AK4" s="1">
        <v>1</v>
      </c>
      <c r="AL4" s="1">
        <v>1.3333333333333299</v>
      </c>
      <c r="AW4" s="16" t="s">
        <v>49</v>
      </c>
      <c r="AX4" s="16" t="s">
        <v>19</v>
      </c>
      <c r="AY4" s="16" t="s">
        <v>0</v>
      </c>
      <c r="AZ4" s="16" t="s">
        <v>2</v>
      </c>
      <c r="BA4" s="16" t="s">
        <v>3</v>
      </c>
      <c r="BB4" s="16" t="s">
        <v>50</v>
      </c>
      <c r="BC4" s="23" t="s">
        <v>51</v>
      </c>
      <c r="BD4" s="16" t="s">
        <v>52</v>
      </c>
      <c r="BE4" s="16" t="s">
        <v>53</v>
      </c>
      <c r="BI4" s="16" t="s">
        <v>33</v>
      </c>
      <c r="BJ4" s="16" t="s">
        <v>34</v>
      </c>
      <c r="BK4" s="16" t="s">
        <v>35</v>
      </c>
      <c r="BL4" s="16" t="s">
        <v>54</v>
      </c>
      <c r="BM4" s="16" t="s">
        <v>55</v>
      </c>
    </row>
    <row r="5" spans="4:73" x14ac:dyDescent="0.3">
      <c r="D5" s="1">
        <v>10</v>
      </c>
      <c r="E5" s="1">
        <v>4</v>
      </c>
      <c r="F5" s="1" t="s">
        <v>1</v>
      </c>
      <c r="G5" s="1">
        <v>1</v>
      </c>
      <c r="H5" s="1" t="s">
        <v>14</v>
      </c>
      <c r="I5" s="1">
        <v>1</v>
      </c>
      <c r="J5" s="1">
        <v>61683.994439447401</v>
      </c>
      <c r="K5" s="1">
        <v>29193.9938147539</v>
      </c>
      <c r="L5" s="1">
        <v>2099.9988783089898</v>
      </c>
      <c r="M5" s="1">
        <v>26099.9819532982</v>
      </c>
      <c r="N5" s="1">
        <v>4289.9970482843901</v>
      </c>
      <c r="O5" s="1">
        <v>66.67</v>
      </c>
      <c r="P5" s="1">
        <v>50</v>
      </c>
      <c r="Q5" s="1">
        <v>45</v>
      </c>
      <c r="R5" s="1">
        <v>3</v>
      </c>
      <c r="S5" s="1">
        <v>3</v>
      </c>
      <c r="T5" s="1">
        <v>4</v>
      </c>
      <c r="U5" s="1">
        <v>10</v>
      </c>
      <c r="V5" s="1">
        <v>51.67</v>
      </c>
      <c r="W5" s="1">
        <v>90</v>
      </c>
      <c r="X5" s="1">
        <v>10</v>
      </c>
      <c r="Y5" s="1">
        <v>50</v>
      </c>
      <c r="Z5" s="1">
        <v>90</v>
      </c>
      <c r="AA5" s="1">
        <v>22.5</v>
      </c>
      <c r="AB5" s="1">
        <v>56.88</v>
      </c>
      <c r="AC5" s="1">
        <v>90</v>
      </c>
      <c r="AD5" s="1">
        <v>51.6666666666666</v>
      </c>
      <c r="AE5" s="1">
        <v>50</v>
      </c>
      <c r="AF5" s="1">
        <v>56.875</v>
      </c>
      <c r="AG5" s="1">
        <v>1.75</v>
      </c>
      <c r="AH5" s="1">
        <v>2</v>
      </c>
      <c r="AI5" s="1">
        <v>1.5</v>
      </c>
      <c r="AJ5" s="1">
        <v>1.75</v>
      </c>
      <c r="AK5" s="1">
        <v>1.3333333333333299</v>
      </c>
      <c r="AL5" s="1">
        <v>1.6666666666666601</v>
      </c>
      <c r="AV5">
        <v>4</v>
      </c>
      <c r="AW5" s="24">
        <f>AVERAGEIFS(J:J,$D:$D,$AN$3,$E:$E,$AN$32,$I:$I,$AO$3)</f>
        <v>45462.649999999805</v>
      </c>
      <c r="AX5" s="24">
        <f>AVERAGEIFS(K:K,$D:$D,$AN$3,$E:$E,$AN$32,$I:$I,$AO$3)</f>
        <v>33015.649999999805</v>
      </c>
      <c r="AY5" s="24">
        <f>AVERAGEIFS(L:L,$D:$D,$AN$3,$E:$E,$AN$32,$I:$I,$AO$3)</f>
        <v>913.5</v>
      </c>
      <c r="AZ5" s="24">
        <f>AVERAGEIFS(M:M,$D:$D,$AN$3,$E:$E,$AN$32,$I:$I,$AO$3)</f>
        <v>9723</v>
      </c>
      <c r="BA5" s="24">
        <f>AVERAGEIFS(N:N,$D:$D,$AN$3,$E:$E,$AN$32,$I:$I,$AO$3)</f>
        <v>1810.5</v>
      </c>
      <c r="BB5" s="25">
        <f>AX5/$AW$5</f>
        <v>0.72621481589832415</v>
      </c>
      <c r="BC5" s="25">
        <f>AY5/$AW$5</f>
        <v>2.0093417343687706E-2</v>
      </c>
      <c r="BD5" s="25">
        <f>AZ5/$AW$5</f>
        <v>0.21386786735925076</v>
      </c>
      <c r="BE5" s="25">
        <f>BA5/$AW$5</f>
        <v>3.9823899398737379E-2</v>
      </c>
      <c r="BH5">
        <v>4</v>
      </c>
      <c r="BI5" s="26">
        <f>AVERAGEIFS(AH:AH,$D:$D,$AN$3,$E:$E,$BH$5,$I:$I,$AO$3,AH:AH,"&gt;0")</f>
        <v>1</v>
      </c>
      <c r="BJ5" s="26">
        <f>AVERAGEIFS(AI:AI,$D:$D,$AN$3,$E:$E,$BH$5,$I:$I,$AO$3,AI:AI,"&gt;0")</f>
        <v>1.5774999999999975</v>
      </c>
      <c r="BK5" s="26">
        <f>AVERAGEIFS(AJ:AJ,$D:$D,$AN$3,$E:$E,$BH$5,$I:$I,$AO$3,AJ:AJ,"&gt;0")</f>
        <v>1.5874999999999986</v>
      </c>
      <c r="BL5" s="26">
        <f>AVERAGEIFS(AK:AK,$D:$D,$AN$3,$E:$E,$BH$5,$I:$I,$AO$3,AK:AK,"&gt;0")</f>
        <v>1.5449999999999979</v>
      </c>
      <c r="BM5" s="26">
        <f>AVERAGEIFS(AL:AL,$D:$D,$AN$3,$E:$E,$BH$5,$I:$I,$AO$3,AL:AL,"&gt;0")</f>
        <v>1.6099999999999981</v>
      </c>
      <c r="BQ5" s="26"/>
      <c r="BR5" s="26"/>
      <c r="BS5" s="26"/>
    </row>
    <row r="6" spans="4:73" x14ac:dyDescent="0.3">
      <c r="D6" s="1">
        <v>10</v>
      </c>
      <c r="E6" s="1">
        <v>4</v>
      </c>
      <c r="F6" s="1" t="s">
        <v>1</v>
      </c>
      <c r="G6" s="1">
        <v>1</v>
      </c>
      <c r="H6" s="1" t="s">
        <v>14</v>
      </c>
      <c r="I6" s="1">
        <v>2</v>
      </c>
      <c r="J6" s="1">
        <v>61799</v>
      </c>
      <c r="K6" s="1">
        <v>40409</v>
      </c>
      <c r="L6" s="1">
        <v>630</v>
      </c>
      <c r="M6" s="1">
        <v>18180</v>
      </c>
      <c r="N6" s="1">
        <v>2580</v>
      </c>
      <c r="O6" s="1">
        <v>90</v>
      </c>
      <c r="P6" s="1">
        <v>63.33</v>
      </c>
      <c r="Q6" s="1">
        <v>62.5</v>
      </c>
      <c r="R6" s="1">
        <v>3</v>
      </c>
      <c r="S6" s="1">
        <v>3</v>
      </c>
      <c r="T6" s="1">
        <v>4</v>
      </c>
      <c r="U6" s="1">
        <v>10</v>
      </c>
      <c r="V6" s="1">
        <v>51.67</v>
      </c>
      <c r="W6" s="1">
        <v>90</v>
      </c>
      <c r="X6" s="1">
        <v>10</v>
      </c>
      <c r="Y6" s="1">
        <v>50</v>
      </c>
      <c r="Z6" s="1">
        <v>90</v>
      </c>
      <c r="AA6" s="1">
        <v>22.5</v>
      </c>
      <c r="AB6" s="1">
        <v>56.88</v>
      </c>
      <c r="AC6" s="1">
        <v>90</v>
      </c>
      <c r="AD6" s="1">
        <v>51.6666666666666</v>
      </c>
      <c r="AE6" s="1">
        <v>50</v>
      </c>
      <c r="AF6" s="1">
        <v>56.875</v>
      </c>
      <c r="AG6" s="1">
        <v>1.4</v>
      </c>
      <c r="AH6" s="1">
        <v>1</v>
      </c>
      <c r="AI6" s="1">
        <v>1.3333333333333299</v>
      </c>
      <c r="AJ6" s="1">
        <v>1.75</v>
      </c>
      <c r="AK6" s="1">
        <v>1</v>
      </c>
      <c r="AL6" s="1">
        <v>1.6666666666666601</v>
      </c>
      <c r="AV6">
        <v>8</v>
      </c>
      <c r="AW6" s="24">
        <f>AVERAGEIFS(J:J,$D:$D,$AN$3,$E:$E,$AV$6,$I:$I,$AO$3)</f>
        <v>44440.149999999878</v>
      </c>
      <c r="AX6" s="24">
        <f>AVERAGEIFS(K:K,$D:$D,$AN$3,$E:$E,$AV$6,$I:$I,$AO$3)</f>
        <v>32192.649999999878</v>
      </c>
      <c r="AY6" s="24">
        <f>AVERAGEIFS(L:L,$D:$D,$AN$3,$E:$E,$AV$6,$I:$I,$AO$3)</f>
        <v>1050</v>
      </c>
      <c r="AZ6" s="24">
        <f>AVERAGEIFS(M:M,$D:$D,$AN$3,$E:$E,$AV$6,$I:$I,$AO$3)</f>
        <v>9169.5</v>
      </c>
      <c r="BA6" s="24">
        <f>AVERAGEIFS(N:N,$D:$D,$AN$3,$E:$E,$AV$6,$I:$I,$AO$3)</f>
        <v>2028</v>
      </c>
      <c r="BB6" s="25">
        <f>AX6/$AW$6</f>
        <v>0.72440462059646438</v>
      </c>
      <c r="BC6" s="25">
        <f>AY6/$AW$6</f>
        <v>2.362728298621861E-2</v>
      </c>
      <c r="BD6" s="25">
        <f>AZ6/$AW$6</f>
        <v>0.20633368699250623</v>
      </c>
      <c r="BE6" s="25">
        <f>BA6/$AW$6</f>
        <v>4.5634409424810798E-2</v>
      </c>
      <c r="BH6">
        <v>8</v>
      </c>
      <c r="BI6" s="26">
        <f>AVERAGEIFS(AH:AH,$D:$D,$AN$3,$E:$E,$BH$6,$I:$I,$AO$3,AH:AH,"&gt;0")</f>
        <v>1.1125</v>
      </c>
      <c r="BJ6" s="26">
        <f>AVERAGEIFS(AI:AI,$D:$D,$AN$3,$E:$E,$BH$6,$I:$I,$AO$3,AI:AI,"&gt;0")</f>
        <v>2.0487499999999983</v>
      </c>
      <c r="BK6" s="26">
        <f>AVERAGEIFS(AJ:AJ,$D:$D,$AN$3,$E:$E,$BH$6,$I:$I,$AO$3,AJ:AJ,"&gt;0")</f>
        <v>2.4708333333333319</v>
      </c>
      <c r="BL6" s="26">
        <f>AVERAGEIFS(AK:AK,$D:$D,$AN$3,$E:$E,$BH$6,$I:$I,$AO$3,AK:AK,"&gt;0")</f>
        <v>2.1508333333333325</v>
      </c>
      <c r="BM6" s="26">
        <f>AVERAGEIFS(AL:AL,$D:$D,$AN$3,$E:$E,$BH$6,$I:$I,$AO$3,AL:AL,"&gt;0")</f>
        <v>1.946666666666665</v>
      </c>
      <c r="BQ6" s="26"/>
      <c r="BR6" s="26"/>
      <c r="BS6" s="26"/>
    </row>
    <row r="7" spans="4:73" x14ac:dyDescent="0.3">
      <c r="D7" s="1">
        <v>10</v>
      </c>
      <c r="E7" s="1">
        <v>4</v>
      </c>
      <c r="F7" s="1" t="s">
        <v>1</v>
      </c>
      <c r="G7" s="1">
        <v>1</v>
      </c>
      <c r="H7" s="1" t="s">
        <v>14</v>
      </c>
      <c r="I7" s="1">
        <v>3</v>
      </c>
      <c r="J7" s="1">
        <v>57706</v>
      </c>
      <c r="K7" s="1">
        <v>46516</v>
      </c>
      <c r="L7" s="1">
        <v>1470</v>
      </c>
      <c r="M7" s="1">
        <v>5220</v>
      </c>
      <c r="N7" s="1">
        <v>4500</v>
      </c>
      <c r="O7" s="1">
        <v>76.67</v>
      </c>
      <c r="P7" s="1">
        <v>90</v>
      </c>
      <c r="Q7" s="1">
        <v>42.5</v>
      </c>
      <c r="R7" s="1">
        <v>3</v>
      </c>
      <c r="S7" s="1">
        <v>3</v>
      </c>
      <c r="T7" s="1">
        <v>4</v>
      </c>
      <c r="U7" s="1">
        <v>10</v>
      </c>
      <c r="V7" s="1">
        <v>51.67</v>
      </c>
      <c r="W7" s="1">
        <v>90</v>
      </c>
      <c r="X7" s="1">
        <v>10</v>
      </c>
      <c r="Y7" s="1">
        <v>50</v>
      </c>
      <c r="Z7" s="1">
        <v>90</v>
      </c>
      <c r="AA7" s="1">
        <v>22.5</v>
      </c>
      <c r="AB7" s="1">
        <v>56.88</v>
      </c>
      <c r="AC7" s="1">
        <v>90</v>
      </c>
      <c r="AD7" s="1">
        <v>51.6666666666666</v>
      </c>
      <c r="AE7" s="1">
        <v>50</v>
      </c>
      <c r="AF7" s="1">
        <v>56.875</v>
      </c>
      <c r="AG7" s="1">
        <v>1.6</v>
      </c>
      <c r="AH7" s="1">
        <v>1.6666666666666601</v>
      </c>
      <c r="AI7" s="1">
        <v>1</v>
      </c>
      <c r="AJ7" s="1">
        <v>2</v>
      </c>
      <c r="AK7" s="1">
        <v>1</v>
      </c>
      <c r="AL7" s="1">
        <v>1</v>
      </c>
      <c r="AO7" s="26"/>
      <c r="AP7" s="26"/>
      <c r="AQ7" s="26"/>
      <c r="AR7" s="26"/>
      <c r="AS7" s="26"/>
      <c r="AT7" s="26"/>
      <c r="AW7" s="24"/>
      <c r="AX7" s="24"/>
      <c r="AY7" s="24"/>
      <c r="AZ7" s="24"/>
      <c r="BA7" s="24"/>
      <c r="BB7" s="25"/>
      <c r="BC7" s="25"/>
      <c r="BD7" s="25"/>
      <c r="BE7" s="25"/>
      <c r="BI7" s="26"/>
      <c r="BJ7" s="26"/>
      <c r="BK7" s="26"/>
      <c r="BL7" s="26"/>
      <c r="BM7" s="26"/>
      <c r="BQ7" s="26"/>
      <c r="BR7" s="26"/>
      <c r="BS7" s="26"/>
    </row>
    <row r="8" spans="4:73" x14ac:dyDescent="0.3">
      <c r="D8" s="1">
        <v>10</v>
      </c>
      <c r="E8" s="1">
        <v>4</v>
      </c>
      <c r="F8" s="1" t="s">
        <v>1</v>
      </c>
      <c r="G8" s="1">
        <v>1</v>
      </c>
      <c r="H8" s="1" t="s">
        <v>14</v>
      </c>
      <c r="I8" s="1">
        <v>4</v>
      </c>
      <c r="J8" s="1">
        <v>53869.999999999898</v>
      </c>
      <c r="K8" s="1">
        <v>40669.999999999898</v>
      </c>
      <c r="L8" s="1">
        <v>1470</v>
      </c>
      <c r="M8" s="1">
        <v>10980</v>
      </c>
      <c r="N8" s="1">
        <v>750</v>
      </c>
      <c r="O8" s="1">
        <v>76.67</v>
      </c>
      <c r="P8" s="1">
        <v>76.67</v>
      </c>
      <c r="Q8" s="1">
        <v>90</v>
      </c>
      <c r="R8" s="1">
        <v>3</v>
      </c>
      <c r="S8" s="1">
        <v>3</v>
      </c>
      <c r="T8" s="1">
        <v>4</v>
      </c>
      <c r="U8" s="1">
        <v>10</v>
      </c>
      <c r="V8" s="1">
        <v>51.67</v>
      </c>
      <c r="W8" s="1">
        <v>90</v>
      </c>
      <c r="X8" s="1">
        <v>10</v>
      </c>
      <c r="Y8" s="1">
        <v>50</v>
      </c>
      <c r="Z8" s="1">
        <v>90</v>
      </c>
      <c r="AA8" s="1">
        <v>22.5</v>
      </c>
      <c r="AB8" s="1">
        <v>56.88</v>
      </c>
      <c r="AC8" s="1">
        <v>90</v>
      </c>
      <c r="AD8" s="1">
        <v>51.6666666666666</v>
      </c>
      <c r="AE8" s="1">
        <v>50</v>
      </c>
      <c r="AF8" s="1">
        <v>56.875</v>
      </c>
      <c r="AG8" s="1">
        <v>1.25</v>
      </c>
      <c r="AH8" s="1">
        <v>1.6666666666666601</v>
      </c>
      <c r="AI8" s="1">
        <v>1.1666666666666601</v>
      </c>
      <c r="AJ8" s="1">
        <v>1</v>
      </c>
      <c r="AK8" s="1">
        <v>1</v>
      </c>
      <c r="AL8" s="1">
        <v>1.3333333333333299</v>
      </c>
      <c r="AO8" s="26"/>
      <c r="AP8" s="26"/>
      <c r="AQ8" s="26"/>
      <c r="AR8" s="26"/>
      <c r="AS8" s="26"/>
      <c r="AT8" s="26"/>
      <c r="AZ8" s="24"/>
      <c r="BA8" s="24"/>
      <c r="BB8" s="25"/>
      <c r="BC8" s="25"/>
      <c r="BD8" s="25"/>
      <c r="BE8" s="25"/>
      <c r="BI8" s="26"/>
      <c r="BJ8" s="26"/>
      <c r="BK8" s="26"/>
      <c r="BL8" s="26"/>
      <c r="BM8" s="26"/>
      <c r="BQ8" s="26"/>
      <c r="BR8" s="26"/>
      <c r="BS8" s="26"/>
    </row>
    <row r="9" spans="4:73" x14ac:dyDescent="0.3">
      <c r="D9" s="1">
        <v>10</v>
      </c>
      <c r="E9" s="1">
        <v>4</v>
      </c>
      <c r="F9" s="1" t="s">
        <v>1</v>
      </c>
      <c r="G9" s="1">
        <v>1</v>
      </c>
      <c r="H9" s="1" t="s">
        <v>14</v>
      </c>
      <c r="I9" s="1">
        <v>5</v>
      </c>
      <c r="J9" s="1">
        <v>62819</v>
      </c>
      <c r="K9" s="1">
        <v>55799</v>
      </c>
      <c r="L9" s="1">
        <v>1050</v>
      </c>
      <c r="M9" s="1">
        <v>5220</v>
      </c>
      <c r="N9" s="1">
        <v>750</v>
      </c>
      <c r="O9" s="1">
        <v>83.33</v>
      </c>
      <c r="P9" s="1">
        <v>90</v>
      </c>
      <c r="Q9" s="1">
        <v>90</v>
      </c>
      <c r="R9" s="1">
        <v>3</v>
      </c>
      <c r="S9" s="1">
        <v>3</v>
      </c>
      <c r="T9" s="1">
        <v>4</v>
      </c>
      <c r="U9" s="1">
        <v>10</v>
      </c>
      <c r="V9" s="1">
        <v>51.67</v>
      </c>
      <c r="W9" s="1">
        <v>90</v>
      </c>
      <c r="X9" s="1">
        <v>10</v>
      </c>
      <c r="Y9" s="1">
        <v>50</v>
      </c>
      <c r="Z9" s="1">
        <v>90</v>
      </c>
      <c r="AA9" s="1">
        <v>22.5</v>
      </c>
      <c r="AB9" s="1">
        <v>56.88</v>
      </c>
      <c r="AC9" s="1">
        <v>90</v>
      </c>
      <c r="AD9" s="1">
        <v>51.6666666666666</v>
      </c>
      <c r="AE9" s="1">
        <v>50</v>
      </c>
      <c r="AF9" s="1">
        <v>56.875</v>
      </c>
      <c r="AG9" s="1">
        <v>1.1000000000000001</v>
      </c>
      <c r="AH9" s="1">
        <v>1.3333333333333299</v>
      </c>
      <c r="AI9" s="1">
        <v>1</v>
      </c>
      <c r="AJ9" s="1">
        <v>1</v>
      </c>
      <c r="AK9" s="1">
        <v>1</v>
      </c>
      <c r="AL9" s="1">
        <v>1</v>
      </c>
      <c r="AO9" s="26"/>
      <c r="AP9" s="26"/>
      <c r="AQ9" s="26"/>
      <c r="AR9" s="26"/>
      <c r="AS9" s="26"/>
      <c r="AT9" s="26"/>
      <c r="AZ9" s="24"/>
      <c r="BA9" s="24"/>
      <c r="BB9" s="25"/>
      <c r="BC9" s="25"/>
      <c r="BD9" s="25"/>
      <c r="BE9" s="25"/>
      <c r="BI9" t="s">
        <v>39</v>
      </c>
      <c r="BJ9" t="s">
        <v>56</v>
      </c>
      <c r="BK9" t="s">
        <v>57</v>
      </c>
      <c r="BL9" t="s">
        <v>41</v>
      </c>
      <c r="BM9" t="s">
        <v>39</v>
      </c>
      <c r="BN9" t="s">
        <v>56</v>
      </c>
      <c r="BO9" t="s">
        <v>57</v>
      </c>
      <c r="BP9" t="s">
        <v>41</v>
      </c>
      <c r="BQ9" t="s">
        <v>39</v>
      </c>
      <c r="BR9" t="s">
        <v>58</v>
      </c>
      <c r="BS9" t="s">
        <v>59</v>
      </c>
      <c r="BT9" t="s">
        <v>41</v>
      </c>
      <c r="BU9" t="s">
        <v>40</v>
      </c>
    </row>
    <row r="10" spans="4:73" x14ac:dyDescent="0.3">
      <c r="D10" s="1">
        <v>10</v>
      </c>
      <c r="E10" s="1">
        <v>8</v>
      </c>
      <c r="F10" s="1" t="s">
        <v>1</v>
      </c>
      <c r="G10" s="1">
        <v>1</v>
      </c>
      <c r="H10" s="1" t="s">
        <v>14</v>
      </c>
      <c r="I10" s="1">
        <v>0</v>
      </c>
      <c r="J10" s="1">
        <v>51686</v>
      </c>
      <c r="K10" s="1">
        <v>31706</v>
      </c>
      <c r="L10" s="1">
        <v>1680</v>
      </c>
      <c r="M10" s="1">
        <v>14760</v>
      </c>
      <c r="N10" s="1">
        <v>3540</v>
      </c>
      <c r="O10" s="1">
        <v>73.33</v>
      </c>
      <c r="P10" s="1">
        <v>70</v>
      </c>
      <c r="Q10" s="1">
        <v>52.5</v>
      </c>
      <c r="R10" s="1">
        <v>3</v>
      </c>
      <c r="S10" s="1">
        <v>3</v>
      </c>
      <c r="T10" s="1">
        <v>4</v>
      </c>
      <c r="U10" s="1">
        <v>10</v>
      </c>
      <c r="V10" s="1">
        <v>56.67</v>
      </c>
      <c r="W10" s="1">
        <v>86.67</v>
      </c>
      <c r="X10" s="1">
        <v>10</v>
      </c>
      <c r="Y10" s="1">
        <v>54.17</v>
      </c>
      <c r="Z10" s="1">
        <v>90</v>
      </c>
      <c r="AA10" s="1">
        <v>7.5</v>
      </c>
      <c r="AB10" s="1">
        <v>54.06</v>
      </c>
      <c r="AC10" s="1">
        <v>90</v>
      </c>
      <c r="AD10" s="1">
        <v>56.6666666666666</v>
      </c>
      <c r="AE10" s="1">
        <v>54.1666666666666</v>
      </c>
      <c r="AF10" s="1">
        <v>54.0625</v>
      </c>
      <c r="AG10" s="1">
        <v>2.65</v>
      </c>
      <c r="AH10" s="1">
        <v>2.3333333333333299</v>
      </c>
      <c r="AI10" s="1">
        <v>1.8333333333333299</v>
      </c>
      <c r="AJ10" s="1">
        <v>3.5</v>
      </c>
      <c r="AK10" s="1">
        <v>1.3333333333333299</v>
      </c>
      <c r="AL10" s="1">
        <v>2.3333333333333299</v>
      </c>
      <c r="AO10" s="26"/>
      <c r="AP10" s="26"/>
      <c r="AQ10" s="26"/>
      <c r="BH10">
        <v>4</v>
      </c>
      <c r="BI10" s="26">
        <f>BI5-1</f>
        <v>0</v>
      </c>
      <c r="BJ10" s="26">
        <f>BL5-1</f>
        <v>0.54499999999999793</v>
      </c>
      <c r="BK10" s="26">
        <f>BM5-1</f>
        <v>0.6099999999999981</v>
      </c>
      <c r="BL10" s="26">
        <f>BK5-1</f>
        <v>0.58749999999999858</v>
      </c>
      <c r="BM10" s="26">
        <f>BI10/$BH$10</f>
        <v>0</v>
      </c>
      <c r="BN10" s="26">
        <f>BJ10/$BH$10</f>
        <v>0.13624999999999948</v>
      </c>
      <c r="BO10" s="26">
        <f>BK10/$BH$10</f>
        <v>0.15249999999999952</v>
      </c>
      <c r="BP10" s="26">
        <f>BL10/$BH$10</f>
        <v>0.14687499999999964</v>
      </c>
      <c r="BQ10" s="27">
        <f>1-BM10</f>
        <v>1</v>
      </c>
      <c r="BR10" s="27">
        <f t="shared" ref="BR10:BT11" si="0">1-BN10</f>
        <v>0.86375000000000046</v>
      </c>
      <c r="BS10" s="27">
        <f t="shared" si="0"/>
        <v>0.84750000000000048</v>
      </c>
      <c r="BT10" s="27">
        <f t="shared" si="0"/>
        <v>0.85312500000000036</v>
      </c>
      <c r="BU10" s="27">
        <f>AVERAGE(BR10:BS10)</f>
        <v>0.85562500000000052</v>
      </c>
    </row>
    <row r="11" spans="4:73" x14ac:dyDescent="0.3">
      <c r="D11" s="1">
        <v>10</v>
      </c>
      <c r="E11" s="1">
        <v>8</v>
      </c>
      <c r="F11" s="1" t="s">
        <v>1</v>
      </c>
      <c r="G11" s="1">
        <v>1</v>
      </c>
      <c r="H11" s="1" t="s">
        <v>14</v>
      </c>
      <c r="I11" s="1">
        <v>1</v>
      </c>
      <c r="J11" s="1">
        <v>64749.999999998698</v>
      </c>
      <c r="K11" s="1">
        <v>28809.999999998701</v>
      </c>
      <c r="L11" s="1">
        <v>2100</v>
      </c>
      <c r="M11" s="1">
        <v>30060</v>
      </c>
      <c r="N11" s="1">
        <v>3780</v>
      </c>
      <c r="O11" s="1">
        <v>66.67</v>
      </c>
      <c r="P11" s="1">
        <v>43.33</v>
      </c>
      <c r="Q11" s="1">
        <v>52.5</v>
      </c>
      <c r="R11" s="1">
        <v>3</v>
      </c>
      <c r="S11" s="1">
        <v>3</v>
      </c>
      <c r="T11" s="1">
        <v>4</v>
      </c>
      <c r="U11" s="1">
        <v>10</v>
      </c>
      <c r="V11" s="1">
        <v>56.67</v>
      </c>
      <c r="W11" s="1">
        <v>86.67</v>
      </c>
      <c r="X11" s="1">
        <v>10</v>
      </c>
      <c r="Y11" s="1">
        <v>54.17</v>
      </c>
      <c r="Z11" s="1">
        <v>90</v>
      </c>
      <c r="AA11" s="1">
        <v>7.5</v>
      </c>
      <c r="AB11" s="1">
        <v>54.06</v>
      </c>
      <c r="AC11" s="1">
        <v>90</v>
      </c>
      <c r="AD11" s="1">
        <v>56.6666666666666</v>
      </c>
      <c r="AE11" s="1">
        <v>54.1666666666666</v>
      </c>
      <c r="AF11" s="1">
        <v>54.0625</v>
      </c>
      <c r="AG11" s="1">
        <v>3.15</v>
      </c>
      <c r="AH11" s="1">
        <v>3</v>
      </c>
      <c r="AI11" s="1">
        <v>2.8333333333333299</v>
      </c>
      <c r="AJ11" s="1">
        <v>3.5</v>
      </c>
      <c r="AK11" s="1">
        <v>2.3333333333333299</v>
      </c>
      <c r="AL11" s="1">
        <v>3.3333333333333299</v>
      </c>
      <c r="AV11" s="16" t="s">
        <v>19</v>
      </c>
      <c r="AW11" s="16" t="s">
        <v>0</v>
      </c>
      <c r="AX11" s="16" t="s">
        <v>2</v>
      </c>
      <c r="AY11" s="16" t="s">
        <v>3</v>
      </c>
      <c r="BB11" s="16" t="s">
        <v>19</v>
      </c>
      <c r="BC11" s="16" t="s">
        <v>0</v>
      </c>
      <c r="BD11" s="16" t="s">
        <v>2</v>
      </c>
      <c r="BE11" s="16" t="s">
        <v>3</v>
      </c>
      <c r="BH11">
        <v>8</v>
      </c>
      <c r="BI11" s="26">
        <f>BI6-1</f>
        <v>0.11250000000000004</v>
      </c>
      <c r="BJ11" s="26">
        <f>BL6-1</f>
        <v>1.1508333333333325</v>
      </c>
      <c r="BK11" s="26">
        <f>BM6-1</f>
        <v>0.94666666666666499</v>
      </c>
      <c r="BL11" s="26">
        <f>BK6-1</f>
        <v>1.4708333333333319</v>
      </c>
      <c r="BM11" s="26">
        <f>BI11/$BH$11</f>
        <v>1.4062500000000006E-2</v>
      </c>
      <c r="BN11" s="26">
        <f>BJ11/$BH$11</f>
        <v>0.14385416666666656</v>
      </c>
      <c r="BO11" s="26">
        <f>BK11/$BH$11</f>
        <v>0.11833333333333312</v>
      </c>
      <c r="BP11" s="26">
        <f>BL11/$BH$11</f>
        <v>0.18385416666666649</v>
      </c>
      <c r="BQ11" s="27">
        <f t="shared" ref="BQ11" si="1">1-BM11</f>
        <v>0.98593750000000002</v>
      </c>
      <c r="BR11" s="27">
        <f t="shared" si="0"/>
        <v>0.85614583333333338</v>
      </c>
      <c r="BS11" s="27">
        <f t="shared" si="0"/>
        <v>0.88166666666666682</v>
      </c>
      <c r="BT11" s="27">
        <f>1-BP11</f>
        <v>0.81614583333333357</v>
      </c>
      <c r="BU11" s="27">
        <f>AVERAGE(BR11:BS11)</f>
        <v>0.8689062500000001</v>
      </c>
    </row>
    <row r="12" spans="4:73" x14ac:dyDescent="0.3">
      <c r="D12" s="1">
        <v>10</v>
      </c>
      <c r="E12" s="1">
        <v>8</v>
      </c>
      <c r="F12" s="1" t="s">
        <v>1</v>
      </c>
      <c r="G12" s="1">
        <v>1</v>
      </c>
      <c r="H12" s="1" t="s">
        <v>14</v>
      </c>
      <c r="I12" s="1">
        <v>2</v>
      </c>
      <c r="J12" s="1">
        <v>58259</v>
      </c>
      <c r="K12" s="1">
        <v>38039</v>
      </c>
      <c r="L12" s="1">
        <v>840</v>
      </c>
      <c r="M12" s="1">
        <v>16560</v>
      </c>
      <c r="N12" s="1">
        <v>2820</v>
      </c>
      <c r="O12" s="1">
        <v>86.67</v>
      </c>
      <c r="P12" s="1">
        <v>66.67</v>
      </c>
      <c r="Q12" s="1">
        <v>62.5</v>
      </c>
      <c r="R12" s="1">
        <v>3</v>
      </c>
      <c r="S12" s="1">
        <v>3</v>
      </c>
      <c r="T12" s="1">
        <v>4</v>
      </c>
      <c r="U12" s="1">
        <v>10</v>
      </c>
      <c r="V12" s="1">
        <v>56.67</v>
      </c>
      <c r="W12" s="1">
        <v>86.67</v>
      </c>
      <c r="X12" s="1">
        <v>10</v>
      </c>
      <c r="Y12" s="1">
        <v>54.17</v>
      </c>
      <c r="Z12" s="1">
        <v>90</v>
      </c>
      <c r="AA12" s="1">
        <v>7.5</v>
      </c>
      <c r="AB12" s="1">
        <v>54.06</v>
      </c>
      <c r="AC12" s="1">
        <v>90</v>
      </c>
      <c r="AD12" s="1">
        <v>56.6666666666666</v>
      </c>
      <c r="AE12" s="1">
        <v>54.1666666666666</v>
      </c>
      <c r="AF12" s="1">
        <v>54.0625</v>
      </c>
      <c r="AG12" s="1">
        <v>2.1</v>
      </c>
      <c r="AH12" s="1">
        <v>1</v>
      </c>
      <c r="AI12" s="1">
        <v>2</v>
      </c>
      <c r="AJ12" s="1">
        <v>3</v>
      </c>
      <c r="AK12" s="1">
        <v>2</v>
      </c>
      <c r="AL12" s="1">
        <v>2</v>
      </c>
      <c r="AU12">
        <v>4</v>
      </c>
      <c r="AV12" s="28">
        <f t="shared" ref="AV12:AY13" si="2">BB5</f>
        <v>0.72621481589832415</v>
      </c>
      <c r="AW12" s="28">
        <f t="shared" si="2"/>
        <v>2.0093417343687706E-2</v>
      </c>
      <c r="AX12" s="28">
        <f t="shared" si="2"/>
        <v>0.21386786735925076</v>
      </c>
      <c r="AY12" s="28">
        <f t="shared" si="2"/>
        <v>3.9823899398737379E-2</v>
      </c>
      <c r="BA12">
        <v>4</v>
      </c>
      <c r="BB12" s="29">
        <f>AV12</f>
        <v>0.72621481589832415</v>
      </c>
      <c r="BC12" s="29">
        <f>AW12</f>
        <v>2.0093417343687706E-2</v>
      </c>
      <c r="BD12" s="29">
        <f>AX12</f>
        <v>0.21386786735925076</v>
      </c>
      <c r="BE12" s="29">
        <f>AY12</f>
        <v>3.9823899398737379E-2</v>
      </c>
    </row>
    <row r="13" spans="4:73" x14ac:dyDescent="0.3">
      <c r="D13" s="1">
        <v>10</v>
      </c>
      <c r="E13" s="1">
        <v>8</v>
      </c>
      <c r="F13" s="1" t="s">
        <v>1</v>
      </c>
      <c r="G13" s="1">
        <v>1</v>
      </c>
      <c r="H13" s="1" t="s">
        <v>14</v>
      </c>
      <c r="I13" s="1">
        <v>3</v>
      </c>
      <c r="J13" s="1">
        <v>63286</v>
      </c>
      <c r="K13" s="1">
        <v>46516</v>
      </c>
      <c r="L13" s="1">
        <v>1050</v>
      </c>
      <c r="M13" s="1">
        <v>10080</v>
      </c>
      <c r="N13" s="1">
        <v>5640</v>
      </c>
      <c r="O13" s="1">
        <v>83.33</v>
      </c>
      <c r="P13" s="1">
        <v>80</v>
      </c>
      <c r="Q13" s="1">
        <v>27.5</v>
      </c>
      <c r="R13" s="1">
        <v>3</v>
      </c>
      <c r="S13" s="1">
        <v>3</v>
      </c>
      <c r="T13" s="1">
        <v>4</v>
      </c>
      <c r="U13" s="1">
        <v>10</v>
      </c>
      <c r="V13" s="1">
        <v>56.67</v>
      </c>
      <c r="W13" s="1">
        <v>86.67</v>
      </c>
      <c r="X13" s="1">
        <v>10</v>
      </c>
      <c r="Y13" s="1">
        <v>54.17</v>
      </c>
      <c r="Z13" s="1">
        <v>90</v>
      </c>
      <c r="AA13" s="1">
        <v>7.5</v>
      </c>
      <c r="AB13" s="1">
        <v>54.06</v>
      </c>
      <c r="AC13" s="1">
        <v>90</v>
      </c>
      <c r="AD13" s="1">
        <v>56.6666666666666</v>
      </c>
      <c r="AE13" s="1">
        <v>54.1666666666666</v>
      </c>
      <c r="AF13" s="1">
        <v>54.0625</v>
      </c>
      <c r="AG13" s="1">
        <v>2.65</v>
      </c>
      <c r="AH13" s="1">
        <v>1.3333333333333299</v>
      </c>
      <c r="AI13" s="1">
        <v>1.5</v>
      </c>
      <c r="AJ13" s="1">
        <v>4.5</v>
      </c>
      <c r="AK13" s="1">
        <v>1.3333333333333299</v>
      </c>
      <c r="AL13" s="1">
        <v>1.6666666666666601</v>
      </c>
      <c r="AU13">
        <v>8</v>
      </c>
      <c r="AV13" s="28">
        <f t="shared" si="2"/>
        <v>0.72440462059646438</v>
      </c>
      <c r="AW13" s="28">
        <f t="shared" si="2"/>
        <v>2.362728298621861E-2</v>
      </c>
      <c r="AX13" s="28">
        <f t="shared" si="2"/>
        <v>0.20633368699250623</v>
      </c>
      <c r="AY13" s="28">
        <f t="shared" si="2"/>
        <v>4.5634409424810798E-2</v>
      </c>
      <c r="BA13">
        <v>8</v>
      </c>
      <c r="BB13" s="29">
        <f>BB6</f>
        <v>0.72440462059646438</v>
      </c>
      <c r="BC13" s="29">
        <f>BC6</f>
        <v>2.362728298621861E-2</v>
      </c>
      <c r="BD13" s="29">
        <f>BD6</f>
        <v>0.20633368699250623</v>
      </c>
      <c r="BE13" s="29">
        <f>BE6</f>
        <v>4.5634409424810798E-2</v>
      </c>
    </row>
    <row r="14" spans="4:73" x14ac:dyDescent="0.3">
      <c r="D14" s="1">
        <v>10</v>
      </c>
      <c r="E14" s="1">
        <v>8</v>
      </c>
      <c r="F14" s="1" t="s">
        <v>1</v>
      </c>
      <c r="G14" s="1">
        <v>1</v>
      </c>
      <c r="H14" s="1" t="s">
        <v>14</v>
      </c>
      <c r="I14" s="1">
        <v>5</v>
      </c>
      <c r="J14" s="1">
        <v>73262</v>
      </c>
      <c r="K14" s="1">
        <v>59852</v>
      </c>
      <c r="L14" s="1">
        <v>1050</v>
      </c>
      <c r="M14" s="1">
        <v>10080</v>
      </c>
      <c r="N14" s="1">
        <v>2280</v>
      </c>
      <c r="O14" s="1">
        <v>83.33</v>
      </c>
      <c r="P14" s="1">
        <v>80</v>
      </c>
      <c r="Q14" s="1">
        <v>67.5</v>
      </c>
      <c r="R14" s="1">
        <v>3</v>
      </c>
      <c r="S14" s="1">
        <v>3</v>
      </c>
      <c r="T14" s="1">
        <v>4</v>
      </c>
      <c r="U14" s="1">
        <v>10</v>
      </c>
      <c r="V14" s="1">
        <v>56.67</v>
      </c>
      <c r="W14" s="1">
        <v>86.67</v>
      </c>
      <c r="X14" s="1">
        <v>10</v>
      </c>
      <c r="Y14" s="1">
        <v>54.17</v>
      </c>
      <c r="Z14" s="1">
        <v>90</v>
      </c>
      <c r="AA14" s="1">
        <v>7.5</v>
      </c>
      <c r="AB14" s="1">
        <v>54.06</v>
      </c>
      <c r="AC14" s="1">
        <v>90</v>
      </c>
      <c r="AD14" s="1">
        <v>56.6666666666666</v>
      </c>
      <c r="AE14" s="1">
        <v>54.1666666666666</v>
      </c>
      <c r="AF14" s="1">
        <v>54.0625</v>
      </c>
      <c r="AG14" s="1">
        <v>1.75</v>
      </c>
      <c r="AH14" s="1">
        <v>1.3333333333333299</v>
      </c>
      <c r="AI14" s="1">
        <v>1.5</v>
      </c>
      <c r="AJ14" s="1">
        <v>2.25</v>
      </c>
      <c r="AK14" s="1">
        <v>1.3333333333333299</v>
      </c>
      <c r="AL14" s="1">
        <v>1.6666666666666601</v>
      </c>
      <c r="AO14" s="26"/>
      <c r="AP14" s="26"/>
      <c r="AQ14" s="26"/>
      <c r="AR14" s="26"/>
      <c r="AS14" s="26"/>
      <c r="AT14" s="26"/>
    </row>
    <row r="15" spans="4:73" x14ac:dyDescent="0.3">
      <c r="D15" s="1">
        <v>10</v>
      </c>
      <c r="E15" s="1">
        <v>8</v>
      </c>
      <c r="F15" s="1" t="s">
        <v>1</v>
      </c>
      <c r="G15" s="1">
        <v>1</v>
      </c>
      <c r="H15" s="1" t="s">
        <v>14</v>
      </c>
      <c r="I15" s="1">
        <v>4</v>
      </c>
      <c r="J15" s="1">
        <v>59809</v>
      </c>
      <c r="K15" s="1">
        <v>40429</v>
      </c>
      <c r="L15" s="1">
        <v>1680</v>
      </c>
      <c r="M15" s="1">
        <v>16740</v>
      </c>
      <c r="N15" s="1">
        <v>960</v>
      </c>
      <c r="O15" s="1">
        <v>73.33</v>
      </c>
      <c r="P15" s="1">
        <v>66.67</v>
      </c>
      <c r="Q15" s="1">
        <v>87.5</v>
      </c>
      <c r="R15" s="1">
        <v>3</v>
      </c>
      <c r="S15" s="1">
        <v>3</v>
      </c>
      <c r="T15" s="1">
        <v>4</v>
      </c>
      <c r="U15" s="1">
        <v>10</v>
      </c>
      <c r="V15" s="1">
        <v>56.67</v>
      </c>
      <c r="W15" s="1">
        <v>86.67</v>
      </c>
      <c r="X15" s="1">
        <v>10</v>
      </c>
      <c r="Y15" s="1">
        <v>54.17</v>
      </c>
      <c r="Z15" s="1">
        <v>90</v>
      </c>
      <c r="AA15" s="1">
        <v>7.5</v>
      </c>
      <c r="AB15" s="1">
        <v>54.06</v>
      </c>
      <c r="AC15" s="1">
        <v>90</v>
      </c>
      <c r="AD15" s="1">
        <v>56.6666666666666</v>
      </c>
      <c r="AE15" s="1">
        <v>54.1666666666666</v>
      </c>
      <c r="AF15" s="1">
        <v>54.0625</v>
      </c>
      <c r="AG15" s="1">
        <v>1.8</v>
      </c>
      <c r="AH15" s="1">
        <v>2.3333333333333299</v>
      </c>
      <c r="AI15" s="1">
        <v>2</v>
      </c>
      <c r="AJ15" s="1">
        <v>1.25</v>
      </c>
      <c r="AK15" s="1">
        <v>2</v>
      </c>
      <c r="AL15" s="1">
        <v>2</v>
      </c>
      <c r="AV15" s="28"/>
      <c r="AW15" s="28"/>
      <c r="AX15" s="28"/>
      <c r="AY15" s="28"/>
    </row>
    <row r="16" spans="4:73" x14ac:dyDescent="0.3">
      <c r="D16" s="1">
        <v>10</v>
      </c>
      <c r="E16" s="1">
        <v>8</v>
      </c>
      <c r="F16" s="1" t="s">
        <v>1</v>
      </c>
      <c r="G16" s="1">
        <v>2</v>
      </c>
      <c r="H16" s="1" t="s">
        <v>14</v>
      </c>
      <c r="I16" s="1">
        <v>0</v>
      </c>
      <c r="J16" s="1">
        <v>31378.9999999994</v>
      </c>
      <c r="K16" s="1">
        <v>24868.9999999994</v>
      </c>
      <c r="L16" s="1">
        <v>2520</v>
      </c>
      <c r="M16" s="1">
        <v>3180</v>
      </c>
      <c r="N16" s="1">
        <v>810</v>
      </c>
      <c r="O16" s="1">
        <v>60</v>
      </c>
      <c r="P16" s="1">
        <v>86.67</v>
      </c>
      <c r="Q16" s="1">
        <v>85</v>
      </c>
      <c r="R16" s="1">
        <v>3</v>
      </c>
      <c r="S16" s="1">
        <v>3</v>
      </c>
      <c r="T16" s="1">
        <v>4</v>
      </c>
      <c r="U16" s="1">
        <v>10</v>
      </c>
      <c r="V16" s="1">
        <v>52.08</v>
      </c>
      <c r="W16" s="1">
        <v>86.67</v>
      </c>
      <c r="X16" s="1">
        <v>10</v>
      </c>
      <c r="Y16" s="1">
        <v>60</v>
      </c>
      <c r="Z16" s="1">
        <v>90</v>
      </c>
      <c r="AA16" s="1">
        <v>10</v>
      </c>
      <c r="AB16" s="1">
        <v>56.56</v>
      </c>
      <c r="AC16" s="1">
        <v>90</v>
      </c>
      <c r="AD16" s="1">
        <v>52.0833333333333</v>
      </c>
      <c r="AE16" s="1">
        <v>60</v>
      </c>
      <c r="AF16" s="1">
        <v>56.5625</v>
      </c>
      <c r="AG16" s="1">
        <v>1.9</v>
      </c>
      <c r="AH16" s="1">
        <v>3</v>
      </c>
      <c r="AI16" s="1">
        <v>1.3333333333333299</v>
      </c>
      <c r="AJ16" s="1">
        <v>1.5</v>
      </c>
      <c r="AK16" s="1">
        <v>1</v>
      </c>
      <c r="AL16" s="1">
        <v>1.6666666666666601</v>
      </c>
      <c r="AV16" s="28"/>
      <c r="AW16" s="28"/>
      <c r="AX16" s="28"/>
      <c r="AY16" s="28"/>
    </row>
    <row r="17" spans="4:58" x14ac:dyDescent="0.3">
      <c r="D17" s="1">
        <v>10</v>
      </c>
      <c r="E17" s="1">
        <v>8</v>
      </c>
      <c r="F17" s="1" t="s">
        <v>1</v>
      </c>
      <c r="G17" s="1">
        <v>2</v>
      </c>
      <c r="H17" s="1" t="s">
        <v>14</v>
      </c>
      <c r="I17" s="1">
        <v>1</v>
      </c>
      <c r="J17" s="1">
        <v>36162.999999992797</v>
      </c>
      <c r="K17" s="1">
        <v>23622.9999999928</v>
      </c>
      <c r="L17" s="1">
        <v>4200</v>
      </c>
      <c r="M17" s="1">
        <v>6420</v>
      </c>
      <c r="N17" s="1">
        <v>1920</v>
      </c>
      <c r="O17" s="1">
        <v>33.33</v>
      </c>
      <c r="P17" s="1">
        <v>76.67</v>
      </c>
      <c r="Q17" s="1">
        <v>72.5</v>
      </c>
      <c r="R17" s="1">
        <v>3</v>
      </c>
      <c r="S17" s="1">
        <v>3</v>
      </c>
      <c r="T17" s="1">
        <v>4</v>
      </c>
      <c r="U17" s="1">
        <v>10</v>
      </c>
      <c r="V17" s="1">
        <v>52.08</v>
      </c>
      <c r="W17" s="1">
        <v>86.67</v>
      </c>
      <c r="X17" s="1">
        <v>10</v>
      </c>
      <c r="Y17" s="1">
        <v>60</v>
      </c>
      <c r="Z17" s="1">
        <v>90</v>
      </c>
      <c r="AA17" s="1">
        <v>10</v>
      </c>
      <c r="AB17" s="1">
        <v>56.56</v>
      </c>
      <c r="AC17" s="1">
        <v>90</v>
      </c>
      <c r="AD17" s="1">
        <v>52.0833333333333</v>
      </c>
      <c r="AE17" s="1">
        <v>60</v>
      </c>
      <c r="AF17" s="1">
        <v>56.5625</v>
      </c>
      <c r="AG17" s="1">
        <v>2.9</v>
      </c>
      <c r="AH17" s="1">
        <v>4</v>
      </c>
      <c r="AI17" s="1">
        <v>2.3333333333333299</v>
      </c>
      <c r="AJ17" s="1">
        <v>2.5</v>
      </c>
      <c r="AK17" s="1">
        <v>2</v>
      </c>
      <c r="AL17" s="1">
        <v>2.6666666666666599</v>
      </c>
      <c r="AV17" s="28"/>
      <c r="AW17" s="28"/>
      <c r="AX17" s="28"/>
      <c r="AY17" s="28"/>
    </row>
    <row r="18" spans="4:58" x14ac:dyDescent="0.3">
      <c r="D18" s="1">
        <v>10</v>
      </c>
      <c r="E18" s="1">
        <v>8</v>
      </c>
      <c r="F18" s="1" t="s">
        <v>1</v>
      </c>
      <c r="G18" s="1">
        <v>2</v>
      </c>
      <c r="H18" s="1" t="s">
        <v>14</v>
      </c>
      <c r="I18" s="1">
        <v>2</v>
      </c>
      <c r="J18" s="1">
        <v>32948</v>
      </c>
      <c r="K18" s="1">
        <v>28088</v>
      </c>
      <c r="L18" s="1">
        <v>840</v>
      </c>
      <c r="M18" s="1">
        <v>2640</v>
      </c>
      <c r="N18" s="1">
        <v>1380</v>
      </c>
      <c r="O18" s="1">
        <v>86.67</v>
      </c>
      <c r="P18" s="1">
        <v>88.33</v>
      </c>
      <c r="Q18" s="1">
        <v>80</v>
      </c>
      <c r="R18" s="1">
        <v>3</v>
      </c>
      <c r="S18" s="1">
        <v>3</v>
      </c>
      <c r="T18" s="1">
        <v>4</v>
      </c>
      <c r="U18" s="1">
        <v>10</v>
      </c>
      <c r="V18" s="1">
        <v>52.08</v>
      </c>
      <c r="W18" s="1">
        <v>86.67</v>
      </c>
      <c r="X18" s="1">
        <v>10</v>
      </c>
      <c r="Y18" s="1">
        <v>60</v>
      </c>
      <c r="Z18" s="1">
        <v>90</v>
      </c>
      <c r="AA18" s="1">
        <v>10</v>
      </c>
      <c r="AB18" s="1">
        <v>56.56</v>
      </c>
      <c r="AC18" s="1">
        <v>90</v>
      </c>
      <c r="AD18" s="1">
        <v>52.0833333333333</v>
      </c>
      <c r="AE18" s="1">
        <v>60</v>
      </c>
      <c r="AF18" s="1">
        <v>56.5625</v>
      </c>
      <c r="AG18" s="1">
        <v>1.45</v>
      </c>
      <c r="AH18" s="1">
        <v>1</v>
      </c>
      <c r="AI18" s="1">
        <v>1.1666666666666601</v>
      </c>
      <c r="AJ18" s="1">
        <v>2</v>
      </c>
      <c r="AK18" s="1">
        <v>1</v>
      </c>
      <c r="AL18" s="1">
        <v>1.3333333333333299</v>
      </c>
    </row>
    <row r="19" spans="4:58" x14ac:dyDescent="0.3">
      <c r="D19" s="1">
        <v>10</v>
      </c>
      <c r="E19" s="1">
        <v>8</v>
      </c>
      <c r="F19" s="1" t="s">
        <v>1</v>
      </c>
      <c r="G19" s="1">
        <v>2</v>
      </c>
      <c r="H19" s="1" t="s">
        <v>14</v>
      </c>
      <c r="I19" s="1">
        <v>3</v>
      </c>
      <c r="J19" s="1">
        <v>33163.999999999403</v>
      </c>
      <c r="K19" s="1">
        <v>27913.9999999994</v>
      </c>
      <c r="L19" s="1">
        <v>1470</v>
      </c>
      <c r="M19" s="1">
        <v>2280</v>
      </c>
      <c r="N19" s="1">
        <v>1500</v>
      </c>
      <c r="O19" s="1">
        <v>76.67</v>
      </c>
      <c r="P19" s="1">
        <v>90</v>
      </c>
      <c r="Q19" s="1">
        <v>77.5</v>
      </c>
      <c r="R19" s="1">
        <v>3</v>
      </c>
      <c r="S19" s="1">
        <v>3</v>
      </c>
      <c r="T19" s="1">
        <v>4</v>
      </c>
      <c r="U19" s="1">
        <v>10</v>
      </c>
      <c r="V19" s="1">
        <v>52.08</v>
      </c>
      <c r="W19" s="1">
        <v>86.67</v>
      </c>
      <c r="X19" s="1">
        <v>10</v>
      </c>
      <c r="Y19" s="1">
        <v>60</v>
      </c>
      <c r="Z19" s="1">
        <v>90</v>
      </c>
      <c r="AA19" s="1">
        <v>10</v>
      </c>
      <c r="AB19" s="1">
        <v>56.56</v>
      </c>
      <c r="AC19" s="1">
        <v>90</v>
      </c>
      <c r="AD19" s="1">
        <v>52.0833333333333</v>
      </c>
      <c r="AE19" s="1">
        <v>60</v>
      </c>
      <c r="AF19" s="1">
        <v>56.5625</v>
      </c>
      <c r="AG19" s="1">
        <v>1.8</v>
      </c>
      <c r="AH19" s="1">
        <v>2</v>
      </c>
      <c r="AI19" s="1">
        <v>1</v>
      </c>
      <c r="AJ19" s="1">
        <v>2.25</v>
      </c>
      <c r="AK19" s="1">
        <v>1</v>
      </c>
      <c r="AL19" s="1">
        <v>1</v>
      </c>
    </row>
    <row r="20" spans="4:58" x14ac:dyDescent="0.3">
      <c r="D20" s="1">
        <v>10</v>
      </c>
      <c r="E20" s="1">
        <v>8</v>
      </c>
      <c r="F20" s="1" t="s">
        <v>1</v>
      </c>
      <c r="G20" s="1">
        <v>2</v>
      </c>
      <c r="H20" s="1" t="s">
        <v>14</v>
      </c>
      <c r="I20" s="1">
        <v>5</v>
      </c>
      <c r="J20" s="1">
        <v>41328</v>
      </c>
      <c r="K20" s="1">
        <v>37668</v>
      </c>
      <c r="L20" s="1">
        <v>840</v>
      </c>
      <c r="M20" s="1">
        <v>2280</v>
      </c>
      <c r="N20" s="1">
        <v>540</v>
      </c>
      <c r="O20" s="1">
        <v>86.67</v>
      </c>
      <c r="P20" s="1">
        <v>90</v>
      </c>
      <c r="Q20" s="1">
        <v>90</v>
      </c>
      <c r="R20" s="1">
        <v>3</v>
      </c>
      <c r="S20" s="1">
        <v>3</v>
      </c>
      <c r="T20" s="1">
        <v>4</v>
      </c>
      <c r="U20" s="1">
        <v>10</v>
      </c>
      <c r="V20" s="1">
        <v>52.08</v>
      </c>
      <c r="W20" s="1">
        <v>86.67</v>
      </c>
      <c r="X20" s="1">
        <v>10</v>
      </c>
      <c r="Y20" s="1">
        <v>60</v>
      </c>
      <c r="Z20" s="1">
        <v>90</v>
      </c>
      <c r="AA20" s="1">
        <v>10</v>
      </c>
      <c r="AB20" s="1">
        <v>56.56</v>
      </c>
      <c r="AC20" s="1">
        <v>90</v>
      </c>
      <c r="AD20" s="1">
        <v>52.0833333333333</v>
      </c>
      <c r="AE20" s="1">
        <v>60</v>
      </c>
      <c r="AF20" s="1">
        <v>56.5625</v>
      </c>
      <c r="AG20" s="1">
        <v>1</v>
      </c>
      <c r="AH20" s="1">
        <v>1</v>
      </c>
      <c r="AI20" s="1">
        <v>1</v>
      </c>
      <c r="AJ20" s="1">
        <v>1</v>
      </c>
      <c r="AK20" s="1">
        <v>1</v>
      </c>
      <c r="AL20" s="1">
        <v>1</v>
      </c>
    </row>
    <row r="21" spans="4:58" x14ac:dyDescent="0.3">
      <c r="D21" s="1">
        <v>10</v>
      </c>
      <c r="E21" s="1">
        <v>8</v>
      </c>
      <c r="F21" s="1" t="s">
        <v>1</v>
      </c>
      <c r="G21" s="1">
        <v>2</v>
      </c>
      <c r="H21" s="1" t="s">
        <v>14</v>
      </c>
      <c r="I21" s="1">
        <v>4</v>
      </c>
      <c r="J21" s="1">
        <v>32511</v>
      </c>
      <c r="K21" s="1">
        <v>24981</v>
      </c>
      <c r="L21" s="1">
        <v>2730</v>
      </c>
      <c r="M21" s="1">
        <v>4260</v>
      </c>
      <c r="N21" s="1">
        <v>540</v>
      </c>
      <c r="O21" s="1">
        <v>56.67</v>
      </c>
      <c r="P21" s="1">
        <v>83.33</v>
      </c>
      <c r="Q21" s="1">
        <v>90</v>
      </c>
      <c r="R21" s="1">
        <v>3</v>
      </c>
      <c r="S21" s="1">
        <v>3</v>
      </c>
      <c r="T21" s="1">
        <v>4</v>
      </c>
      <c r="U21" s="1">
        <v>10</v>
      </c>
      <c r="V21" s="1">
        <v>52.08</v>
      </c>
      <c r="W21" s="1">
        <v>86.67</v>
      </c>
      <c r="X21" s="1">
        <v>10</v>
      </c>
      <c r="Y21" s="1">
        <v>60</v>
      </c>
      <c r="Z21" s="1">
        <v>90</v>
      </c>
      <c r="AA21" s="1">
        <v>10</v>
      </c>
      <c r="AB21" s="1">
        <v>56.56</v>
      </c>
      <c r="AC21" s="1">
        <v>90</v>
      </c>
      <c r="AD21" s="1">
        <v>52.0833333333333</v>
      </c>
      <c r="AE21" s="1">
        <v>60</v>
      </c>
      <c r="AF21" s="1">
        <v>56.5625</v>
      </c>
      <c r="AG21" s="1">
        <v>1.9</v>
      </c>
      <c r="AH21" s="1">
        <v>3.3333333333333299</v>
      </c>
      <c r="AI21" s="1">
        <v>1.6666666666666601</v>
      </c>
      <c r="AJ21" s="1">
        <v>1</v>
      </c>
      <c r="AK21" s="1">
        <v>1.3333333333333299</v>
      </c>
      <c r="AL21" s="1">
        <v>2</v>
      </c>
    </row>
    <row r="22" spans="4:58" x14ac:dyDescent="0.3">
      <c r="D22" s="1">
        <v>10</v>
      </c>
      <c r="E22" s="1">
        <v>4</v>
      </c>
      <c r="F22" s="1" t="s">
        <v>1</v>
      </c>
      <c r="G22" s="1">
        <v>3</v>
      </c>
      <c r="H22" s="1" t="s">
        <v>14</v>
      </c>
      <c r="I22" s="1">
        <v>0</v>
      </c>
      <c r="J22" s="1">
        <v>38532</v>
      </c>
      <c r="K22" s="1">
        <v>27102</v>
      </c>
      <c r="L22" s="1">
        <v>3150</v>
      </c>
      <c r="M22" s="1">
        <v>7830</v>
      </c>
      <c r="N22" s="1">
        <v>450</v>
      </c>
      <c r="O22" s="1">
        <v>70</v>
      </c>
      <c r="P22" s="1">
        <v>66.67</v>
      </c>
      <c r="Q22" s="1">
        <v>90</v>
      </c>
      <c r="R22" s="1">
        <v>5</v>
      </c>
      <c r="S22" s="1">
        <v>3</v>
      </c>
      <c r="T22" s="1">
        <v>2</v>
      </c>
      <c r="U22" s="1">
        <v>10</v>
      </c>
      <c r="V22" s="1">
        <v>51.5</v>
      </c>
      <c r="W22" s="1">
        <v>90</v>
      </c>
      <c r="X22" s="1">
        <v>10</v>
      </c>
      <c r="Y22" s="1">
        <v>51.67</v>
      </c>
      <c r="Z22" s="1">
        <v>90</v>
      </c>
      <c r="AA22" s="1">
        <v>10</v>
      </c>
      <c r="AB22" s="1">
        <v>50</v>
      </c>
      <c r="AC22" s="1">
        <v>90</v>
      </c>
      <c r="AD22" s="1">
        <v>51.5</v>
      </c>
      <c r="AE22" s="1">
        <v>51.6666666666666</v>
      </c>
      <c r="AF22" s="1">
        <v>50</v>
      </c>
      <c r="AG22" s="1">
        <v>1.7</v>
      </c>
      <c r="AH22" s="1">
        <v>1.8</v>
      </c>
      <c r="AI22" s="1">
        <v>2</v>
      </c>
      <c r="AJ22" s="1">
        <v>1</v>
      </c>
      <c r="AK22" s="1">
        <v>2.3333333333333299</v>
      </c>
      <c r="AL22" s="1">
        <v>1.6666666666666601</v>
      </c>
    </row>
    <row r="23" spans="4:58" x14ac:dyDescent="0.3">
      <c r="D23" s="1">
        <v>10</v>
      </c>
      <c r="E23" s="1">
        <v>4</v>
      </c>
      <c r="F23" s="1" t="s">
        <v>1</v>
      </c>
      <c r="G23" s="1">
        <v>3</v>
      </c>
      <c r="H23" s="1" t="s">
        <v>14</v>
      </c>
      <c r="I23" s="1">
        <v>1</v>
      </c>
      <c r="J23" s="1">
        <v>46097</v>
      </c>
      <c r="K23" s="1">
        <v>23837</v>
      </c>
      <c r="L23" s="1">
        <v>5880</v>
      </c>
      <c r="M23" s="1">
        <v>12330</v>
      </c>
      <c r="N23" s="1">
        <v>4050</v>
      </c>
      <c r="O23" s="1">
        <v>44</v>
      </c>
      <c r="P23" s="1">
        <v>46.67</v>
      </c>
      <c r="Q23" s="1">
        <v>10</v>
      </c>
      <c r="R23" s="1">
        <v>5</v>
      </c>
      <c r="S23" s="1">
        <v>3</v>
      </c>
      <c r="T23" s="1">
        <v>2</v>
      </c>
      <c r="U23" s="1">
        <v>10</v>
      </c>
      <c r="V23" s="1">
        <v>51.5</v>
      </c>
      <c r="W23" s="1">
        <v>90</v>
      </c>
      <c r="X23" s="1">
        <v>10</v>
      </c>
      <c r="Y23" s="1">
        <v>51.67</v>
      </c>
      <c r="Z23" s="1">
        <v>90</v>
      </c>
      <c r="AA23" s="1">
        <v>10</v>
      </c>
      <c r="AB23" s="1">
        <v>50</v>
      </c>
      <c r="AC23" s="1">
        <v>90</v>
      </c>
      <c r="AD23" s="1">
        <v>51.5</v>
      </c>
      <c r="AE23" s="1">
        <v>51.6666666666666</v>
      </c>
      <c r="AF23" s="1">
        <v>50</v>
      </c>
      <c r="AG23" s="1">
        <v>2.4</v>
      </c>
      <c r="AH23" s="1">
        <v>2.4</v>
      </c>
      <c r="AI23" s="1">
        <v>2.6666666666666599</v>
      </c>
      <c r="AJ23" s="1">
        <v>2</v>
      </c>
      <c r="AK23" s="1">
        <v>3</v>
      </c>
      <c r="AL23" s="1">
        <v>2.3333333333333299</v>
      </c>
      <c r="AM23" s="1"/>
      <c r="AV23" s="29"/>
      <c r="AW23" s="29"/>
      <c r="AX23" s="29"/>
      <c r="AY23" s="29"/>
    </row>
    <row r="24" spans="4:58" x14ac:dyDescent="0.3">
      <c r="D24" s="1">
        <v>10</v>
      </c>
      <c r="E24" s="1">
        <v>4</v>
      </c>
      <c r="F24" s="1" t="s">
        <v>1</v>
      </c>
      <c r="G24" s="1">
        <v>3</v>
      </c>
      <c r="H24" s="1" t="s">
        <v>14</v>
      </c>
      <c r="I24" s="1">
        <v>2</v>
      </c>
      <c r="J24" s="1">
        <v>42312</v>
      </c>
      <c r="K24" s="1">
        <v>29862</v>
      </c>
      <c r="L24" s="1">
        <v>1050</v>
      </c>
      <c r="M24" s="1">
        <v>9270</v>
      </c>
      <c r="N24" s="1">
        <v>2130</v>
      </c>
      <c r="O24" s="1">
        <v>90</v>
      </c>
      <c r="P24" s="1">
        <v>56.67</v>
      </c>
      <c r="Q24" s="1">
        <v>50</v>
      </c>
      <c r="R24" s="1">
        <v>5</v>
      </c>
      <c r="S24" s="1">
        <v>3</v>
      </c>
      <c r="T24" s="1">
        <v>2</v>
      </c>
      <c r="U24" s="1">
        <v>10</v>
      </c>
      <c r="V24" s="1">
        <v>51.5</v>
      </c>
      <c r="W24" s="1">
        <v>90</v>
      </c>
      <c r="X24" s="1">
        <v>10</v>
      </c>
      <c r="Y24" s="1">
        <v>51.67</v>
      </c>
      <c r="Z24" s="1">
        <v>90</v>
      </c>
      <c r="AA24" s="1">
        <v>10</v>
      </c>
      <c r="AB24" s="1">
        <v>50</v>
      </c>
      <c r="AC24" s="1">
        <v>90</v>
      </c>
      <c r="AD24" s="1">
        <v>51.5</v>
      </c>
      <c r="AE24" s="1">
        <v>51.6666666666666</v>
      </c>
      <c r="AF24" s="1">
        <v>50</v>
      </c>
      <c r="AG24" s="1">
        <v>1.5</v>
      </c>
      <c r="AH24" s="1">
        <v>1</v>
      </c>
      <c r="AI24" s="1">
        <v>2.3333333333333299</v>
      </c>
      <c r="AJ24" s="1">
        <v>1.5</v>
      </c>
      <c r="AK24" s="1">
        <v>2.6666666666666599</v>
      </c>
      <c r="AL24" s="1">
        <v>2</v>
      </c>
    </row>
    <row r="25" spans="4:58" x14ac:dyDescent="0.3">
      <c r="D25" s="1">
        <v>10</v>
      </c>
      <c r="E25" s="1">
        <v>4</v>
      </c>
      <c r="F25" s="1" t="s">
        <v>1</v>
      </c>
      <c r="G25" s="1">
        <v>3</v>
      </c>
      <c r="H25" s="1" t="s">
        <v>14</v>
      </c>
      <c r="I25" s="1">
        <v>3</v>
      </c>
      <c r="J25" s="1">
        <v>43793</v>
      </c>
      <c r="K25" s="1">
        <v>35063</v>
      </c>
      <c r="L25" s="1">
        <v>2520</v>
      </c>
      <c r="M25" s="1">
        <v>4080</v>
      </c>
      <c r="N25" s="1">
        <v>2130</v>
      </c>
      <c r="O25" s="1">
        <v>76</v>
      </c>
      <c r="P25" s="1">
        <v>83.33</v>
      </c>
      <c r="Q25" s="1">
        <v>50</v>
      </c>
      <c r="R25" s="1">
        <v>5</v>
      </c>
      <c r="S25" s="1">
        <v>3</v>
      </c>
      <c r="T25" s="1">
        <v>2</v>
      </c>
      <c r="U25" s="1">
        <v>10</v>
      </c>
      <c r="V25" s="1">
        <v>51.5</v>
      </c>
      <c r="W25" s="1">
        <v>90</v>
      </c>
      <c r="X25" s="1">
        <v>10</v>
      </c>
      <c r="Y25" s="1">
        <v>51.67</v>
      </c>
      <c r="Z25" s="1">
        <v>90</v>
      </c>
      <c r="AA25" s="1">
        <v>10</v>
      </c>
      <c r="AB25" s="1">
        <v>50</v>
      </c>
      <c r="AC25" s="1">
        <v>90</v>
      </c>
      <c r="AD25" s="1">
        <v>51.5</v>
      </c>
      <c r="AE25" s="1">
        <v>51.6666666666666</v>
      </c>
      <c r="AF25" s="1">
        <v>50</v>
      </c>
      <c r="AG25" s="1">
        <v>1.5</v>
      </c>
      <c r="AH25" s="1">
        <v>1.6</v>
      </c>
      <c r="AI25" s="1">
        <v>1.3333333333333299</v>
      </c>
      <c r="AJ25" s="1">
        <v>1.5</v>
      </c>
      <c r="AK25" s="1">
        <v>1.6666666666666601</v>
      </c>
      <c r="AL25" s="1">
        <v>1</v>
      </c>
    </row>
    <row r="26" spans="4:58" x14ac:dyDescent="0.3">
      <c r="D26" s="1">
        <v>10</v>
      </c>
      <c r="E26" s="1">
        <v>4</v>
      </c>
      <c r="F26" s="1" t="s">
        <v>1</v>
      </c>
      <c r="G26" s="1">
        <v>3</v>
      </c>
      <c r="H26" s="1" t="s">
        <v>14</v>
      </c>
      <c r="I26" s="1">
        <v>4</v>
      </c>
      <c r="J26" s="1">
        <v>38532</v>
      </c>
      <c r="K26" s="1">
        <v>27102</v>
      </c>
      <c r="L26" s="1">
        <v>3150</v>
      </c>
      <c r="M26" s="1">
        <v>7830</v>
      </c>
      <c r="N26" s="1">
        <v>450</v>
      </c>
      <c r="O26" s="1">
        <v>70</v>
      </c>
      <c r="P26" s="1">
        <v>66.67</v>
      </c>
      <c r="Q26" s="1">
        <v>90</v>
      </c>
      <c r="R26" s="1">
        <v>5</v>
      </c>
      <c r="S26" s="1">
        <v>3</v>
      </c>
      <c r="T26" s="1">
        <v>2</v>
      </c>
      <c r="U26" s="1">
        <v>10</v>
      </c>
      <c r="V26" s="1">
        <v>51.5</v>
      </c>
      <c r="W26" s="1">
        <v>90</v>
      </c>
      <c r="X26" s="1">
        <v>10</v>
      </c>
      <c r="Y26" s="1">
        <v>51.67</v>
      </c>
      <c r="Z26" s="1">
        <v>90</v>
      </c>
      <c r="AA26" s="1">
        <v>10</v>
      </c>
      <c r="AB26" s="1">
        <v>50</v>
      </c>
      <c r="AC26" s="1">
        <v>90</v>
      </c>
      <c r="AD26" s="1">
        <v>51.5</v>
      </c>
      <c r="AE26" s="1">
        <v>51.6666666666666</v>
      </c>
      <c r="AF26" s="1">
        <v>50</v>
      </c>
      <c r="AG26" s="1">
        <v>1.7</v>
      </c>
      <c r="AH26" s="1">
        <v>1.8</v>
      </c>
      <c r="AI26" s="1">
        <v>2</v>
      </c>
      <c r="AJ26" s="1">
        <v>1</v>
      </c>
      <c r="AK26" s="1">
        <v>2.3333333333333299</v>
      </c>
      <c r="AL26" s="1">
        <v>1.6666666666666601</v>
      </c>
    </row>
    <row r="27" spans="4:58" x14ac:dyDescent="0.3">
      <c r="D27" s="1">
        <v>10</v>
      </c>
      <c r="E27" s="1">
        <v>4</v>
      </c>
      <c r="F27" s="1" t="s">
        <v>1</v>
      </c>
      <c r="G27" s="1">
        <v>3</v>
      </c>
      <c r="H27" s="1" t="s">
        <v>14</v>
      </c>
      <c r="I27" s="1">
        <v>5</v>
      </c>
      <c r="J27" s="1">
        <v>48917.999999999898</v>
      </c>
      <c r="K27" s="1">
        <v>42917.999999999898</v>
      </c>
      <c r="L27" s="1">
        <v>1470</v>
      </c>
      <c r="M27" s="1">
        <v>4080</v>
      </c>
      <c r="N27" s="1">
        <v>450</v>
      </c>
      <c r="O27" s="1">
        <v>86</v>
      </c>
      <c r="P27" s="1">
        <v>83.33</v>
      </c>
      <c r="Q27" s="1">
        <v>90</v>
      </c>
      <c r="R27" s="1">
        <v>5</v>
      </c>
      <c r="S27" s="1">
        <v>3</v>
      </c>
      <c r="T27" s="1">
        <v>2</v>
      </c>
      <c r="U27" s="1">
        <v>10</v>
      </c>
      <c r="V27" s="1">
        <v>51.5</v>
      </c>
      <c r="W27" s="1">
        <v>90</v>
      </c>
      <c r="X27" s="1">
        <v>10</v>
      </c>
      <c r="Y27" s="1">
        <v>51.67</v>
      </c>
      <c r="Z27" s="1">
        <v>90</v>
      </c>
      <c r="AA27" s="1">
        <v>10</v>
      </c>
      <c r="AB27" s="1">
        <v>50</v>
      </c>
      <c r="AC27" s="1">
        <v>90</v>
      </c>
      <c r="AD27" s="1">
        <v>51.5</v>
      </c>
      <c r="AE27" s="1">
        <v>51.6666666666666</v>
      </c>
      <c r="AF27" s="1">
        <v>50</v>
      </c>
      <c r="AG27" s="1">
        <v>1.2</v>
      </c>
      <c r="AH27" s="1">
        <v>1.2</v>
      </c>
      <c r="AI27" s="1">
        <v>1.3333333333333299</v>
      </c>
      <c r="AJ27" s="1">
        <v>1</v>
      </c>
      <c r="AK27" s="1">
        <v>1.6666666666666601</v>
      </c>
      <c r="AL27" s="1">
        <v>1</v>
      </c>
    </row>
    <row r="28" spans="4:58" x14ac:dyDescent="0.3">
      <c r="D28" s="1">
        <v>10</v>
      </c>
      <c r="E28" s="1">
        <v>8</v>
      </c>
      <c r="F28" s="1" t="s">
        <v>1</v>
      </c>
      <c r="G28" s="1">
        <v>3</v>
      </c>
      <c r="H28" s="1" t="s">
        <v>14</v>
      </c>
      <c r="I28" s="1">
        <v>0</v>
      </c>
      <c r="J28" s="1">
        <v>36462.999999999898</v>
      </c>
      <c r="K28" s="1">
        <v>25932.999999999902</v>
      </c>
      <c r="L28" s="1">
        <v>2730</v>
      </c>
      <c r="M28" s="1">
        <v>6870</v>
      </c>
      <c r="N28" s="1">
        <v>930</v>
      </c>
      <c r="O28" s="1">
        <v>74</v>
      </c>
      <c r="P28" s="1">
        <v>70</v>
      </c>
      <c r="Q28" s="1">
        <v>80</v>
      </c>
      <c r="R28" s="1">
        <v>5</v>
      </c>
      <c r="S28" s="1">
        <v>3</v>
      </c>
      <c r="T28" s="1">
        <v>2</v>
      </c>
      <c r="U28" s="1">
        <v>10</v>
      </c>
      <c r="V28" s="1">
        <v>57.5</v>
      </c>
      <c r="W28" s="1">
        <v>90</v>
      </c>
      <c r="X28" s="1">
        <v>10</v>
      </c>
      <c r="Y28" s="1">
        <v>56.67</v>
      </c>
      <c r="Z28" s="1">
        <v>86.67</v>
      </c>
      <c r="AA28" s="1">
        <v>10</v>
      </c>
      <c r="AB28" s="1">
        <v>52.5</v>
      </c>
      <c r="AC28" s="1">
        <v>85</v>
      </c>
      <c r="AD28" s="1">
        <v>57.5</v>
      </c>
      <c r="AE28" s="1">
        <v>56.6666666666666</v>
      </c>
      <c r="AF28" s="1">
        <v>52.5</v>
      </c>
      <c r="AG28" s="1">
        <v>2.2999999999999998</v>
      </c>
      <c r="AH28" s="1">
        <v>2.4</v>
      </c>
      <c r="AI28" s="1">
        <v>2.6666666666666599</v>
      </c>
      <c r="AJ28" s="1">
        <v>1.5</v>
      </c>
      <c r="AK28" s="1">
        <v>3</v>
      </c>
      <c r="AL28" s="1">
        <v>2.3333333333333299</v>
      </c>
    </row>
    <row r="29" spans="4:58" x14ac:dyDescent="0.3">
      <c r="D29" s="1">
        <v>10</v>
      </c>
      <c r="E29" s="1">
        <v>8</v>
      </c>
      <c r="F29" s="1" t="s">
        <v>1</v>
      </c>
      <c r="G29" s="1">
        <v>3</v>
      </c>
      <c r="H29" s="1" t="s">
        <v>14</v>
      </c>
      <c r="I29" s="1">
        <v>1</v>
      </c>
      <c r="J29" s="1">
        <v>39575</v>
      </c>
      <c r="K29" s="1">
        <v>22775</v>
      </c>
      <c r="L29" s="1">
        <v>4620</v>
      </c>
      <c r="M29" s="1">
        <v>10110</v>
      </c>
      <c r="N29" s="1">
        <v>2070</v>
      </c>
      <c r="O29" s="1">
        <v>56</v>
      </c>
      <c r="P29" s="1">
        <v>53.33</v>
      </c>
      <c r="Q29" s="1">
        <v>55</v>
      </c>
      <c r="R29" s="1">
        <v>5</v>
      </c>
      <c r="S29" s="1">
        <v>3</v>
      </c>
      <c r="T29" s="1">
        <v>2</v>
      </c>
      <c r="U29" s="1">
        <v>10</v>
      </c>
      <c r="V29" s="1">
        <v>57.5</v>
      </c>
      <c r="W29" s="1">
        <v>90</v>
      </c>
      <c r="X29" s="1">
        <v>10</v>
      </c>
      <c r="Y29" s="1">
        <v>56.67</v>
      </c>
      <c r="Z29" s="1">
        <v>86.67</v>
      </c>
      <c r="AA29" s="1">
        <v>10</v>
      </c>
      <c r="AB29" s="1">
        <v>52.5</v>
      </c>
      <c r="AC29" s="1">
        <v>85</v>
      </c>
      <c r="AD29" s="1">
        <v>57.5</v>
      </c>
      <c r="AE29" s="1">
        <v>56.6666666666666</v>
      </c>
      <c r="AF29" s="1">
        <v>52.5</v>
      </c>
      <c r="AG29" s="1">
        <v>3.45</v>
      </c>
      <c r="AH29" s="1">
        <v>3.6</v>
      </c>
      <c r="AI29" s="1">
        <v>3.8333333333333299</v>
      </c>
      <c r="AJ29" s="1">
        <v>2.5</v>
      </c>
      <c r="AK29" s="1">
        <v>4</v>
      </c>
      <c r="AL29" s="1">
        <v>3.6666666666666599</v>
      </c>
      <c r="AR29" s="19"/>
      <c r="AZ29" s="11"/>
      <c r="BA29" s="11"/>
      <c r="BB29" s="11"/>
      <c r="BC29" s="11"/>
      <c r="BD29" s="11"/>
      <c r="BE29" s="11"/>
      <c r="BF29" s="11"/>
    </row>
    <row r="30" spans="4:58" x14ac:dyDescent="0.3">
      <c r="D30" s="1">
        <v>10</v>
      </c>
      <c r="E30" s="1">
        <v>8</v>
      </c>
      <c r="F30" s="1" t="s">
        <v>1</v>
      </c>
      <c r="G30" s="1">
        <v>3</v>
      </c>
      <c r="H30" s="1" t="s">
        <v>14</v>
      </c>
      <c r="I30" s="1">
        <v>2</v>
      </c>
      <c r="J30" s="1">
        <v>40958</v>
      </c>
      <c r="K30" s="1">
        <v>27428</v>
      </c>
      <c r="L30" s="1">
        <v>1050</v>
      </c>
      <c r="M30" s="1">
        <v>10110</v>
      </c>
      <c r="N30" s="1">
        <v>2370</v>
      </c>
      <c r="O30" s="1">
        <v>90</v>
      </c>
      <c r="P30" s="1">
        <v>53.33</v>
      </c>
      <c r="Q30" s="1">
        <v>50</v>
      </c>
      <c r="R30" s="1">
        <v>5</v>
      </c>
      <c r="S30" s="1">
        <v>3</v>
      </c>
      <c r="T30" s="1">
        <v>2</v>
      </c>
      <c r="U30" s="1">
        <v>10</v>
      </c>
      <c r="V30" s="1">
        <v>57.5</v>
      </c>
      <c r="W30" s="1">
        <v>90</v>
      </c>
      <c r="X30" s="1">
        <v>10</v>
      </c>
      <c r="Y30" s="1">
        <v>56.67</v>
      </c>
      <c r="Z30" s="1">
        <v>86.67</v>
      </c>
      <c r="AA30" s="1">
        <v>10</v>
      </c>
      <c r="AB30" s="1">
        <v>52.5</v>
      </c>
      <c r="AC30" s="1">
        <v>85</v>
      </c>
      <c r="AD30" s="1">
        <v>57.5</v>
      </c>
      <c r="AE30" s="1">
        <v>56.6666666666666</v>
      </c>
      <c r="AF30" s="1">
        <v>52.5</v>
      </c>
      <c r="AG30" s="1">
        <v>2.15</v>
      </c>
      <c r="AH30" s="1">
        <v>1</v>
      </c>
      <c r="AI30" s="1">
        <v>3.8333333333333299</v>
      </c>
      <c r="AJ30" s="1">
        <v>2.5</v>
      </c>
      <c r="AK30" s="1">
        <v>4.3333333333333304</v>
      </c>
      <c r="AL30" s="1">
        <v>3.3333333333333299</v>
      </c>
      <c r="AO30" s="30"/>
      <c r="AP30" s="30" t="s">
        <v>60</v>
      </c>
      <c r="AQ30" s="30"/>
      <c r="AR30" s="31"/>
      <c r="AS30" s="30"/>
      <c r="AZ30" s="16"/>
      <c r="BA30" s="16"/>
      <c r="BB30" s="16"/>
      <c r="BC30" s="16"/>
      <c r="BD30" s="16"/>
      <c r="BE30" s="16"/>
      <c r="BF30" s="16"/>
    </row>
    <row r="31" spans="4:58" x14ac:dyDescent="0.3">
      <c r="D31" s="1">
        <v>10</v>
      </c>
      <c r="E31" s="1">
        <v>8</v>
      </c>
      <c r="F31" s="1" t="s">
        <v>1</v>
      </c>
      <c r="G31" s="1">
        <v>3</v>
      </c>
      <c r="H31" s="1" t="s">
        <v>14</v>
      </c>
      <c r="I31" s="1">
        <v>3</v>
      </c>
      <c r="J31" s="1">
        <v>48596</v>
      </c>
      <c r="K31" s="1">
        <v>40376</v>
      </c>
      <c r="L31" s="1">
        <v>1680</v>
      </c>
      <c r="M31" s="1">
        <v>4170</v>
      </c>
      <c r="N31" s="1">
        <v>2370</v>
      </c>
      <c r="O31" s="1">
        <v>84</v>
      </c>
      <c r="P31" s="1">
        <v>85</v>
      </c>
      <c r="Q31" s="1">
        <v>50</v>
      </c>
      <c r="R31" s="1">
        <v>5</v>
      </c>
      <c r="S31" s="1">
        <v>3</v>
      </c>
      <c r="T31" s="1">
        <v>2</v>
      </c>
      <c r="U31" s="1">
        <v>10</v>
      </c>
      <c r="V31" s="1">
        <v>57.5</v>
      </c>
      <c r="W31" s="1">
        <v>90</v>
      </c>
      <c r="X31" s="1">
        <v>10</v>
      </c>
      <c r="Y31" s="1">
        <v>56.67</v>
      </c>
      <c r="Z31" s="1">
        <v>86.67</v>
      </c>
      <c r="AA31" s="1">
        <v>10</v>
      </c>
      <c r="AB31" s="1">
        <v>52.5</v>
      </c>
      <c r="AC31" s="1">
        <v>85</v>
      </c>
      <c r="AD31" s="1">
        <v>57.5</v>
      </c>
      <c r="AE31" s="1">
        <v>56.6666666666666</v>
      </c>
      <c r="AF31" s="1">
        <v>52.5</v>
      </c>
      <c r="AG31" s="1">
        <v>1.65</v>
      </c>
      <c r="AH31" s="1">
        <v>1.6</v>
      </c>
      <c r="AI31" s="1">
        <v>1.1666666666666601</v>
      </c>
      <c r="AJ31" s="1">
        <v>2.5</v>
      </c>
      <c r="AK31" s="1">
        <v>1.3333333333333299</v>
      </c>
      <c r="AL31" s="1">
        <v>1</v>
      </c>
      <c r="AO31" s="16" t="s">
        <v>20</v>
      </c>
      <c r="AP31" s="16" t="s">
        <v>21</v>
      </c>
      <c r="AQ31" s="16" t="s">
        <v>22</v>
      </c>
      <c r="AR31" s="26"/>
      <c r="AZ31" s="28"/>
      <c r="BA31" s="28"/>
      <c r="BB31" s="28"/>
      <c r="BC31" s="28"/>
      <c r="BD31" s="28"/>
      <c r="BE31" s="28"/>
      <c r="BF31" s="28"/>
    </row>
    <row r="32" spans="4:58" x14ac:dyDescent="0.3">
      <c r="D32" s="1">
        <v>10</v>
      </c>
      <c r="E32" s="1">
        <v>8</v>
      </c>
      <c r="F32" s="1" t="s">
        <v>1</v>
      </c>
      <c r="G32" s="1">
        <v>3</v>
      </c>
      <c r="H32" s="1" t="s">
        <v>14</v>
      </c>
      <c r="I32" s="1">
        <v>5</v>
      </c>
      <c r="J32" s="1">
        <v>50726.999999999098</v>
      </c>
      <c r="K32" s="1">
        <v>44396.999999999098</v>
      </c>
      <c r="L32" s="1">
        <v>1470</v>
      </c>
      <c r="M32" s="1">
        <v>4170</v>
      </c>
      <c r="N32" s="1">
        <v>690</v>
      </c>
      <c r="O32" s="1">
        <v>86</v>
      </c>
      <c r="P32" s="1">
        <v>85</v>
      </c>
      <c r="Q32" s="1">
        <v>85</v>
      </c>
      <c r="R32" s="1">
        <v>5</v>
      </c>
      <c r="S32" s="1">
        <v>3</v>
      </c>
      <c r="T32" s="1">
        <v>2</v>
      </c>
      <c r="U32" s="1">
        <v>10</v>
      </c>
      <c r="V32" s="1">
        <v>57.5</v>
      </c>
      <c r="W32" s="1">
        <v>90</v>
      </c>
      <c r="X32" s="1">
        <v>10</v>
      </c>
      <c r="Y32" s="1">
        <v>56.67</v>
      </c>
      <c r="Z32" s="1">
        <v>86.67</v>
      </c>
      <c r="AA32" s="1">
        <v>10</v>
      </c>
      <c r="AB32" s="1">
        <v>52.5</v>
      </c>
      <c r="AC32" s="1">
        <v>85</v>
      </c>
      <c r="AD32" s="1">
        <v>57.5</v>
      </c>
      <c r="AE32" s="1">
        <v>56.6666666666666</v>
      </c>
      <c r="AF32" s="1">
        <v>52.5</v>
      </c>
      <c r="AG32" s="1">
        <v>1.25</v>
      </c>
      <c r="AH32" s="1">
        <v>1.4</v>
      </c>
      <c r="AI32" s="1">
        <v>1.1666666666666601</v>
      </c>
      <c r="AJ32" s="1">
        <v>1</v>
      </c>
      <c r="AK32" s="1">
        <v>1.3333333333333299</v>
      </c>
      <c r="AL32" s="1">
        <v>1</v>
      </c>
      <c r="AN32">
        <v>4</v>
      </c>
      <c r="AO32" s="26">
        <f>AVERAGEIFS(O:O,$D:$D,$AN$3,$E:$E,$AN$32,$I:$I,$AO$3,R:R,"&gt;0")</f>
        <v>87.45</v>
      </c>
      <c r="AP32" s="26">
        <f>AVERAGEIFS(P:P,$D:$D,$AN$3,$E:$E,$AN$32,$I:$I,$AO$3,S:S,"&gt;0")</f>
        <v>70.550500000000014</v>
      </c>
      <c r="AQ32" s="26">
        <f>AVERAGEIFS(Q:Q,$D:$D,$AN$3,$E:$E,$AN$32,$I:$I,$AO$3,T:T,"&gt;0")</f>
        <v>67.874499999999998</v>
      </c>
      <c r="AZ32" s="28"/>
      <c r="BA32" s="28"/>
      <c r="BB32" s="28"/>
      <c r="BC32" s="28"/>
      <c r="BD32" s="28"/>
      <c r="BE32" s="28"/>
      <c r="BF32" s="28"/>
    </row>
    <row r="33" spans="4:70" x14ac:dyDescent="0.3">
      <c r="D33" s="1">
        <v>10</v>
      </c>
      <c r="E33" s="1">
        <v>8</v>
      </c>
      <c r="F33" s="1" t="s">
        <v>1</v>
      </c>
      <c r="G33" s="1">
        <v>3</v>
      </c>
      <c r="H33" s="1" t="s">
        <v>14</v>
      </c>
      <c r="I33" s="1">
        <v>4</v>
      </c>
      <c r="J33" s="1">
        <v>36469</v>
      </c>
      <c r="K33" s="1">
        <v>25339</v>
      </c>
      <c r="L33" s="1">
        <v>3570</v>
      </c>
      <c r="M33" s="1">
        <v>6870</v>
      </c>
      <c r="N33" s="1">
        <v>690</v>
      </c>
      <c r="O33" s="1">
        <v>66</v>
      </c>
      <c r="P33" s="1">
        <v>70</v>
      </c>
      <c r="Q33" s="1">
        <v>85</v>
      </c>
      <c r="R33" s="1">
        <v>5</v>
      </c>
      <c r="S33" s="1">
        <v>3</v>
      </c>
      <c r="T33" s="1">
        <v>2</v>
      </c>
      <c r="U33" s="1">
        <v>10</v>
      </c>
      <c r="V33" s="1">
        <v>57.5</v>
      </c>
      <c r="W33" s="1">
        <v>90</v>
      </c>
      <c r="X33" s="1">
        <v>10</v>
      </c>
      <c r="Y33" s="1">
        <v>56.67</v>
      </c>
      <c r="Z33" s="1">
        <v>86.67</v>
      </c>
      <c r="AA33" s="1">
        <v>10</v>
      </c>
      <c r="AB33" s="1">
        <v>52.5</v>
      </c>
      <c r="AC33" s="1">
        <v>85</v>
      </c>
      <c r="AD33" s="1">
        <v>57.5</v>
      </c>
      <c r="AE33" s="1">
        <v>56.6666666666666</v>
      </c>
      <c r="AF33" s="1">
        <v>52.5</v>
      </c>
      <c r="AG33" s="1">
        <v>2.5</v>
      </c>
      <c r="AH33" s="1">
        <v>3</v>
      </c>
      <c r="AI33" s="1">
        <v>2.6666666666666599</v>
      </c>
      <c r="AJ33" s="1">
        <v>1</v>
      </c>
      <c r="AK33" s="1">
        <v>3</v>
      </c>
      <c r="AL33" s="1">
        <v>2.3333333333333299</v>
      </c>
      <c r="AN33">
        <v>8</v>
      </c>
      <c r="AO33" s="26">
        <f>AVERAGEIFS(O:O,$D:$D,$AN$3,$E:$E,$AN$33,$I:$I,$AO$3,R:R,"&gt;0")</f>
        <v>85.100500000000011</v>
      </c>
      <c r="AP33" s="26">
        <f>AVERAGEIFS(P:P,$D:$D,$AN$3,$E:$E,$AN$33,$I:$I,$AO$3,S:S,"&gt;0")</f>
        <v>72.391499999999994</v>
      </c>
      <c r="AQ33" s="26">
        <f>AVERAGEIFS(Q:Q,$D:$D,$AN$3,$E:$E,$AN$33,$I:$I,$AO$3,T:T,"&gt;0")</f>
        <v>63.833000000000006</v>
      </c>
      <c r="AZ33" s="28"/>
      <c r="BA33" s="28"/>
      <c r="BB33" s="28"/>
      <c r="BC33" s="28"/>
      <c r="BD33" s="28"/>
      <c r="BE33" s="28"/>
      <c r="BF33" s="28"/>
    </row>
    <row r="34" spans="4:70" x14ac:dyDescent="0.3">
      <c r="D34" s="1">
        <v>10</v>
      </c>
      <c r="E34" s="1">
        <v>4</v>
      </c>
      <c r="F34" s="1" t="s">
        <v>1</v>
      </c>
      <c r="G34" s="1">
        <v>4</v>
      </c>
      <c r="H34" s="1" t="s">
        <v>14</v>
      </c>
      <c r="I34" s="1">
        <v>0</v>
      </c>
      <c r="J34" s="1">
        <v>48696</v>
      </c>
      <c r="K34" s="1">
        <v>28386</v>
      </c>
      <c r="L34" s="1">
        <v>2100</v>
      </c>
      <c r="M34" s="1">
        <v>16680</v>
      </c>
      <c r="N34" s="1">
        <v>1530</v>
      </c>
      <c r="O34" s="1">
        <v>50</v>
      </c>
      <c r="P34" s="1">
        <v>57.5</v>
      </c>
      <c r="Q34" s="1">
        <v>72.5</v>
      </c>
      <c r="R34" s="1">
        <v>2</v>
      </c>
      <c r="S34" s="1">
        <v>4</v>
      </c>
      <c r="T34" s="1">
        <v>4</v>
      </c>
      <c r="U34" s="1">
        <v>10</v>
      </c>
      <c r="V34" s="1">
        <v>50</v>
      </c>
      <c r="W34" s="1">
        <v>90</v>
      </c>
      <c r="X34" s="1">
        <v>10</v>
      </c>
      <c r="Y34" s="1">
        <v>50.63</v>
      </c>
      <c r="Z34" s="1">
        <v>90</v>
      </c>
      <c r="AA34" s="1">
        <v>12.5</v>
      </c>
      <c r="AB34" s="1">
        <v>52.5</v>
      </c>
      <c r="AC34" s="1">
        <v>90</v>
      </c>
      <c r="AD34" s="1">
        <v>50</v>
      </c>
      <c r="AE34" s="1">
        <v>50.625</v>
      </c>
      <c r="AF34" s="1">
        <v>52.5</v>
      </c>
      <c r="AG34" s="1">
        <v>1.6</v>
      </c>
      <c r="AH34" s="1">
        <v>1.5</v>
      </c>
      <c r="AI34" s="1">
        <v>1.5</v>
      </c>
      <c r="AJ34" s="1">
        <v>1.75</v>
      </c>
      <c r="AK34" s="1">
        <v>1.5</v>
      </c>
      <c r="AL34" s="1">
        <v>1.5</v>
      </c>
      <c r="AO34" s="49" t="s">
        <v>61</v>
      </c>
      <c r="AP34" s="49"/>
      <c r="AQ34" s="49"/>
      <c r="AR34" s="49" t="s">
        <v>62</v>
      </c>
      <c r="AS34" s="49"/>
      <c r="AT34" s="49"/>
      <c r="AU34" s="49" t="s">
        <v>63</v>
      </c>
      <c r="AV34" s="49"/>
      <c r="AW34" s="49"/>
      <c r="AZ34" s="28"/>
      <c r="BA34" s="28"/>
      <c r="BB34" s="28"/>
      <c r="BC34" s="28"/>
      <c r="BD34" s="28"/>
      <c r="BE34" s="28"/>
      <c r="BF34" s="28"/>
    </row>
    <row r="35" spans="4:70" x14ac:dyDescent="0.3">
      <c r="D35" s="1">
        <v>10</v>
      </c>
      <c r="E35" s="1">
        <v>4</v>
      </c>
      <c r="F35" s="1" t="s">
        <v>1</v>
      </c>
      <c r="G35" s="1">
        <v>4</v>
      </c>
      <c r="H35" s="1" t="s">
        <v>14</v>
      </c>
      <c r="I35" s="1">
        <v>1</v>
      </c>
      <c r="J35" s="1">
        <v>54442.999999999898</v>
      </c>
      <c r="K35" s="1">
        <v>26212.999999999902</v>
      </c>
      <c r="L35" s="1">
        <v>2100</v>
      </c>
      <c r="M35" s="1">
        <v>24600</v>
      </c>
      <c r="N35" s="1">
        <v>1530</v>
      </c>
      <c r="O35" s="1">
        <v>50</v>
      </c>
      <c r="P35" s="1">
        <v>43.75</v>
      </c>
      <c r="Q35" s="1">
        <v>72.5</v>
      </c>
      <c r="R35" s="1">
        <v>2</v>
      </c>
      <c r="S35" s="1">
        <v>4</v>
      </c>
      <c r="T35" s="1">
        <v>4</v>
      </c>
      <c r="U35" s="1">
        <v>10</v>
      </c>
      <c r="V35" s="1">
        <v>50</v>
      </c>
      <c r="W35" s="1">
        <v>90</v>
      </c>
      <c r="X35" s="1">
        <v>10</v>
      </c>
      <c r="Y35" s="1">
        <v>50.63</v>
      </c>
      <c r="Z35" s="1">
        <v>90</v>
      </c>
      <c r="AA35" s="1">
        <v>12.5</v>
      </c>
      <c r="AB35" s="1">
        <v>52.5</v>
      </c>
      <c r="AC35" s="1">
        <v>90</v>
      </c>
      <c r="AD35" s="1">
        <v>50</v>
      </c>
      <c r="AE35" s="1">
        <v>50.625</v>
      </c>
      <c r="AF35" s="1">
        <v>52.5</v>
      </c>
      <c r="AG35" s="1">
        <v>1.8</v>
      </c>
      <c r="AH35" s="1">
        <v>1.5</v>
      </c>
      <c r="AI35" s="1">
        <v>2</v>
      </c>
      <c r="AJ35" s="1">
        <v>1.75</v>
      </c>
      <c r="AK35" s="1">
        <v>2</v>
      </c>
      <c r="AL35" s="1">
        <v>2</v>
      </c>
      <c r="AO35" s="16" t="s">
        <v>26</v>
      </c>
      <c r="AP35" s="16" t="s">
        <v>27</v>
      </c>
      <c r="AQ35" s="16" t="s">
        <v>28</v>
      </c>
      <c r="AR35" s="16" t="s">
        <v>26</v>
      </c>
      <c r="AS35" s="16" t="s">
        <v>27</v>
      </c>
      <c r="AT35" s="16" t="s">
        <v>28</v>
      </c>
      <c r="AU35" s="16" t="s">
        <v>26</v>
      </c>
      <c r="AV35" s="16" t="s">
        <v>27</v>
      </c>
      <c r="AW35" s="16" t="s">
        <v>28</v>
      </c>
      <c r="AZ35" s="28"/>
      <c r="BA35" s="28"/>
      <c r="BB35" s="28"/>
      <c r="BC35" s="28"/>
      <c r="BD35" s="28"/>
      <c r="BE35" s="28"/>
      <c r="BF35" s="28"/>
    </row>
    <row r="36" spans="4:70" x14ac:dyDescent="0.3">
      <c r="D36" s="1">
        <v>10</v>
      </c>
      <c r="E36" s="1">
        <v>4</v>
      </c>
      <c r="F36" s="1" t="s">
        <v>1</v>
      </c>
      <c r="G36" s="1">
        <v>4</v>
      </c>
      <c r="H36" s="1" t="s">
        <v>14</v>
      </c>
      <c r="I36" s="1">
        <v>2</v>
      </c>
      <c r="J36" s="1">
        <v>48912</v>
      </c>
      <c r="K36" s="1">
        <v>34362</v>
      </c>
      <c r="L36" s="1">
        <v>420</v>
      </c>
      <c r="M36" s="1">
        <v>12600</v>
      </c>
      <c r="N36" s="1">
        <v>1530</v>
      </c>
      <c r="O36" s="1">
        <v>90</v>
      </c>
      <c r="P36" s="1">
        <v>61.25</v>
      </c>
      <c r="Q36" s="1">
        <v>72.5</v>
      </c>
      <c r="R36" s="1">
        <v>2</v>
      </c>
      <c r="S36" s="1">
        <v>4</v>
      </c>
      <c r="T36" s="1">
        <v>4</v>
      </c>
      <c r="U36" s="1">
        <v>10</v>
      </c>
      <c r="V36" s="1">
        <v>50</v>
      </c>
      <c r="W36" s="1">
        <v>90</v>
      </c>
      <c r="X36" s="1">
        <v>10</v>
      </c>
      <c r="Y36" s="1">
        <v>50.63</v>
      </c>
      <c r="Z36" s="1">
        <v>90</v>
      </c>
      <c r="AA36" s="1">
        <v>12.5</v>
      </c>
      <c r="AB36" s="1">
        <v>52.5</v>
      </c>
      <c r="AC36" s="1">
        <v>90</v>
      </c>
      <c r="AD36" s="1">
        <v>50</v>
      </c>
      <c r="AE36" s="1">
        <v>50.625</v>
      </c>
      <c r="AF36" s="1">
        <v>52.5</v>
      </c>
      <c r="AG36" s="1">
        <v>1.55</v>
      </c>
      <c r="AH36" s="1">
        <v>1</v>
      </c>
      <c r="AI36" s="1">
        <v>1.625</v>
      </c>
      <c r="AJ36" s="1">
        <v>1.75</v>
      </c>
      <c r="AK36" s="1">
        <v>1.75</v>
      </c>
      <c r="AL36" s="1">
        <v>1.5</v>
      </c>
      <c r="AN36">
        <v>4</v>
      </c>
      <c r="AO36" s="26">
        <f>AVERAGEIFS(U:U,$D:$D,$AN$3,$E:$E,$AN$32,$I:$I,$AO$3,R:R,"&gt;0")</f>
        <v>9.958499999999999</v>
      </c>
      <c r="AP36" s="26">
        <f>AVERAGEIFS(V:V,$D:$D,$AN$3,$E:$E,$AN$32,$I:$I,$AO$3,R:R,"&gt;0")</f>
        <v>49.469999999999992</v>
      </c>
      <c r="AQ36" s="26">
        <f>AVERAGEIFS(W:W,$D:$D,$AN$3,$E:$E,$AN$32,$I:$I,$AO$3,R:R,"&gt;0")</f>
        <v>87.45</v>
      </c>
      <c r="AR36" s="26">
        <f>AVERAGEIFS(X:X,$D:$D,$AN$3,$E:$E,$AN$32,$I:$I,$AO$3,$S:$S,"&gt;0")</f>
        <v>10.167</v>
      </c>
      <c r="AS36" s="26">
        <f>AVERAGEIFS(Y:Y,$D:$D,$AN$3,$E:$E,$AN$32,$I:$I,$AO$3,$S:$S,"&gt;0")</f>
        <v>50.286499999999997</v>
      </c>
      <c r="AT36" s="26">
        <f>AVERAGEIFS(Z:Z,$D:$D,$AN$3,$E:$E,$AN$32,$I:$I,$AO$3,$S:$S,"&gt;0")</f>
        <v>89.1</v>
      </c>
      <c r="AU36" s="26">
        <f>AVERAGEIFS(AA:AA,$D:$D,$AN$3,$E:$E,$AN$32,$I:$I,$AO$3,$T:$T,"&gt;0")</f>
        <v>11.125</v>
      </c>
      <c r="AV36" s="26">
        <f>AVERAGEIFS(AB:AB,$D:$D,$AN$3,$E:$E,$AN$32,$I:$I,$AO$3,$T:$T,"&gt;0")</f>
        <v>50.438499999999998</v>
      </c>
      <c r="AW36" s="26">
        <f>AVERAGEIFS(AC:AC,$D:$D,$AN$3,$E:$E,$AN$32,$I:$I,$AO$3,$T:$T,"&gt;0")</f>
        <v>88.708500000000001</v>
      </c>
    </row>
    <row r="37" spans="4:70" x14ac:dyDescent="0.3">
      <c r="D37" s="1">
        <v>10</v>
      </c>
      <c r="E37" s="1">
        <v>4</v>
      </c>
      <c r="F37" s="1" t="s">
        <v>1</v>
      </c>
      <c r="G37" s="1">
        <v>4</v>
      </c>
      <c r="H37" s="1" t="s">
        <v>14</v>
      </c>
      <c r="I37" s="1">
        <v>3</v>
      </c>
      <c r="J37" s="1">
        <v>62489.999999999898</v>
      </c>
      <c r="K37" s="1">
        <v>55499.999999999898</v>
      </c>
      <c r="L37" s="1">
        <v>420</v>
      </c>
      <c r="M37" s="1">
        <v>5640</v>
      </c>
      <c r="N37" s="1">
        <v>930</v>
      </c>
      <c r="O37" s="1">
        <v>90</v>
      </c>
      <c r="P37" s="1">
        <v>87.5</v>
      </c>
      <c r="Q37" s="1">
        <v>85</v>
      </c>
      <c r="R37" s="1">
        <v>2</v>
      </c>
      <c r="S37" s="1">
        <v>4</v>
      </c>
      <c r="T37" s="1">
        <v>4</v>
      </c>
      <c r="U37" s="1">
        <v>10</v>
      </c>
      <c r="V37" s="1">
        <v>50</v>
      </c>
      <c r="W37" s="1">
        <v>90</v>
      </c>
      <c r="X37" s="1">
        <v>10</v>
      </c>
      <c r="Y37" s="1">
        <v>50.63</v>
      </c>
      <c r="Z37" s="1">
        <v>90</v>
      </c>
      <c r="AA37" s="1">
        <v>12.5</v>
      </c>
      <c r="AB37" s="1">
        <v>52.5</v>
      </c>
      <c r="AC37" s="1">
        <v>90</v>
      </c>
      <c r="AD37" s="1">
        <v>50</v>
      </c>
      <c r="AE37" s="1">
        <v>50.625</v>
      </c>
      <c r="AF37" s="1">
        <v>52.5</v>
      </c>
      <c r="AG37" s="1">
        <v>1.1499999999999999</v>
      </c>
      <c r="AH37" s="1">
        <v>1</v>
      </c>
      <c r="AI37" s="1">
        <v>1.125</v>
      </c>
      <c r="AJ37" s="1">
        <v>1.25</v>
      </c>
      <c r="AK37" s="1">
        <v>1.25</v>
      </c>
      <c r="AL37" s="1">
        <v>1</v>
      </c>
      <c r="AN37">
        <v>8</v>
      </c>
      <c r="AO37" s="26">
        <f>AVERAGEIFS(U:U,$D:$D,$AN$3,$E:$E,$AN$33,$I:$I,$AO$3,R:R,"&gt;0")</f>
        <v>10.425000000000001</v>
      </c>
      <c r="AP37" s="26">
        <f>AVERAGEIFS(V:V,$D:$D,$AN$3,$E:$E,$AN$33,$I:$I,$AO$3,R:R,"&gt;0")</f>
        <v>54.262</v>
      </c>
      <c r="AQ37" s="26">
        <f>AVERAGEIFS(W:W,$D:$D,$AN$3,$E:$E,$AN$33,$I:$I,$AO$3,R:R,"&gt;0")</f>
        <v>87.100500000000011</v>
      </c>
      <c r="AR37" s="26">
        <f>AVERAGEIFS(X:X,$D:$D,$AN$3,$E:$E,$AN$33,$I:$I,$AO$3,$S:$S,"&gt;0")</f>
        <v>10.4</v>
      </c>
      <c r="AS37" s="26">
        <f>AVERAGEIFS(Y:Y,$D:$D,$AN$3,$E:$E,$AN$33,$I:$I,$AO$3,$S:$S,"&gt;0")</f>
        <v>55.671000000000006</v>
      </c>
      <c r="AT37" s="26">
        <f>AVERAGEIFS(Z:Z,$D:$D,$AN$3,$E:$E,$AN$33,$I:$I,$AO$3,$S:$S,"&gt;0")</f>
        <v>88.1755</v>
      </c>
      <c r="AU37" s="26">
        <f>AVERAGEIFS(AA:AA,$D:$D,$AN$3,$E:$E,$AN$33,$I:$I,$AO$3,$T:$T,"&gt;0")</f>
        <v>10.375</v>
      </c>
      <c r="AV37" s="26">
        <f>AVERAGEIFS(AB:AB,$D:$D,$AN$3,$E:$E,$AN$33,$I:$I,$AO$3,$T:$T,"&gt;0")</f>
        <v>53.995499999999993</v>
      </c>
      <c r="AW37" s="26">
        <f>AVERAGEIFS(AC:AC,$D:$D,$AN$3,$E:$E,$AN$33,$I:$I,$AO$3,$T:$T,"&gt;0")</f>
        <v>87.042000000000002</v>
      </c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</row>
    <row r="38" spans="4:70" x14ac:dyDescent="0.3">
      <c r="D38" s="1">
        <v>10</v>
      </c>
      <c r="E38" s="1">
        <v>4</v>
      </c>
      <c r="F38" s="1" t="s">
        <v>1</v>
      </c>
      <c r="G38" s="1">
        <v>4</v>
      </c>
      <c r="H38" s="1" t="s">
        <v>14</v>
      </c>
      <c r="I38" s="1">
        <v>4</v>
      </c>
      <c r="J38" s="1">
        <v>49622.999999999702</v>
      </c>
      <c r="K38" s="1">
        <v>29432.999999999702</v>
      </c>
      <c r="L38" s="1">
        <v>2100</v>
      </c>
      <c r="M38" s="1">
        <v>17400</v>
      </c>
      <c r="N38" s="1">
        <v>690</v>
      </c>
      <c r="O38" s="1">
        <v>50</v>
      </c>
      <c r="P38" s="1">
        <v>61.25</v>
      </c>
      <c r="Q38" s="1">
        <v>90</v>
      </c>
      <c r="R38" s="1">
        <v>2</v>
      </c>
      <c r="S38" s="1">
        <v>4</v>
      </c>
      <c r="T38" s="1">
        <v>4</v>
      </c>
      <c r="U38" s="1">
        <v>10</v>
      </c>
      <c r="V38" s="1">
        <v>50</v>
      </c>
      <c r="W38" s="1">
        <v>90</v>
      </c>
      <c r="X38" s="1">
        <v>10</v>
      </c>
      <c r="Y38" s="1">
        <v>50.63</v>
      </c>
      <c r="Z38" s="1">
        <v>90</v>
      </c>
      <c r="AA38" s="1">
        <v>12.5</v>
      </c>
      <c r="AB38" s="1">
        <v>52.5</v>
      </c>
      <c r="AC38" s="1">
        <v>90</v>
      </c>
      <c r="AD38" s="1">
        <v>50</v>
      </c>
      <c r="AE38" s="1">
        <v>50.625</v>
      </c>
      <c r="AF38" s="1">
        <v>52.5</v>
      </c>
      <c r="AG38" s="1">
        <v>1.35</v>
      </c>
      <c r="AH38" s="1">
        <v>1.5</v>
      </c>
      <c r="AI38" s="1">
        <v>1.625</v>
      </c>
      <c r="AJ38" s="1">
        <v>1</v>
      </c>
      <c r="AK38" s="1">
        <v>1.75</v>
      </c>
      <c r="AL38" s="1">
        <v>1.5</v>
      </c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</row>
    <row r="39" spans="4:70" x14ac:dyDescent="0.3">
      <c r="D39" s="1">
        <v>10</v>
      </c>
      <c r="E39" s="1">
        <v>4</v>
      </c>
      <c r="F39" s="1" t="s">
        <v>1</v>
      </c>
      <c r="G39" s="1">
        <v>4</v>
      </c>
      <c r="H39" s="1" t="s">
        <v>14</v>
      </c>
      <c r="I39" s="1">
        <v>5</v>
      </c>
      <c r="J39" s="1">
        <v>63317.999999999898</v>
      </c>
      <c r="K39" s="1">
        <v>56567.999999999898</v>
      </c>
      <c r="L39" s="1">
        <v>420</v>
      </c>
      <c r="M39" s="1">
        <v>5640</v>
      </c>
      <c r="N39" s="1">
        <v>690</v>
      </c>
      <c r="O39" s="1">
        <v>90</v>
      </c>
      <c r="P39" s="1">
        <v>87.5</v>
      </c>
      <c r="Q39" s="1">
        <v>90</v>
      </c>
      <c r="R39" s="1">
        <v>2</v>
      </c>
      <c r="S39" s="1">
        <v>4</v>
      </c>
      <c r="T39" s="1">
        <v>4</v>
      </c>
      <c r="U39" s="1">
        <v>10</v>
      </c>
      <c r="V39" s="1">
        <v>50</v>
      </c>
      <c r="W39" s="1">
        <v>90</v>
      </c>
      <c r="X39" s="1">
        <v>10</v>
      </c>
      <c r="Y39" s="1">
        <v>50.63</v>
      </c>
      <c r="Z39" s="1">
        <v>90</v>
      </c>
      <c r="AA39" s="1">
        <v>12.5</v>
      </c>
      <c r="AB39" s="1">
        <v>52.5</v>
      </c>
      <c r="AC39" s="1">
        <v>90</v>
      </c>
      <c r="AD39" s="1">
        <v>50</v>
      </c>
      <c r="AE39" s="1">
        <v>50.625</v>
      </c>
      <c r="AF39" s="1">
        <v>52.5</v>
      </c>
      <c r="AG39" s="1">
        <v>1.05</v>
      </c>
      <c r="AH39" s="1">
        <v>1</v>
      </c>
      <c r="AI39" s="1">
        <v>1.125</v>
      </c>
      <c r="AJ39" s="1">
        <v>1</v>
      </c>
      <c r="AK39" s="1">
        <v>1.25</v>
      </c>
      <c r="AL39" s="1">
        <v>1</v>
      </c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</row>
    <row r="40" spans="4:70" x14ac:dyDescent="0.3">
      <c r="D40" s="1">
        <v>10</v>
      </c>
      <c r="E40" s="1">
        <v>8</v>
      </c>
      <c r="F40" s="1" t="s">
        <v>1</v>
      </c>
      <c r="G40" s="1">
        <v>4</v>
      </c>
      <c r="H40" s="1" t="s">
        <v>14</v>
      </c>
      <c r="I40" s="1">
        <v>0</v>
      </c>
      <c r="J40" s="1">
        <v>41104</v>
      </c>
      <c r="K40" s="1">
        <v>28473.999999999902</v>
      </c>
      <c r="L40" s="1">
        <v>2100</v>
      </c>
      <c r="M40" s="1">
        <v>9060</v>
      </c>
      <c r="N40" s="1">
        <v>1470</v>
      </c>
      <c r="O40" s="1">
        <v>50</v>
      </c>
      <c r="P40" s="1">
        <v>66.25</v>
      </c>
      <c r="Q40" s="1">
        <v>77.5</v>
      </c>
      <c r="R40" s="1">
        <v>2</v>
      </c>
      <c r="S40" s="1">
        <v>4</v>
      </c>
      <c r="T40" s="1">
        <v>4</v>
      </c>
      <c r="U40" s="1">
        <v>10</v>
      </c>
      <c r="V40" s="1">
        <v>53.75</v>
      </c>
      <c r="W40" s="1">
        <v>90</v>
      </c>
      <c r="X40" s="1">
        <v>10</v>
      </c>
      <c r="Y40" s="1">
        <v>53.75</v>
      </c>
      <c r="Z40" s="1">
        <v>87.5</v>
      </c>
      <c r="AA40" s="1">
        <v>7.5</v>
      </c>
      <c r="AB40" s="1">
        <v>52.81</v>
      </c>
      <c r="AC40" s="1">
        <v>85</v>
      </c>
      <c r="AD40" s="1">
        <v>53.75</v>
      </c>
      <c r="AE40" s="1">
        <v>53.75</v>
      </c>
      <c r="AF40" s="1">
        <v>52.8125</v>
      </c>
      <c r="AG40" s="1">
        <v>1.95</v>
      </c>
      <c r="AH40" s="1">
        <v>2.5</v>
      </c>
      <c r="AI40" s="1">
        <v>2.125</v>
      </c>
      <c r="AJ40" s="1">
        <v>1.5</v>
      </c>
      <c r="AK40" s="1">
        <v>2.25</v>
      </c>
      <c r="AL40" s="1">
        <v>2</v>
      </c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</row>
    <row r="41" spans="4:70" x14ac:dyDescent="0.3">
      <c r="D41" s="1">
        <v>10</v>
      </c>
      <c r="E41" s="1">
        <v>8</v>
      </c>
      <c r="F41" s="1" t="s">
        <v>1</v>
      </c>
      <c r="G41" s="1">
        <v>4</v>
      </c>
      <c r="H41" s="1" t="s">
        <v>14</v>
      </c>
      <c r="I41" s="1">
        <v>1</v>
      </c>
      <c r="J41" s="1">
        <v>55141</v>
      </c>
      <c r="K41" s="1">
        <v>24871</v>
      </c>
      <c r="L41" s="1">
        <v>2100</v>
      </c>
      <c r="M41" s="1">
        <v>26580</v>
      </c>
      <c r="N41" s="1">
        <v>1590</v>
      </c>
      <c r="O41" s="1">
        <v>50</v>
      </c>
      <c r="P41" s="1">
        <v>36.25</v>
      </c>
      <c r="Q41" s="1">
        <v>75</v>
      </c>
      <c r="R41" s="1">
        <v>2</v>
      </c>
      <c r="S41" s="1">
        <v>4</v>
      </c>
      <c r="T41" s="1">
        <v>4</v>
      </c>
      <c r="U41" s="1">
        <v>10</v>
      </c>
      <c r="V41" s="1">
        <v>53.75</v>
      </c>
      <c r="W41" s="1">
        <v>90</v>
      </c>
      <c r="X41" s="1">
        <v>10</v>
      </c>
      <c r="Y41" s="1">
        <v>53.75</v>
      </c>
      <c r="Z41" s="1">
        <v>87.5</v>
      </c>
      <c r="AA41" s="1">
        <v>7.5</v>
      </c>
      <c r="AB41" s="1">
        <v>52.81</v>
      </c>
      <c r="AC41" s="1">
        <v>85</v>
      </c>
      <c r="AD41" s="1">
        <v>53.75</v>
      </c>
      <c r="AE41" s="1">
        <v>53.75</v>
      </c>
      <c r="AF41" s="1">
        <v>52.8125</v>
      </c>
      <c r="AG41" s="1">
        <v>2.7</v>
      </c>
      <c r="AH41" s="1">
        <v>2.5</v>
      </c>
      <c r="AI41" s="1">
        <v>3.75</v>
      </c>
      <c r="AJ41" s="1">
        <v>1.75</v>
      </c>
      <c r="AK41" s="1">
        <v>3.75</v>
      </c>
      <c r="AL41" s="1">
        <v>3.75</v>
      </c>
      <c r="AO41" s="11" t="s">
        <v>0</v>
      </c>
      <c r="AP41" s="11"/>
      <c r="AQ41" s="11"/>
      <c r="AR41" s="11" t="s">
        <v>2</v>
      </c>
      <c r="AS41" s="11"/>
      <c r="AT41" s="11"/>
      <c r="AU41" s="11" t="s">
        <v>3</v>
      </c>
      <c r="AV41" s="11"/>
      <c r="AW41" s="11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</row>
    <row r="42" spans="4:70" x14ac:dyDescent="0.3">
      <c r="D42" s="1">
        <v>10</v>
      </c>
      <c r="E42" s="1">
        <v>8</v>
      </c>
      <c r="F42" s="1" t="s">
        <v>1</v>
      </c>
      <c r="G42" s="1">
        <v>4</v>
      </c>
      <c r="H42" s="1" t="s">
        <v>14</v>
      </c>
      <c r="I42" s="1">
        <v>2</v>
      </c>
      <c r="J42" s="1">
        <v>44159</v>
      </c>
      <c r="K42" s="1">
        <v>31889</v>
      </c>
      <c r="L42" s="1">
        <v>840</v>
      </c>
      <c r="M42" s="1">
        <v>8700</v>
      </c>
      <c r="N42" s="1">
        <v>2730</v>
      </c>
      <c r="O42" s="1">
        <v>80</v>
      </c>
      <c r="P42" s="1">
        <v>73.75</v>
      </c>
      <c r="Q42" s="1">
        <v>62.5</v>
      </c>
      <c r="R42" s="1">
        <v>2</v>
      </c>
      <c r="S42" s="1">
        <v>4</v>
      </c>
      <c r="T42" s="1">
        <v>4</v>
      </c>
      <c r="U42" s="1">
        <v>10</v>
      </c>
      <c r="V42" s="1">
        <v>53.75</v>
      </c>
      <c r="W42" s="1">
        <v>90</v>
      </c>
      <c r="X42" s="1">
        <v>10</v>
      </c>
      <c r="Y42" s="1">
        <v>53.75</v>
      </c>
      <c r="Z42" s="1">
        <v>87.5</v>
      </c>
      <c r="AA42" s="1">
        <v>7.5</v>
      </c>
      <c r="AB42" s="1">
        <v>52.81</v>
      </c>
      <c r="AC42" s="1">
        <v>85</v>
      </c>
      <c r="AD42" s="1">
        <v>53.75</v>
      </c>
      <c r="AE42" s="1">
        <v>53.75</v>
      </c>
      <c r="AF42" s="1">
        <v>52.8125</v>
      </c>
      <c r="AG42" s="1">
        <v>1.85</v>
      </c>
      <c r="AH42" s="1">
        <v>1.5</v>
      </c>
      <c r="AI42" s="1">
        <v>1.875</v>
      </c>
      <c r="AJ42" s="1">
        <v>2</v>
      </c>
      <c r="AK42" s="1">
        <v>2</v>
      </c>
      <c r="AL42" s="1">
        <v>1.75</v>
      </c>
      <c r="AO42" t="s">
        <v>42</v>
      </c>
      <c r="AP42" t="s">
        <v>43</v>
      </c>
      <c r="AQ42" t="s">
        <v>44</v>
      </c>
      <c r="AR42" t="s">
        <v>42</v>
      </c>
      <c r="AS42" t="s">
        <v>43</v>
      </c>
      <c r="AT42" t="s">
        <v>44</v>
      </c>
      <c r="AU42" t="s">
        <v>42</v>
      </c>
      <c r="AV42" t="s">
        <v>43</v>
      </c>
      <c r="AW42" t="s">
        <v>44</v>
      </c>
    </row>
    <row r="43" spans="4:70" x14ac:dyDescent="0.3">
      <c r="D43" s="1">
        <v>10</v>
      </c>
      <c r="E43" s="1">
        <v>8</v>
      </c>
      <c r="F43" s="1" t="s">
        <v>1</v>
      </c>
      <c r="G43" s="1">
        <v>4</v>
      </c>
      <c r="H43" s="1" t="s">
        <v>14</v>
      </c>
      <c r="I43" s="1">
        <v>3</v>
      </c>
      <c r="J43" s="1">
        <v>65253.999999999898</v>
      </c>
      <c r="K43" s="1">
        <v>57483.999999999898</v>
      </c>
      <c r="L43" s="1">
        <v>840</v>
      </c>
      <c r="M43" s="1">
        <v>5040</v>
      </c>
      <c r="N43" s="1">
        <v>1890</v>
      </c>
      <c r="O43" s="1">
        <v>80</v>
      </c>
      <c r="P43" s="1">
        <v>86.25</v>
      </c>
      <c r="Q43" s="1">
        <v>65</v>
      </c>
      <c r="R43" s="1">
        <v>2</v>
      </c>
      <c r="S43" s="1">
        <v>4</v>
      </c>
      <c r="T43" s="1">
        <v>4</v>
      </c>
      <c r="U43" s="1">
        <v>10</v>
      </c>
      <c r="V43" s="1">
        <v>53.75</v>
      </c>
      <c r="W43" s="1">
        <v>90</v>
      </c>
      <c r="X43" s="1">
        <v>10</v>
      </c>
      <c r="Y43" s="1">
        <v>53.75</v>
      </c>
      <c r="Z43" s="1">
        <v>87.5</v>
      </c>
      <c r="AA43" s="1">
        <v>7.5</v>
      </c>
      <c r="AB43" s="1">
        <v>52.81</v>
      </c>
      <c r="AC43" s="1">
        <v>85</v>
      </c>
      <c r="AD43" s="1">
        <v>53.75</v>
      </c>
      <c r="AE43" s="1">
        <v>53.75</v>
      </c>
      <c r="AF43" s="1">
        <v>52.8125</v>
      </c>
      <c r="AG43" s="1">
        <v>1.55</v>
      </c>
      <c r="AH43" s="1">
        <v>1.5</v>
      </c>
      <c r="AI43" s="1">
        <v>1.125</v>
      </c>
      <c r="AJ43" s="1">
        <v>2</v>
      </c>
      <c r="AK43" s="1">
        <v>1.25</v>
      </c>
      <c r="AL43" s="1">
        <v>1</v>
      </c>
      <c r="AN43">
        <v>4</v>
      </c>
      <c r="AO43" s="19">
        <f>$AO$32-AO36</f>
        <v>77.491500000000002</v>
      </c>
      <c r="AP43" s="19">
        <f>$AO$32-AP36</f>
        <v>37.980000000000011</v>
      </c>
      <c r="AQ43" s="19">
        <f>$AO$32-AQ36</f>
        <v>0</v>
      </c>
      <c r="AR43" s="19">
        <f t="shared" ref="AR43:AT44" si="3">$AP32-AR36</f>
        <v>60.383500000000012</v>
      </c>
      <c r="AS43" s="19">
        <f t="shared" si="3"/>
        <v>20.264000000000017</v>
      </c>
      <c r="AT43" s="19">
        <f t="shared" si="3"/>
        <v>-18.549499999999981</v>
      </c>
      <c r="AU43" s="19">
        <f t="shared" ref="AU43:AW44" si="4">$AQ32-AU36</f>
        <v>56.749499999999998</v>
      </c>
      <c r="AV43" s="19">
        <f t="shared" si="4"/>
        <v>17.436</v>
      </c>
      <c r="AW43" s="19">
        <f t="shared" si="4"/>
        <v>-20.834000000000003</v>
      </c>
    </row>
    <row r="44" spans="4:70" x14ac:dyDescent="0.3">
      <c r="D44" s="1">
        <v>10</v>
      </c>
      <c r="E44" s="1">
        <v>8</v>
      </c>
      <c r="F44" s="1" t="s">
        <v>1</v>
      </c>
      <c r="G44" s="1">
        <v>4</v>
      </c>
      <c r="H44" s="1" t="s">
        <v>14</v>
      </c>
      <c r="I44" s="1">
        <v>5</v>
      </c>
      <c r="J44" s="1">
        <v>69378.999999998705</v>
      </c>
      <c r="K44" s="1">
        <v>62568.999999998698</v>
      </c>
      <c r="L44" s="1">
        <v>840</v>
      </c>
      <c r="M44" s="1">
        <v>5040</v>
      </c>
      <c r="N44" s="1">
        <v>930</v>
      </c>
      <c r="O44" s="1">
        <v>80</v>
      </c>
      <c r="P44" s="1">
        <v>86.25</v>
      </c>
      <c r="Q44" s="1">
        <v>85</v>
      </c>
      <c r="R44" s="1">
        <v>2</v>
      </c>
      <c r="S44" s="1">
        <v>4</v>
      </c>
      <c r="T44" s="1">
        <v>4</v>
      </c>
      <c r="U44" s="1">
        <v>10</v>
      </c>
      <c r="V44" s="1">
        <v>53.75</v>
      </c>
      <c r="W44" s="1">
        <v>90</v>
      </c>
      <c r="X44" s="1">
        <v>10</v>
      </c>
      <c r="Y44" s="1">
        <v>53.75</v>
      </c>
      <c r="Z44" s="1">
        <v>87.5</v>
      </c>
      <c r="AA44" s="1">
        <v>7.5</v>
      </c>
      <c r="AB44" s="1">
        <v>52.81</v>
      </c>
      <c r="AC44" s="1">
        <v>85</v>
      </c>
      <c r="AD44" s="1">
        <v>53.75</v>
      </c>
      <c r="AE44" s="1">
        <v>53.75</v>
      </c>
      <c r="AF44" s="1">
        <v>52.8125</v>
      </c>
      <c r="AG44" s="1">
        <v>1.1499999999999999</v>
      </c>
      <c r="AH44" s="1">
        <v>1.5</v>
      </c>
      <c r="AI44" s="1">
        <v>1.125</v>
      </c>
      <c r="AJ44" s="1">
        <v>1</v>
      </c>
      <c r="AK44" s="1">
        <v>1.25</v>
      </c>
      <c r="AL44" s="1">
        <v>1</v>
      </c>
      <c r="AN44">
        <v>8</v>
      </c>
      <c r="AO44" s="19">
        <f>$AO$33-AO37</f>
        <v>74.675500000000014</v>
      </c>
      <c r="AP44" s="19">
        <f>$AO$33-AP37</f>
        <v>30.83850000000001</v>
      </c>
      <c r="AQ44" s="19">
        <f>$AO$33-AQ37</f>
        <v>-2</v>
      </c>
      <c r="AR44" s="19">
        <f t="shared" si="3"/>
        <v>61.991499999999995</v>
      </c>
      <c r="AS44" s="19">
        <f t="shared" si="3"/>
        <v>16.720499999999987</v>
      </c>
      <c r="AT44" s="19">
        <f t="shared" si="3"/>
        <v>-15.784000000000006</v>
      </c>
      <c r="AU44" s="19">
        <f t="shared" si="4"/>
        <v>53.458000000000006</v>
      </c>
      <c r="AV44" s="19">
        <f t="shared" si="4"/>
        <v>9.8375000000000128</v>
      </c>
      <c r="AW44" s="19">
        <f t="shared" si="4"/>
        <v>-23.208999999999996</v>
      </c>
    </row>
    <row r="45" spans="4:70" x14ac:dyDescent="0.3">
      <c r="D45" s="1">
        <v>10</v>
      </c>
      <c r="E45" s="1">
        <v>8</v>
      </c>
      <c r="F45" s="1" t="s">
        <v>1</v>
      </c>
      <c r="G45" s="1">
        <v>4</v>
      </c>
      <c r="H45" s="1" t="s">
        <v>14</v>
      </c>
      <c r="I45" s="1">
        <v>4</v>
      </c>
      <c r="J45" s="1">
        <v>44606</v>
      </c>
      <c r="K45" s="1">
        <v>30656</v>
      </c>
      <c r="L45" s="1">
        <v>1680</v>
      </c>
      <c r="M45" s="1">
        <v>11340</v>
      </c>
      <c r="N45" s="1">
        <v>930</v>
      </c>
      <c r="O45" s="1">
        <v>60</v>
      </c>
      <c r="P45" s="1">
        <v>70</v>
      </c>
      <c r="Q45" s="1">
        <v>85</v>
      </c>
      <c r="R45" s="1">
        <v>2</v>
      </c>
      <c r="S45" s="1">
        <v>4</v>
      </c>
      <c r="T45" s="1">
        <v>4</v>
      </c>
      <c r="U45" s="1">
        <v>10</v>
      </c>
      <c r="V45" s="1">
        <v>53.75</v>
      </c>
      <c r="W45" s="1">
        <v>90</v>
      </c>
      <c r="X45" s="1">
        <v>10</v>
      </c>
      <c r="Y45" s="1">
        <v>53.75</v>
      </c>
      <c r="Z45" s="1">
        <v>87.5</v>
      </c>
      <c r="AA45" s="1">
        <v>7.5</v>
      </c>
      <c r="AB45" s="1">
        <v>52.81</v>
      </c>
      <c r="AC45" s="1">
        <v>85</v>
      </c>
      <c r="AD45" s="1">
        <v>53.75</v>
      </c>
      <c r="AE45" s="1">
        <v>53.75</v>
      </c>
      <c r="AF45" s="1">
        <v>52.8125</v>
      </c>
      <c r="AG45" s="1">
        <v>1.65</v>
      </c>
      <c r="AH45" s="1">
        <v>2</v>
      </c>
      <c r="AI45" s="1">
        <v>2.125</v>
      </c>
      <c r="AJ45" s="1">
        <v>1</v>
      </c>
      <c r="AK45" s="1">
        <v>2</v>
      </c>
      <c r="AL45" s="1">
        <v>2.25</v>
      </c>
      <c r="AO45" s="19"/>
      <c r="AP45" s="19"/>
      <c r="AQ45" s="19"/>
      <c r="AR45" s="19"/>
      <c r="AS45" s="19"/>
      <c r="AT45" s="19"/>
      <c r="AU45" s="19"/>
      <c r="AV45" s="19"/>
      <c r="AW45" s="19"/>
    </row>
    <row r="46" spans="4:70" x14ac:dyDescent="0.3">
      <c r="D46" s="1">
        <v>10</v>
      </c>
      <c r="E46" s="1">
        <v>4</v>
      </c>
      <c r="F46" s="1" t="s">
        <v>1</v>
      </c>
      <c r="G46" s="1">
        <v>5</v>
      </c>
      <c r="H46" s="1" t="s">
        <v>14</v>
      </c>
      <c r="I46" s="1">
        <v>0</v>
      </c>
      <c r="J46" s="1">
        <v>47326</v>
      </c>
      <c r="K46" s="1">
        <v>29056</v>
      </c>
      <c r="L46" s="1">
        <v>420</v>
      </c>
      <c r="M46" s="1">
        <v>14610</v>
      </c>
      <c r="N46" s="1">
        <v>3240</v>
      </c>
      <c r="O46" s="1">
        <v>90</v>
      </c>
      <c r="P46" s="1">
        <v>63.75</v>
      </c>
      <c r="Q46" s="1">
        <v>62.5</v>
      </c>
      <c r="R46" s="1">
        <v>2</v>
      </c>
      <c r="S46" s="1">
        <v>4</v>
      </c>
      <c r="T46" s="1">
        <v>4</v>
      </c>
      <c r="U46" s="1">
        <v>10</v>
      </c>
      <c r="V46" s="1">
        <v>51.25</v>
      </c>
      <c r="W46" s="1">
        <v>90</v>
      </c>
      <c r="X46" s="1">
        <v>10</v>
      </c>
      <c r="Y46" s="1">
        <v>50.63</v>
      </c>
      <c r="Z46" s="1">
        <v>90</v>
      </c>
      <c r="AA46" s="1">
        <v>10</v>
      </c>
      <c r="AB46" s="1">
        <v>49.38</v>
      </c>
      <c r="AC46" s="1">
        <v>90</v>
      </c>
      <c r="AD46" s="1">
        <v>51.25</v>
      </c>
      <c r="AE46" s="1">
        <v>50.625</v>
      </c>
      <c r="AF46" s="1">
        <v>49.375</v>
      </c>
      <c r="AG46" s="1">
        <v>1.7</v>
      </c>
      <c r="AH46" s="1">
        <v>1</v>
      </c>
      <c r="AI46" s="1">
        <v>1.75</v>
      </c>
      <c r="AJ46" s="1">
        <v>2</v>
      </c>
      <c r="AK46" s="1">
        <v>1.75</v>
      </c>
      <c r="AL46" s="1">
        <v>1.75</v>
      </c>
      <c r="AO46" s="19"/>
      <c r="AP46" s="19"/>
      <c r="AQ46" s="19"/>
      <c r="AR46" s="19"/>
      <c r="AS46" s="19"/>
      <c r="AT46" s="19"/>
      <c r="AU46" s="19"/>
      <c r="AV46" s="19"/>
      <c r="AW46" s="19"/>
    </row>
    <row r="47" spans="4:70" x14ac:dyDescent="0.3">
      <c r="D47" s="1">
        <v>10</v>
      </c>
      <c r="E47" s="1">
        <v>4</v>
      </c>
      <c r="F47" s="1" t="s">
        <v>1</v>
      </c>
      <c r="G47" s="1">
        <v>5</v>
      </c>
      <c r="H47" s="1" t="s">
        <v>14</v>
      </c>
      <c r="I47" s="1">
        <v>1</v>
      </c>
      <c r="J47" s="1">
        <v>47325.999999998297</v>
      </c>
      <c r="K47" s="1">
        <v>29055.999999998301</v>
      </c>
      <c r="L47" s="1">
        <v>420</v>
      </c>
      <c r="M47" s="1">
        <v>14610</v>
      </c>
      <c r="N47" s="1">
        <v>3240</v>
      </c>
      <c r="O47" s="1">
        <v>90</v>
      </c>
      <c r="P47" s="1">
        <v>63.75</v>
      </c>
      <c r="Q47" s="1">
        <v>62.5</v>
      </c>
      <c r="R47" s="1">
        <v>2</v>
      </c>
      <c r="S47" s="1">
        <v>4</v>
      </c>
      <c r="T47" s="1">
        <v>4</v>
      </c>
      <c r="U47" s="1">
        <v>10</v>
      </c>
      <c r="V47" s="1">
        <v>51.25</v>
      </c>
      <c r="W47" s="1">
        <v>90</v>
      </c>
      <c r="X47" s="1">
        <v>10</v>
      </c>
      <c r="Y47" s="1">
        <v>50.63</v>
      </c>
      <c r="Z47" s="1">
        <v>90</v>
      </c>
      <c r="AA47" s="1">
        <v>10</v>
      </c>
      <c r="AB47" s="1">
        <v>49.38</v>
      </c>
      <c r="AC47" s="1">
        <v>90</v>
      </c>
      <c r="AD47" s="1">
        <v>51.25</v>
      </c>
      <c r="AE47" s="1">
        <v>50.625</v>
      </c>
      <c r="AF47" s="1">
        <v>49.375</v>
      </c>
      <c r="AG47" s="1">
        <v>1.7</v>
      </c>
      <c r="AH47" s="1">
        <v>1</v>
      </c>
      <c r="AI47" s="1">
        <v>1.75</v>
      </c>
      <c r="AJ47" s="1">
        <v>2</v>
      </c>
      <c r="AK47" s="1">
        <v>1.75</v>
      </c>
      <c r="AL47" s="1">
        <v>1.75</v>
      </c>
      <c r="AN47" t="s">
        <v>64</v>
      </c>
      <c r="AO47" s="19">
        <f>AVERAGE(AO43:AO45)</f>
        <v>76.083500000000015</v>
      </c>
      <c r="AP47" s="19">
        <f t="shared" ref="AP47:AW47" si="5">AVERAGE(AP43:AP45)</f>
        <v>34.409250000000014</v>
      </c>
      <c r="AQ47" s="19">
        <f t="shared" si="5"/>
        <v>-1</v>
      </c>
      <c r="AR47" s="19">
        <f t="shared" si="5"/>
        <v>61.1875</v>
      </c>
      <c r="AS47" s="19">
        <f t="shared" si="5"/>
        <v>18.492250000000002</v>
      </c>
      <c r="AT47" s="19">
        <f t="shared" si="5"/>
        <v>-17.166749999999993</v>
      </c>
      <c r="AU47" s="19">
        <f t="shared" si="5"/>
        <v>55.103750000000005</v>
      </c>
      <c r="AV47" s="19">
        <f t="shared" si="5"/>
        <v>13.636750000000006</v>
      </c>
      <c r="AW47" s="19">
        <f t="shared" si="5"/>
        <v>-22.0215</v>
      </c>
    </row>
    <row r="48" spans="4:70" x14ac:dyDescent="0.3">
      <c r="D48" s="1">
        <v>10</v>
      </c>
      <c r="E48" s="1">
        <v>4</v>
      </c>
      <c r="F48" s="1" t="s">
        <v>1</v>
      </c>
      <c r="G48" s="1">
        <v>5</v>
      </c>
      <c r="H48" s="1" t="s">
        <v>14</v>
      </c>
      <c r="I48" s="1">
        <v>2</v>
      </c>
      <c r="J48" s="1">
        <v>47326</v>
      </c>
      <c r="K48" s="1">
        <v>29056</v>
      </c>
      <c r="L48" s="1">
        <v>420</v>
      </c>
      <c r="M48" s="1">
        <v>14610</v>
      </c>
      <c r="N48" s="1">
        <v>3240</v>
      </c>
      <c r="O48" s="1">
        <v>90</v>
      </c>
      <c r="P48" s="1">
        <v>63.75</v>
      </c>
      <c r="Q48" s="1">
        <v>62.5</v>
      </c>
      <c r="R48" s="1">
        <v>2</v>
      </c>
      <c r="S48" s="1">
        <v>4</v>
      </c>
      <c r="T48" s="1">
        <v>4</v>
      </c>
      <c r="U48" s="1">
        <v>10</v>
      </c>
      <c r="V48" s="1">
        <v>51.25</v>
      </c>
      <c r="W48" s="1">
        <v>90</v>
      </c>
      <c r="X48" s="1">
        <v>10</v>
      </c>
      <c r="Y48" s="1">
        <v>50.63</v>
      </c>
      <c r="Z48" s="1">
        <v>90</v>
      </c>
      <c r="AA48" s="1">
        <v>10</v>
      </c>
      <c r="AB48" s="1">
        <v>49.38</v>
      </c>
      <c r="AC48" s="1">
        <v>90</v>
      </c>
      <c r="AD48" s="1">
        <v>51.25</v>
      </c>
      <c r="AE48" s="1">
        <v>50.625</v>
      </c>
      <c r="AF48" s="1">
        <v>49.375</v>
      </c>
      <c r="AG48" s="1">
        <v>1.7</v>
      </c>
      <c r="AH48" s="1">
        <v>1</v>
      </c>
      <c r="AI48" s="1">
        <v>1.75</v>
      </c>
      <c r="AJ48" s="1">
        <v>2</v>
      </c>
      <c r="AK48" s="1">
        <v>1.75</v>
      </c>
      <c r="AL48" s="1">
        <v>1.75</v>
      </c>
    </row>
    <row r="49" spans="4:49" x14ac:dyDescent="0.3">
      <c r="D49" s="1">
        <v>10</v>
      </c>
      <c r="E49" s="1">
        <v>4</v>
      </c>
      <c r="F49" s="1" t="s">
        <v>1</v>
      </c>
      <c r="G49" s="1">
        <v>5</v>
      </c>
      <c r="H49" s="1" t="s">
        <v>14</v>
      </c>
      <c r="I49" s="1">
        <v>3</v>
      </c>
      <c r="J49" s="1">
        <v>56401</v>
      </c>
      <c r="K49" s="1">
        <v>43831</v>
      </c>
      <c r="L49" s="1">
        <v>420</v>
      </c>
      <c r="M49" s="1">
        <v>8910</v>
      </c>
      <c r="N49" s="1">
        <v>3240</v>
      </c>
      <c r="O49" s="1">
        <v>90</v>
      </c>
      <c r="P49" s="1">
        <v>81.25</v>
      </c>
      <c r="Q49" s="1">
        <v>62.5</v>
      </c>
      <c r="R49" s="1">
        <v>2</v>
      </c>
      <c r="S49" s="1">
        <v>4</v>
      </c>
      <c r="T49" s="1">
        <v>4</v>
      </c>
      <c r="U49" s="1">
        <v>10</v>
      </c>
      <c r="V49" s="1">
        <v>51.25</v>
      </c>
      <c r="W49" s="1">
        <v>90</v>
      </c>
      <c r="X49" s="1">
        <v>10</v>
      </c>
      <c r="Y49" s="1">
        <v>50.63</v>
      </c>
      <c r="Z49" s="1">
        <v>90</v>
      </c>
      <c r="AA49" s="1">
        <v>10</v>
      </c>
      <c r="AB49" s="1">
        <v>49.38</v>
      </c>
      <c r="AC49" s="1">
        <v>90</v>
      </c>
      <c r="AD49" s="1">
        <v>51.25</v>
      </c>
      <c r="AE49" s="1">
        <v>50.625</v>
      </c>
      <c r="AF49" s="1">
        <v>49.375</v>
      </c>
      <c r="AG49" s="1">
        <v>1.55</v>
      </c>
      <c r="AH49" s="1">
        <v>1</v>
      </c>
      <c r="AI49" s="1">
        <v>1.375</v>
      </c>
      <c r="AJ49" s="1">
        <v>2</v>
      </c>
      <c r="AK49" s="1">
        <v>1.5</v>
      </c>
      <c r="AL49" s="1">
        <v>1.25</v>
      </c>
    </row>
    <row r="50" spans="4:49" x14ac:dyDescent="0.3">
      <c r="D50" s="1">
        <v>10</v>
      </c>
      <c r="E50" s="1">
        <v>4</v>
      </c>
      <c r="F50" s="1" t="s">
        <v>1</v>
      </c>
      <c r="G50" s="1">
        <v>5</v>
      </c>
      <c r="H50" s="1" t="s">
        <v>14</v>
      </c>
      <c r="I50" s="1">
        <v>4</v>
      </c>
      <c r="J50" s="1">
        <v>56655</v>
      </c>
      <c r="K50" s="1">
        <v>36495</v>
      </c>
      <c r="L50" s="1">
        <v>420</v>
      </c>
      <c r="M50" s="1">
        <v>17460</v>
      </c>
      <c r="N50" s="1">
        <v>2280</v>
      </c>
      <c r="O50" s="1">
        <v>90</v>
      </c>
      <c r="P50" s="1">
        <v>57.5</v>
      </c>
      <c r="Q50" s="1">
        <v>75</v>
      </c>
      <c r="R50" s="1">
        <v>2</v>
      </c>
      <c r="S50" s="1">
        <v>4</v>
      </c>
      <c r="T50" s="1">
        <v>4</v>
      </c>
      <c r="U50" s="1">
        <v>10</v>
      </c>
      <c r="V50" s="1">
        <v>51.25</v>
      </c>
      <c r="W50" s="1">
        <v>90</v>
      </c>
      <c r="X50" s="1">
        <v>10</v>
      </c>
      <c r="Y50" s="1">
        <v>50.63</v>
      </c>
      <c r="Z50" s="1">
        <v>90</v>
      </c>
      <c r="AA50" s="1">
        <v>10</v>
      </c>
      <c r="AB50" s="1">
        <v>49.38</v>
      </c>
      <c r="AC50" s="1">
        <v>90</v>
      </c>
      <c r="AD50" s="1">
        <v>51.25</v>
      </c>
      <c r="AE50" s="1">
        <v>50.625</v>
      </c>
      <c r="AF50" s="1">
        <v>49.375</v>
      </c>
      <c r="AG50" s="1">
        <v>1.6</v>
      </c>
      <c r="AH50" s="1">
        <v>1</v>
      </c>
      <c r="AI50" s="1">
        <v>2</v>
      </c>
      <c r="AJ50" s="1">
        <v>1.5</v>
      </c>
      <c r="AK50" s="1">
        <v>2</v>
      </c>
      <c r="AL50" s="1">
        <v>2</v>
      </c>
    </row>
    <row r="51" spans="4:49" x14ac:dyDescent="0.3">
      <c r="D51" s="1">
        <v>10</v>
      </c>
      <c r="E51" s="1">
        <v>4</v>
      </c>
      <c r="F51" s="1" t="s">
        <v>1</v>
      </c>
      <c r="G51" s="1">
        <v>5</v>
      </c>
      <c r="H51" s="1" t="s">
        <v>14</v>
      </c>
      <c r="I51" s="1">
        <v>5</v>
      </c>
      <c r="J51" s="1">
        <v>68041.999999996697</v>
      </c>
      <c r="K51" s="1">
        <v>56431.999999996697</v>
      </c>
      <c r="L51" s="1">
        <v>420</v>
      </c>
      <c r="M51" s="1">
        <v>8910</v>
      </c>
      <c r="N51" s="1">
        <v>2280</v>
      </c>
      <c r="O51" s="1">
        <v>90</v>
      </c>
      <c r="P51" s="1">
        <v>81.25</v>
      </c>
      <c r="Q51" s="1">
        <v>75</v>
      </c>
      <c r="R51" s="1">
        <v>2</v>
      </c>
      <c r="S51" s="1">
        <v>4</v>
      </c>
      <c r="T51" s="1">
        <v>4</v>
      </c>
      <c r="U51" s="1">
        <v>10</v>
      </c>
      <c r="V51" s="1">
        <v>51.25</v>
      </c>
      <c r="W51" s="1">
        <v>90</v>
      </c>
      <c r="X51" s="1">
        <v>10</v>
      </c>
      <c r="Y51" s="1">
        <v>50.63</v>
      </c>
      <c r="Z51" s="1">
        <v>90</v>
      </c>
      <c r="AA51" s="1">
        <v>10</v>
      </c>
      <c r="AB51" s="1">
        <v>49.38</v>
      </c>
      <c r="AC51" s="1">
        <v>90</v>
      </c>
      <c r="AD51" s="1">
        <v>51.25</v>
      </c>
      <c r="AE51" s="1">
        <v>50.625</v>
      </c>
      <c r="AF51" s="1">
        <v>49.375</v>
      </c>
      <c r="AG51" s="1">
        <v>1.35</v>
      </c>
      <c r="AH51" s="1">
        <v>1</v>
      </c>
      <c r="AI51" s="1">
        <v>1.375</v>
      </c>
      <c r="AJ51" s="1">
        <v>1.5</v>
      </c>
      <c r="AK51" s="1">
        <v>1.5</v>
      </c>
      <c r="AL51" s="1">
        <v>1.25</v>
      </c>
      <c r="AO51" s="19"/>
      <c r="AP51" s="19"/>
      <c r="AQ51" s="19"/>
      <c r="AR51" s="19"/>
      <c r="AS51" s="19"/>
      <c r="AT51" s="19"/>
      <c r="AU51" s="19"/>
      <c r="AV51" s="19"/>
      <c r="AW51" s="19"/>
    </row>
    <row r="52" spans="4:49" x14ac:dyDescent="0.3">
      <c r="D52" s="1">
        <v>10</v>
      </c>
      <c r="E52" s="1">
        <v>8</v>
      </c>
      <c r="F52" s="1" t="s">
        <v>1</v>
      </c>
      <c r="G52" s="1">
        <v>5</v>
      </c>
      <c r="H52" s="1" t="s">
        <v>14</v>
      </c>
      <c r="I52" s="1">
        <v>0</v>
      </c>
      <c r="J52" s="1">
        <v>45706</v>
      </c>
      <c r="K52" s="1">
        <v>29056</v>
      </c>
      <c r="L52" s="1">
        <v>840</v>
      </c>
      <c r="M52" s="1">
        <v>12330</v>
      </c>
      <c r="N52" s="1">
        <v>3480</v>
      </c>
      <c r="O52" s="1">
        <v>80</v>
      </c>
      <c r="P52" s="1">
        <v>71.25</v>
      </c>
      <c r="Q52" s="1">
        <v>60</v>
      </c>
      <c r="R52" s="1">
        <v>2</v>
      </c>
      <c r="S52" s="1">
        <v>4</v>
      </c>
      <c r="T52" s="1">
        <v>4</v>
      </c>
      <c r="U52" s="1">
        <v>10</v>
      </c>
      <c r="V52" s="1">
        <v>55</v>
      </c>
      <c r="W52" s="1">
        <v>85</v>
      </c>
      <c r="X52" s="1">
        <v>15</v>
      </c>
      <c r="Y52" s="1">
        <v>58.44</v>
      </c>
      <c r="Z52" s="1">
        <v>87.5</v>
      </c>
      <c r="AA52" s="1">
        <v>20</v>
      </c>
      <c r="AB52" s="1">
        <v>55.63</v>
      </c>
      <c r="AC52" s="1">
        <v>82.5</v>
      </c>
      <c r="AD52" s="1">
        <v>55</v>
      </c>
      <c r="AE52" s="1">
        <v>58.4375</v>
      </c>
      <c r="AF52" s="1">
        <v>55.625</v>
      </c>
      <c r="AG52" s="1">
        <v>2.5499999999999998</v>
      </c>
      <c r="AH52" s="1">
        <v>1.5</v>
      </c>
      <c r="AI52" s="1">
        <v>2.375</v>
      </c>
      <c r="AJ52" s="1">
        <v>3.25</v>
      </c>
      <c r="AK52" s="1">
        <v>2.25</v>
      </c>
      <c r="AL52" s="1">
        <v>2.5</v>
      </c>
    </row>
    <row r="53" spans="4:49" x14ac:dyDescent="0.3">
      <c r="D53" s="1">
        <v>10</v>
      </c>
      <c r="E53" s="1">
        <v>8</v>
      </c>
      <c r="F53" s="1" t="s">
        <v>1</v>
      </c>
      <c r="G53" s="1">
        <v>5</v>
      </c>
      <c r="H53" s="1" t="s">
        <v>14</v>
      </c>
      <c r="I53" s="1">
        <v>1</v>
      </c>
      <c r="J53" s="1">
        <v>45705.999999999898</v>
      </c>
      <c r="K53" s="1">
        <v>29055.999999999902</v>
      </c>
      <c r="L53" s="1">
        <v>840</v>
      </c>
      <c r="M53" s="1">
        <v>12330</v>
      </c>
      <c r="N53" s="1">
        <v>3480</v>
      </c>
      <c r="O53" s="1">
        <v>80</v>
      </c>
      <c r="P53" s="1">
        <v>71.25</v>
      </c>
      <c r="Q53" s="1">
        <v>60</v>
      </c>
      <c r="R53" s="1">
        <v>2</v>
      </c>
      <c r="S53" s="1">
        <v>4</v>
      </c>
      <c r="T53" s="1">
        <v>4</v>
      </c>
      <c r="U53" s="1">
        <v>10</v>
      </c>
      <c r="V53" s="1">
        <v>55</v>
      </c>
      <c r="W53" s="1">
        <v>85</v>
      </c>
      <c r="X53" s="1">
        <v>15</v>
      </c>
      <c r="Y53" s="1">
        <v>58.44</v>
      </c>
      <c r="Z53" s="1">
        <v>87.5</v>
      </c>
      <c r="AA53" s="1">
        <v>20</v>
      </c>
      <c r="AB53" s="1">
        <v>55.63</v>
      </c>
      <c r="AC53" s="1">
        <v>82.5</v>
      </c>
      <c r="AD53" s="1">
        <v>55</v>
      </c>
      <c r="AE53" s="1">
        <v>58.4375</v>
      </c>
      <c r="AF53" s="1">
        <v>55.625</v>
      </c>
      <c r="AG53" s="1">
        <v>2.5499999999999998</v>
      </c>
      <c r="AH53" s="1">
        <v>1.5</v>
      </c>
      <c r="AI53" s="1">
        <v>2.375</v>
      </c>
      <c r="AJ53" s="1">
        <v>3.25</v>
      </c>
      <c r="AK53" s="1">
        <v>2.25</v>
      </c>
      <c r="AL53" s="1">
        <v>2.5</v>
      </c>
    </row>
    <row r="54" spans="4:49" x14ac:dyDescent="0.3">
      <c r="D54" s="1">
        <v>10</v>
      </c>
      <c r="E54" s="1">
        <v>8</v>
      </c>
      <c r="F54" s="1" t="s">
        <v>1</v>
      </c>
      <c r="G54" s="1">
        <v>5</v>
      </c>
      <c r="H54" s="1" t="s">
        <v>14</v>
      </c>
      <c r="I54" s="1">
        <v>2</v>
      </c>
      <c r="J54" s="1">
        <v>48474</v>
      </c>
      <c r="K54" s="1">
        <v>30774</v>
      </c>
      <c r="L54" s="1">
        <v>630</v>
      </c>
      <c r="M54" s="1">
        <v>13470</v>
      </c>
      <c r="N54" s="1">
        <v>3600</v>
      </c>
      <c r="O54" s="1">
        <v>85</v>
      </c>
      <c r="P54" s="1">
        <v>68.75</v>
      </c>
      <c r="Q54" s="1">
        <v>57.5</v>
      </c>
      <c r="R54" s="1">
        <v>2</v>
      </c>
      <c r="S54" s="1">
        <v>4</v>
      </c>
      <c r="T54" s="1">
        <v>4</v>
      </c>
      <c r="U54" s="1">
        <v>10</v>
      </c>
      <c r="V54" s="1">
        <v>55</v>
      </c>
      <c r="W54" s="1">
        <v>85</v>
      </c>
      <c r="X54" s="1">
        <v>15</v>
      </c>
      <c r="Y54" s="1">
        <v>58.44</v>
      </c>
      <c r="Z54" s="1">
        <v>87.5</v>
      </c>
      <c r="AA54" s="1">
        <v>20</v>
      </c>
      <c r="AB54" s="1">
        <v>55.63</v>
      </c>
      <c r="AC54" s="1">
        <v>82.5</v>
      </c>
      <c r="AD54" s="1">
        <v>55</v>
      </c>
      <c r="AE54" s="1">
        <v>58.4375</v>
      </c>
      <c r="AF54" s="1">
        <v>55.625</v>
      </c>
      <c r="AG54" s="1">
        <v>2.65</v>
      </c>
      <c r="AH54" s="1">
        <v>1</v>
      </c>
      <c r="AI54" s="1">
        <v>2.625</v>
      </c>
      <c r="AJ54" s="1">
        <v>3.5</v>
      </c>
      <c r="AK54" s="1">
        <v>2</v>
      </c>
      <c r="AL54" s="1">
        <v>3.25</v>
      </c>
    </row>
    <row r="55" spans="4:49" x14ac:dyDescent="0.3">
      <c r="D55" s="1">
        <v>10</v>
      </c>
      <c r="E55" s="1">
        <v>8</v>
      </c>
      <c r="F55" s="1" t="s">
        <v>1</v>
      </c>
      <c r="G55" s="1">
        <v>5</v>
      </c>
      <c r="H55" s="1" t="s">
        <v>14</v>
      </c>
      <c r="I55" s="1">
        <v>3</v>
      </c>
      <c r="J55" s="1">
        <v>56671</v>
      </c>
      <c r="K55" s="1">
        <v>43831</v>
      </c>
      <c r="L55" s="1">
        <v>630</v>
      </c>
      <c r="M55" s="1">
        <v>8850</v>
      </c>
      <c r="N55" s="1">
        <v>3360</v>
      </c>
      <c r="O55" s="1">
        <v>85</v>
      </c>
      <c r="P55" s="1">
        <v>81.25</v>
      </c>
      <c r="Q55" s="1">
        <v>62.5</v>
      </c>
      <c r="R55" s="1">
        <v>2</v>
      </c>
      <c r="S55" s="1">
        <v>4</v>
      </c>
      <c r="T55" s="1">
        <v>4</v>
      </c>
      <c r="U55" s="1">
        <v>10</v>
      </c>
      <c r="V55" s="1">
        <v>55</v>
      </c>
      <c r="W55" s="1">
        <v>85</v>
      </c>
      <c r="X55" s="1">
        <v>15</v>
      </c>
      <c r="Y55" s="1">
        <v>58.44</v>
      </c>
      <c r="Z55" s="1">
        <v>87.5</v>
      </c>
      <c r="AA55" s="1">
        <v>20</v>
      </c>
      <c r="AB55" s="1">
        <v>55.63</v>
      </c>
      <c r="AC55" s="1">
        <v>82.5</v>
      </c>
      <c r="AD55" s="1">
        <v>55</v>
      </c>
      <c r="AE55" s="1">
        <v>58.4375</v>
      </c>
      <c r="AF55" s="1">
        <v>55.625</v>
      </c>
      <c r="AG55" s="1">
        <v>2.0499999999999998</v>
      </c>
      <c r="AH55" s="1">
        <v>1</v>
      </c>
      <c r="AI55" s="1">
        <v>1.625</v>
      </c>
      <c r="AJ55" s="1">
        <v>3</v>
      </c>
      <c r="AK55" s="1">
        <v>1.75</v>
      </c>
      <c r="AL55" s="1">
        <v>1.5</v>
      </c>
    </row>
    <row r="56" spans="4:49" x14ac:dyDescent="0.3">
      <c r="D56" s="1">
        <v>10</v>
      </c>
      <c r="E56" s="1">
        <v>8</v>
      </c>
      <c r="F56" s="1" t="s">
        <v>1</v>
      </c>
      <c r="G56" s="1">
        <v>5</v>
      </c>
      <c r="H56" s="1" t="s">
        <v>14</v>
      </c>
      <c r="I56" s="1">
        <v>5</v>
      </c>
      <c r="J56" s="1">
        <v>69334.999999997599</v>
      </c>
      <c r="K56" s="1">
        <v>57334.999999997599</v>
      </c>
      <c r="L56" s="1">
        <v>630</v>
      </c>
      <c r="M56" s="1">
        <v>8850</v>
      </c>
      <c r="N56" s="1">
        <v>2520</v>
      </c>
      <c r="O56" s="1">
        <v>85</v>
      </c>
      <c r="P56" s="1">
        <v>81.25</v>
      </c>
      <c r="Q56" s="1">
        <v>72.5</v>
      </c>
      <c r="R56" s="1">
        <v>2</v>
      </c>
      <c r="S56" s="1">
        <v>4</v>
      </c>
      <c r="T56" s="1">
        <v>4</v>
      </c>
      <c r="U56" s="1">
        <v>10</v>
      </c>
      <c r="V56" s="1">
        <v>55</v>
      </c>
      <c r="W56" s="1">
        <v>85</v>
      </c>
      <c r="X56" s="1">
        <v>15</v>
      </c>
      <c r="Y56" s="1">
        <v>58.44</v>
      </c>
      <c r="Z56" s="1">
        <v>87.5</v>
      </c>
      <c r="AA56" s="1">
        <v>20</v>
      </c>
      <c r="AB56" s="1">
        <v>55.63</v>
      </c>
      <c r="AC56" s="1">
        <v>82.5</v>
      </c>
      <c r="AD56" s="1">
        <v>55</v>
      </c>
      <c r="AE56" s="1">
        <v>58.4375</v>
      </c>
      <c r="AF56" s="1">
        <v>55.625</v>
      </c>
      <c r="AG56" s="1">
        <v>1.65</v>
      </c>
      <c r="AH56" s="1">
        <v>1</v>
      </c>
      <c r="AI56" s="1">
        <v>1.625</v>
      </c>
      <c r="AJ56" s="1">
        <v>2</v>
      </c>
      <c r="AK56" s="1">
        <v>1.75</v>
      </c>
      <c r="AL56" s="1">
        <v>1.5</v>
      </c>
    </row>
    <row r="57" spans="4:49" x14ac:dyDescent="0.3">
      <c r="D57" s="1">
        <v>10</v>
      </c>
      <c r="E57" s="1">
        <v>8</v>
      </c>
      <c r="F57" s="1" t="s">
        <v>1</v>
      </c>
      <c r="G57" s="1">
        <v>5</v>
      </c>
      <c r="H57" s="1" t="s">
        <v>14</v>
      </c>
      <c r="I57" s="1">
        <v>4</v>
      </c>
      <c r="J57" s="1">
        <v>48127</v>
      </c>
      <c r="K57" s="1">
        <v>29797</v>
      </c>
      <c r="L57" s="1">
        <v>840</v>
      </c>
      <c r="M57" s="1">
        <v>14970</v>
      </c>
      <c r="N57" s="1">
        <v>2520</v>
      </c>
      <c r="O57" s="1">
        <v>80</v>
      </c>
      <c r="P57" s="1">
        <v>66.25</v>
      </c>
      <c r="Q57" s="1">
        <v>72.5</v>
      </c>
      <c r="R57" s="1">
        <v>2</v>
      </c>
      <c r="S57" s="1">
        <v>4</v>
      </c>
      <c r="T57" s="1">
        <v>4</v>
      </c>
      <c r="U57" s="1">
        <v>10</v>
      </c>
      <c r="V57" s="1">
        <v>55</v>
      </c>
      <c r="W57" s="1">
        <v>85</v>
      </c>
      <c r="X57" s="1">
        <v>15</v>
      </c>
      <c r="Y57" s="1">
        <v>58.44</v>
      </c>
      <c r="Z57" s="1">
        <v>87.5</v>
      </c>
      <c r="AA57" s="1">
        <v>20</v>
      </c>
      <c r="AB57" s="1">
        <v>55.63</v>
      </c>
      <c r="AC57" s="1">
        <v>82.5</v>
      </c>
      <c r="AD57" s="1">
        <v>55</v>
      </c>
      <c r="AE57" s="1">
        <v>58.4375</v>
      </c>
      <c r="AF57" s="1">
        <v>55.625</v>
      </c>
      <c r="AG57" s="1">
        <v>2.25</v>
      </c>
      <c r="AH57" s="1">
        <v>1.5</v>
      </c>
      <c r="AI57" s="1">
        <v>2.875</v>
      </c>
      <c r="AJ57" s="1">
        <v>2</v>
      </c>
      <c r="AK57" s="1">
        <v>2.75</v>
      </c>
      <c r="AL57" s="1">
        <v>3</v>
      </c>
    </row>
    <row r="58" spans="4:49" x14ac:dyDescent="0.3">
      <c r="D58" s="1">
        <v>10</v>
      </c>
      <c r="E58" s="1">
        <v>4</v>
      </c>
      <c r="F58" s="1" t="s">
        <v>1</v>
      </c>
      <c r="G58" s="1">
        <v>6</v>
      </c>
      <c r="H58" s="1" t="s">
        <v>14</v>
      </c>
      <c r="I58" s="1">
        <v>0</v>
      </c>
      <c r="J58" s="1">
        <v>36989</v>
      </c>
      <c r="K58" s="1">
        <v>30839</v>
      </c>
      <c r="L58" s="1">
        <v>2520</v>
      </c>
      <c r="M58" s="1">
        <v>3480</v>
      </c>
      <c r="N58" s="1">
        <v>150</v>
      </c>
      <c r="O58" s="1">
        <v>76</v>
      </c>
      <c r="P58" s="1">
        <v>86.67</v>
      </c>
      <c r="Q58" s="1">
        <v>90</v>
      </c>
      <c r="R58" s="1">
        <v>5</v>
      </c>
      <c r="S58" s="1">
        <v>3</v>
      </c>
      <c r="T58" s="1">
        <v>2</v>
      </c>
      <c r="U58" s="1">
        <v>12</v>
      </c>
      <c r="V58" s="1">
        <v>48</v>
      </c>
      <c r="W58" s="1">
        <v>82</v>
      </c>
      <c r="X58" s="1">
        <v>10</v>
      </c>
      <c r="Y58" s="1">
        <v>50.83</v>
      </c>
      <c r="Z58" s="1">
        <v>90</v>
      </c>
      <c r="AA58" s="1">
        <v>10</v>
      </c>
      <c r="AB58" s="1">
        <v>50</v>
      </c>
      <c r="AC58" s="1">
        <v>90</v>
      </c>
      <c r="AD58" s="1">
        <v>48</v>
      </c>
      <c r="AE58" s="1">
        <v>50.8333333333333</v>
      </c>
      <c r="AF58" s="1">
        <v>50</v>
      </c>
      <c r="AG58" s="1">
        <v>1.25</v>
      </c>
      <c r="AH58" s="1">
        <v>1.4</v>
      </c>
      <c r="AI58" s="1">
        <v>1.1666666666666601</v>
      </c>
      <c r="AJ58" s="1">
        <v>1</v>
      </c>
      <c r="AK58" s="1">
        <v>1.3333333333333299</v>
      </c>
      <c r="AL58" s="1">
        <v>1</v>
      </c>
    </row>
    <row r="59" spans="4:49" x14ac:dyDescent="0.3">
      <c r="D59" s="1">
        <v>10</v>
      </c>
      <c r="E59" s="1">
        <v>4</v>
      </c>
      <c r="F59" s="1" t="s">
        <v>1</v>
      </c>
      <c r="G59" s="1">
        <v>6</v>
      </c>
      <c r="H59" s="1" t="s">
        <v>14</v>
      </c>
      <c r="I59" s="1">
        <v>1</v>
      </c>
      <c r="J59" s="1">
        <v>45704</v>
      </c>
      <c r="K59" s="1">
        <v>22964</v>
      </c>
      <c r="L59" s="1">
        <v>8820</v>
      </c>
      <c r="M59" s="1">
        <v>13770</v>
      </c>
      <c r="N59" s="1">
        <v>150</v>
      </c>
      <c r="O59" s="1">
        <v>16</v>
      </c>
      <c r="P59" s="1">
        <v>51.67</v>
      </c>
      <c r="Q59" s="1">
        <v>90</v>
      </c>
      <c r="R59" s="1">
        <v>5</v>
      </c>
      <c r="S59" s="1">
        <v>3</v>
      </c>
      <c r="T59" s="1">
        <v>2</v>
      </c>
      <c r="U59" s="1">
        <v>12</v>
      </c>
      <c r="V59" s="1">
        <v>48</v>
      </c>
      <c r="W59" s="1">
        <v>82</v>
      </c>
      <c r="X59" s="1">
        <v>10</v>
      </c>
      <c r="Y59" s="1">
        <v>50.83</v>
      </c>
      <c r="Z59" s="1">
        <v>90</v>
      </c>
      <c r="AA59" s="1">
        <v>10</v>
      </c>
      <c r="AB59" s="1">
        <v>50</v>
      </c>
      <c r="AC59" s="1">
        <v>90</v>
      </c>
      <c r="AD59" s="1">
        <v>48</v>
      </c>
      <c r="AE59" s="1">
        <v>50.8333333333333</v>
      </c>
      <c r="AF59" s="1">
        <v>50</v>
      </c>
      <c r="AG59" s="1">
        <v>1.95</v>
      </c>
      <c r="AH59" s="1">
        <v>2.4</v>
      </c>
      <c r="AI59" s="1">
        <v>1.8333333333333299</v>
      </c>
      <c r="AJ59" s="1">
        <v>1</v>
      </c>
      <c r="AK59" s="1">
        <v>1.6666666666666601</v>
      </c>
      <c r="AL59" s="1">
        <v>2</v>
      </c>
    </row>
    <row r="60" spans="4:49" x14ac:dyDescent="0.3">
      <c r="D60" s="1">
        <v>10</v>
      </c>
      <c r="E60" s="1">
        <v>4</v>
      </c>
      <c r="F60" s="1" t="s">
        <v>1</v>
      </c>
      <c r="G60" s="1">
        <v>6</v>
      </c>
      <c r="H60" s="1" t="s">
        <v>14</v>
      </c>
      <c r="I60" s="1">
        <v>2</v>
      </c>
      <c r="J60" s="1">
        <v>41967</v>
      </c>
      <c r="K60" s="1">
        <v>29517</v>
      </c>
      <c r="L60" s="1">
        <v>1890</v>
      </c>
      <c r="M60" s="1">
        <v>10410</v>
      </c>
      <c r="N60" s="1">
        <v>150</v>
      </c>
      <c r="O60" s="1">
        <v>82</v>
      </c>
      <c r="P60" s="1">
        <v>65</v>
      </c>
      <c r="Q60" s="1">
        <v>90</v>
      </c>
      <c r="R60" s="1">
        <v>5</v>
      </c>
      <c r="S60" s="1">
        <v>3</v>
      </c>
      <c r="T60" s="1">
        <v>2</v>
      </c>
      <c r="U60" s="1">
        <v>12</v>
      </c>
      <c r="V60" s="1">
        <v>48</v>
      </c>
      <c r="W60" s="1">
        <v>82</v>
      </c>
      <c r="X60" s="1">
        <v>10</v>
      </c>
      <c r="Y60" s="1">
        <v>50.83</v>
      </c>
      <c r="Z60" s="1">
        <v>90</v>
      </c>
      <c r="AA60" s="1">
        <v>10</v>
      </c>
      <c r="AB60" s="1">
        <v>50</v>
      </c>
      <c r="AC60" s="1">
        <v>90</v>
      </c>
      <c r="AD60" s="1">
        <v>48</v>
      </c>
      <c r="AE60" s="1">
        <v>50.8333333333333</v>
      </c>
      <c r="AF60" s="1">
        <v>50</v>
      </c>
      <c r="AG60" s="1">
        <v>1.2</v>
      </c>
      <c r="AH60" s="1">
        <v>1</v>
      </c>
      <c r="AI60" s="1">
        <v>1.6666666666666601</v>
      </c>
      <c r="AJ60" s="1">
        <v>1</v>
      </c>
      <c r="AK60" s="1">
        <v>1.6666666666666601</v>
      </c>
      <c r="AL60" s="1">
        <v>1.6666666666666601</v>
      </c>
    </row>
    <row r="61" spans="4:49" x14ac:dyDescent="0.3">
      <c r="D61" s="1">
        <v>10</v>
      </c>
      <c r="E61" s="1">
        <v>4</v>
      </c>
      <c r="F61" s="1" t="s">
        <v>1</v>
      </c>
      <c r="G61" s="1">
        <v>6</v>
      </c>
      <c r="H61" s="1" t="s">
        <v>14</v>
      </c>
      <c r="I61" s="1">
        <v>3</v>
      </c>
      <c r="J61" s="1">
        <v>36989</v>
      </c>
      <c r="K61" s="1">
        <v>30839</v>
      </c>
      <c r="L61" s="1">
        <v>2520</v>
      </c>
      <c r="M61" s="1">
        <v>3480</v>
      </c>
      <c r="N61" s="1">
        <v>150</v>
      </c>
      <c r="O61" s="1">
        <v>76</v>
      </c>
      <c r="P61" s="1">
        <v>86.67</v>
      </c>
      <c r="Q61" s="1">
        <v>90</v>
      </c>
      <c r="R61" s="1">
        <v>5</v>
      </c>
      <c r="S61" s="1">
        <v>3</v>
      </c>
      <c r="T61" s="1">
        <v>2</v>
      </c>
      <c r="U61" s="1">
        <v>12</v>
      </c>
      <c r="V61" s="1">
        <v>48</v>
      </c>
      <c r="W61" s="1">
        <v>82</v>
      </c>
      <c r="X61" s="1">
        <v>10</v>
      </c>
      <c r="Y61" s="1">
        <v>50.83</v>
      </c>
      <c r="Z61" s="1">
        <v>90</v>
      </c>
      <c r="AA61" s="1">
        <v>10</v>
      </c>
      <c r="AB61" s="1">
        <v>50</v>
      </c>
      <c r="AC61" s="1">
        <v>90</v>
      </c>
      <c r="AD61" s="1">
        <v>48</v>
      </c>
      <c r="AE61" s="1">
        <v>50.8333333333333</v>
      </c>
      <c r="AF61" s="1">
        <v>50</v>
      </c>
      <c r="AG61" s="1">
        <v>1.25</v>
      </c>
      <c r="AH61" s="1">
        <v>1.4</v>
      </c>
      <c r="AI61" s="1">
        <v>1.1666666666666601</v>
      </c>
      <c r="AJ61" s="1">
        <v>1</v>
      </c>
      <c r="AK61" s="1">
        <v>1.3333333333333299</v>
      </c>
      <c r="AL61" s="1">
        <v>1</v>
      </c>
    </row>
    <row r="62" spans="4:49" x14ac:dyDescent="0.3">
      <c r="D62" s="1">
        <v>10</v>
      </c>
      <c r="E62" s="1">
        <v>4</v>
      </c>
      <c r="F62" s="1" t="s">
        <v>1</v>
      </c>
      <c r="G62" s="1">
        <v>6</v>
      </c>
      <c r="H62" s="1" t="s">
        <v>14</v>
      </c>
      <c r="I62" s="1">
        <v>4</v>
      </c>
      <c r="J62" s="1">
        <v>36989</v>
      </c>
      <c r="K62" s="1">
        <v>30839</v>
      </c>
      <c r="L62" s="1">
        <v>2520</v>
      </c>
      <c r="M62" s="1">
        <v>3480</v>
      </c>
      <c r="N62" s="1">
        <v>150</v>
      </c>
      <c r="O62" s="1">
        <v>76</v>
      </c>
      <c r="P62" s="1">
        <v>86.67</v>
      </c>
      <c r="Q62" s="1">
        <v>90</v>
      </c>
      <c r="R62" s="1">
        <v>5</v>
      </c>
      <c r="S62" s="1">
        <v>3</v>
      </c>
      <c r="T62" s="1">
        <v>2</v>
      </c>
      <c r="U62" s="1">
        <v>12</v>
      </c>
      <c r="V62" s="1">
        <v>48</v>
      </c>
      <c r="W62" s="1">
        <v>82</v>
      </c>
      <c r="X62" s="1">
        <v>10</v>
      </c>
      <c r="Y62" s="1">
        <v>50.83</v>
      </c>
      <c r="Z62" s="1">
        <v>90</v>
      </c>
      <c r="AA62" s="1">
        <v>10</v>
      </c>
      <c r="AB62" s="1">
        <v>50</v>
      </c>
      <c r="AC62" s="1">
        <v>90</v>
      </c>
      <c r="AD62" s="1">
        <v>48</v>
      </c>
      <c r="AE62" s="1">
        <v>50.8333333333333</v>
      </c>
      <c r="AF62" s="1">
        <v>50</v>
      </c>
      <c r="AG62" s="1">
        <v>1.25</v>
      </c>
      <c r="AH62" s="1">
        <v>1.4</v>
      </c>
      <c r="AI62" s="1">
        <v>1.1666666666666601</v>
      </c>
      <c r="AJ62" s="1">
        <v>1</v>
      </c>
      <c r="AK62" s="1">
        <v>1.3333333333333299</v>
      </c>
      <c r="AL62" s="1">
        <v>1</v>
      </c>
    </row>
    <row r="63" spans="4:49" x14ac:dyDescent="0.3">
      <c r="D63" s="1">
        <v>10</v>
      </c>
      <c r="E63" s="1">
        <v>4</v>
      </c>
      <c r="F63" s="1" t="s">
        <v>1</v>
      </c>
      <c r="G63" s="1">
        <v>6</v>
      </c>
      <c r="H63" s="1" t="s">
        <v>14</v>
      </c>
      <c r="I63" s="1">
        <v>5</v>
      </c>
      <c r="J63" s="1">
        <v>45727.999999999898</v>
      </c>
      <c r="K63" s="1">
        <v>40207.999999999898</v>
      </c>
      <c r="L63" s="1">
        <v>1890</v>
      </c>
      <c r="M63" s="1">
        <v>3480</v>
      </c>
      <c r="N63" s="1">
        <v>150</v>
      </c>
      <c r="O63" s="1">
        <v>82</v>
      </c>
      <c r="P63" s="1">
        <v>86.67</v>
      </c>
      <c r="Q63" s="1">
        <v>90</v>
      </c>
      <c r="R63" s="1">
        <v>5</v>
      </c>
      <c r="S63" s="1">
        <v>3</v>
      </c>
      <c r="T63" s="1">
        <v>2</v>
      </c>
      <c r="U63" s="1">
        <v>12</v>
      </c>
      <c r="V63" s="1">
        <v>48</v>
      </c>
      <c r="W63" s="1">
        <v>82</v>
      </c>
      <c r="X63" s="1">
        <v>10</v>
      </c>
      <c r="Y63" s="1">
        <v>50.83</v>
      </c>
      <c r="Z63" s="1">
        <v>90</v>
      </c>
      <c r="AA63" s="1">
        <v>10</v>
      </c>
      <c r="AB63" s="1">
        <v>50</v>
      </c>
      <c r="AC63" s="1">
        <v>90</v>
      </c>
      <c r="AD63" s="1">
        <v>48</v>
      </c>
      <c r="AE63" s="1">
        <v>50.8333333333333</v>
      </c>
      <c r="AF63" s="1">
        <v>50</v>
      </c>
      <c r="AG63" s="1">
        <v>1.05</v>
      </c>
      <c r="AH63" s="1">
        <v>1</v>
      </c>
      <c r="AI63" s="1">
        <v>1.1666666666666601</v>
      </c>
      <c r="AJ63" s="1">
        <v>1</v>
      </c>
      <c r="AK63" s="1">
        <v>1.3333333333333299</v>
      </c>
      <c r="AL63" s="1">
        <v>1</v>
      </c>
    </row>
    <row r="64" spans="4:49" x14ac:dyDescent="0.3">
      <c r="D64" s="1">
        <v>10</v>
      </c>
      <c r="E64" s="1">
        <v>8</v>
      </c>
      <c r="F64" s="1" t="s">
        <v>1</v>
      </c>
      <c r="G64" s="1">
        <v>6</v>
      </c>
      <c r="H64" s="1" t="s">
        <v>14</v>
      </c>
      <c r="I64" s="1">
        <v>0</v>
      </c>
      <c r="J64" s="1">
        <v>38856</v>
      </c>
      <c r="K64" s="1">
        <v>26856</v>
      </c>
      <c r="L64" s="1">
        <v>2310</v>
      </c>
      <c r="M64" s="1">
        <v>9270</v>
      </c>
      <c r="N64" s="1">
        <v>420</v>
      </c>
      <c r="O64" s="1">
        <v>78</v>
      </c>
      <c r="P64" s="1">
        <v>71.67</v>
      </c>
      <c r="Q64" s="1">
        <v>75</v>
      </c>
      <c r="R64" s="1">
        <v>5</v>
      </c>
      <c r="S64" s="1">
        <v>3</v>
      </c>
      <c r="T64" s="1">
        <v>2</v>
      </c>
      <c r="U64" s="1">
        <v>8</v>
      </c>
      <c r="V64" s="1">
        <v>53</v>
      </c>
      <c r="W64" s="1">
        <v>88</v>
      </c>
      <c r="X64" s="1">
        <v>10</v>
      </c>
      <c r="Y64" s="1">
        <v>55.83</v>
      </c>
      <c r="Z64" s="1">
        <v>90</v>
      </c>
      <c r="AA64" s="1">
        <v>10</v>
      </c>
      <c r="AB64" s="1">
        <v>50</v>
      </c>
      <c r="AC64" s="1">
        <v>85</v>
      </c>
      <c r="AD64" s="1">
        <v>53</v>
      </c>
      <c r="AE64" s="1">
        <v>55.8333333333333</v>
      </c>
      <c r="AF64" s="1">
        <v>50</v>
      </c>
      <c r="AG64" s="1">
        <v>1.75</v>
      </c>
      <c r="AH64" s="1">
        <v>1.8</v>
      </c>
      <c r="AI64" s="1">
        <v>1.8333333333333299</v>
      </c>
      <c r="AJ64" s="1">
        <v>1.5</v>
      </c>
      <c r="AK64" s="1">
        <v>1.6666666666666601</v>
      </c>
      <c r="AL64" s="1">
        <v>2</v>
      </c>
    </row>
    <row r="65" spans="4:72" x14ac:dyDescent="0.3">
      <c r="D65" s="1">
        <v>10</v>
      </c>
      <c r="E65" s="1">
        <v>8</v>
      </c>
      <c r="F65" s="1" t="s">
        <v>1</v>
      </c>
      <c r="G65" s="1">
        <v>6</v>
      </c>
      <c r="H65" s="1" t="s">
        <v>14</v>
      </c>
      <c r="I65" s="1">
        <v>1</v>
      </c>
      <c r="J65" s="1">
        <v>49346</v>
      </c>
      <c r="K65" s="1">
        <v>22496</v>
      </c>
      <c r="L65" s="1">
        <v>7560</v>
      </c>
      <c r="M65" s="1">
        <v>18360</v>
      </c>
      <c r="N65" s="1">
        <v>930</v>
      </c>
      <c r="O65" s="1">
        <v>28</v>
      </c>
      <c r="P65" s="1">
        <v>36.67</v>
      </c>
      <c r="Q65" s="1">
        <v>50</v>
      </c>
      <c r="R65" s="1">
        <v>5</v>
      </c>
      <c r="S65" s="1">
        <v>3</v>
      </c>
      <c r="T65" s="1">
        <v>2</v>
      </c>
      <c r="U65" s="1">
        <v>8</v>
      </c>
      <c r="V65" s="1">
        <v>53</v>
      </c>
      <c r="W65" s="1">
        <v>88</v>
      </c>
      <c r="X65" s="1">
        <v>10</v>
      </c>
      <c r="Y65" s="1">
        <v>55.83</v>
      </c>
      <c r="Z65" s="1">
        <v>90</v>
      </c>
      <c r="AA65" s="1">
        <v>10</v>
      </c>
      <c r="AB65" s="1">
        <v>50</v>
      </c>
      <c r="AC65" s="1">
        <v>85</v>
      </c>
      <c r="AD65" s="1">
        <v>53</v>
      </c>
      <c r="AE65" s="1">
        <v>55.8333333333333</v>
      </c>
      <c r="AF65" s="1">
        <v>50</v>
      </c>
      <c r="AG65" s="1">
        <v>3.8</v>
      </c>
      <c r="AH65" s="1">
        <v>4.2</v>
      </c>
      <c r="AI65" s="1">
        <v>4</v>
      </c>
      <c r="AJ65" s="1">
        <v>2.5</v>
      </c>
      <c r="AK65" s="1">
        <v>4.3333333333333304</v>
      </c>
      <c r="AL65" s="1">
        <v>3.6666666666666599</v>
      </c>
    </row>
    <row r="66" spans="4:72" x14ac:dyDescent="0.3">
      <c r="D66" s="1">
        <v>10</v>
      </c>
      <c r="E66" s="1">
        <v>8</v>
      </c>
      <c r="F66" s="1" t="s">
        <v>1</v>
      </c>
      <c r="G66" s="1">
        <v>6</v>
      </c>
      <c r="H66" s="1" t="s">
        <v>14</v>
      </c>
      <c r="I66" s="1">
        <v>2</v>
      </c>
      <c r="J66" s="1">
        <v>41390.999999999898</v>
      </c>
      <c r="K66" s="1">
        <v>28610.999999999902</v>
      </c>
      <c r="L66" s="1">
        <v>1260</v>
      </c>
      <c r="M66" s="1">
        <v>11100</v>
      </c>
      <c r="N66" s="1">
        <v>420</v>
      </c>
      <c r="O66" s="1">
        <v>88</v>
      </c>
      <c r="P66" s="1">
        <v>63.33</v>
      </c>
      <c r="Q66" s="1">
        <v>75</v>
      </c>
      <c r="R66" s="1">
        <v>5</v>
      </c>
      <c r="S66" s="1">
        <v>3</v>
      </c>
      <c r="T66" s="1">
        <v>2</v>
      </c>
      <c r="U66" s="1">
        <v>8</v>
      </c>
      <c r="V66" s="1">
        <v>53</v>
      </c>
      <c r="W66" s="1">
        <v>88</v>
      </c>
      <c r="X66" s="1">
        <v>10</v>
      </c>
      <c r="Y66" s="1">
        <v>55.83</v>
      </c>
      <c r="Z66" s="1">
        <v>90</v>
      </c>
      <c r="AA66" s="1">
        <v>10</v>
      </c>
      <c r="AB66" s="1">
        <v>50</v>
      </c>
      <c r="AC66" s="1">
        <v>85</v>
      </c>
      <c r="AD66" s="1">
        <v>53</v>
      </c>
      <c r="AE66" s="1">
        <v>55.8333333333333</v>
      </c>
      <c r="AF66" s="1">
        <v>50</v>
      </c>
      <c r="AG66" s="1">
        <v>1.55</v>
      </c>
      <c r="AH66" s="1">
        <v>1</v>
      </c>
      <c r="AI66" s="1">
        <v>2.5</v>
      </c>
      <c r="AJ66" s="1">
        <v>1.5</v>
      </c>
      <c r="AK66" s="1">
        <v>3</v>
      </c>
      <c r="AL66" s="1">
        <v>2</v>
      </c>
    </row>
    <row r="67" spans="4:72" x14ac:dyDescent="0.3">
      <c r="D67" s="1">
        <v>10</v>
      </c>
      <c r="E67" s="1">
        <v>8</v>
      </c>
      <c r="F67" s="1" t="s">
        <v>1</v>
      </c>
      <c r="G67" s="1">
        <v>6</v>
      </c>
      <c r="H67" s="1" t="s">
        <v>14</v>
      </c>
      <c r="I67" s="1">
        <v>3</v>
      </c>
      <c r="J67" s="1">
        <v>46833.999999999898</v>
      </c>
      <c r="K67" s="1">
        <v>39093.999999999898</v>
      </c>
      <c r="L67" s="1">
        <v>1890</v>
      </c>
      <c r="M67" s="1">
        <v>5460</v>
      </c>
      <c r="N67" s="1">
        <v>390</v>
      </c>
      <c r="O67" s="1">
        <v>82</v>
      </c>
      <c r="P67" s="1">
        <v>83.33</v>
      </c>
      <c r="Q67" s="1">
        <v>50</v>
      </c>
      <c r="R67" s="1">
        <v>5</v>
      </c>
      <c r="S67" s="1">
        <v>3</v>
      </c>
      <c r="T67" s="1">
        <v>2</v>
      </c>
      <c r="U67" s="1">
        <v>8</v>
      </c>
      <c r="V67" s="1">
        <v>53</v>
      </c>
      <c r="W67" s="1">
        <v>88</v>
      </c>
      <c r="X67" s="1">
        <v>10</v>
      </c>
      <c r="Y67" s="1">
        <v>55.83</v>
      </c>
      <c r="Z67" s="1">
        <v>90</v>
      </c>
      <c r="AA67" s="1">
        <v>10</v>
      </c>
      <c r="AB67" s="1">
        <v>50</v>
      </c>
      <c r="AC67" s="1">
        <v>85</v>
      </c>
      <c r="AD67" s="1">
        <v>53</v>
      </c>
      <c r="AE67" s="1">
        <v>55.8333333333333</v>
      </c>
      <c r="AF67" s="1">
        <v>50</v>
      </c>
      <c r="AG67" s="1">
        <v>1.6</v>
      </c>
      <c r="AH67" s="1">
        <v>1.4</v>
      </c>
      <c r="AI67" s="1">
        <v>1.3333333333333299</v>
      </c>
      <c r="AJ67" s="1">
        <v>2.5</v>
      </c>
      <c r="AK67" s="1">
        <v>1.3333333333333299</v>
      </c>
      <c r="AL67" s="1">
        <v>1.3333333333333299</v>
      </c>
    </row>
    <row r="68" spans="4:72" x14ac:dyDescent="0.3">
      <c r="D68" s="1">
        <v>10</v>
      </c>
      <c r="E68" s="1">
        <v>8</v>
      </c>
      <c r="F68" s="1" t="s">
        <v>1</v>
      </c>
      <c r="G68" s="1">
        <v>6</v>
      </c>
      <c r="H68" s="1" t="s">
        <v>14</v>
      </c>
      <c r="I68" s="1">
        <v>5</v>
      </c>
      <c r="J68" s="1">
        <v>62572.999999999702</v>
      </c>
      <c r="K68" s="1">
        <v>55672.999999999702</v>
      </c>
      <c r="L68" s="1">
        <v>1260</v>
      </c>
      <c r="M68" s="1">
        <v>5460</v>
      </c>
      <c r="N68" s="1">
        <v>180</v>
      </c>
      <c r="O68" s="1">
        <v>88</v>
      </c>
      <c r="P68" s="1">
        <v>83.33</v>
      </c>
      <c r="Q68" s="1">
        <v>85</v>
      </c>
      <c r="R68" s="1">
        <v>5</v>
      </c>
      <c r="S68" s="1">
        <v>3</v>
      </c>
      <c r="T68" s="1">
        <v>2</v>
      </c>
      <c r="U68" s="1">
        <v>8</v>
      </c>
      <c r="V68" s="1">
        <v>53</v>
      </c>
      <c r="W68" s="1">
        <v>88</v>
      </c>
      <c r="X68" s="1">
        <v>10</v>
      </c>
      <c r="Y68" s="1">
        <v>55.83</v>
      </c>
      <c r="Z68" s="1">
        <v>90</v>
      </c>
      <c r="AA68" s="1">
        <v>10</v>
      </c>
      <c r="AB68" s="1">
        <v>50</v>
      </c>
      <c r="AC68" s="1">
        <v>85</v>
      </c>
      <c r="AD68" s="1">
        <v>53</v>
      </c>
      <c r="AE68" s="1">
        <v>55.8333333333333</v>
      </c>
      <c r="AF68" s="1">
        <v>50</v>
      </c>
      <c r="AG68" s="1">
        <v>1.1000000000000001</v>
      </c>
      <c r="AH68" s="1">
        <v>1</v>
      </c>
      <c r="AI68" s="1">
        <v>1.3333333333333299</v>
      </c>
      <c r="AJ68" s="1">
        <v>1</v>
      </c>
      <c r="AK68" s="1">
        <v>1.3333333333333299</v>
      </c>
      <c r="AL68" s="1">
        <v>1.3333333333333299</v>
      </c>
    </row>
    <row r="69" spans="4:72" x14ac:dyDescent="0.3">
      <c r="D69" s="1">
        <v>10</v>
      </c>
      <c r="E69" s="1">
        <v>8</v>
      </c>
      <c r="F69" s="1" t="s">
        <v>1</v>
      </c>
      <c r="G69" s="1">
        <v>6</v>
      </c>
      <c r="H69" s="1" t="s">
        <v>14</v>
      </c>
      <c r="I69" s="1">
        <v>4</v>
      </c>
      <c r="J69" s="1">
        <v>39036</v>
      </c>
      <c r="K69" s="1">
        <v>26856</v>
      </c>
      <c r="L69" s="1">
        <v>2730</v>
      </c>
      <c r="M69" s="1">
        <v>9270</v>
      </c>
      <c r="N69" s="1">
        <v>180</v>
      </c>
      <c r="O69" s="1">
        <v>74</v>
      </c>
      <c r="P69" s="1">
        <v>71.67</v>
      </c>
      <c r="Q69" s="1">
        <v>85</v>
      </c>
      <c r="R69" s="1">
        <v>5</v>
      </c>
      <c r="S69" s="1">
        <v>3</v>
      </c>
      <c r="T69" s="1">
        <v>2</v>
      </c>
      <c r="U69" s="1">
        <v>8</v>
      </c>
      <c r="V69" s="1">
        <v>53</v>
      </c>
      <c r="W69" s="1">
        <v>88</v>
      </c>
      <c r="X69" s="1">
        <v>10</v>
      </c>
      <c r="Y69" s="1">
        <v>55.83</v>
      </c>
      <c r="Z69" s="1">
        <v>90</v>
      </c>
      <c r="AA69" s="1">
        <v>10</v>
      </c>
      <c r="AB69" s="1">
        <v>50</v>
      </c>
      <c r="AC69" s="1">
        <v>85</v>
      </c>
      <c r="AD69" s="1">
        <v>53</v>
      </c>
      <c r="AE69" s="1">
        <v>55.8333333333333</v>
      </c>
      <c r="AF69" s="1">
        <v>50</v>
      </c>
      <c r="AG69" s="1">
        <v>1.75</v>
      </c>
      <c r="AH69" s="1">
        <v>2</v>
      </c>
      <c r="AI69" s="1">
        <v>1.8333333333333299</v>
      </c>
      <c r="AJ69" s="1">
        <v>1</v>
      </c>
      <c r="AK69" s="1">
        <v>1.6666666666666601</v>
      </c>
      <c r="AL69" s="1">
        <v>2</v>
      </c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</row>
    <row r="70" spans="4:72" x14ac:dyDescent="0.3">
      <c r="D70" s="1">
        <v>10</v>
      </c>
      <c r="E70" s="1">
        <v>4</v>
      </c>
      <c r="F70" s="1" t="s">
        <v>1</v>
      </c>
      <c r="G70" s="1">
        <v>7</v>
      </c>
      <c r="H70" s="1" t="s">
        <v>14</v>
      </c>
      <c r="I70" s="1">
        <v>0</v>
      </c>
      <c r="J70" s="1">
        <v>28938.999999999302</v>
      </c>
      <c r="K70" s="1">
        <v>25158.999999999302</v>
      </c>
      <c r="L70" s="1">
        <v>1470</v>
      </c>
      <c r="M70" s="1">
        <v>1620</v>
      </c>
      <c r="N70" s="1">
        <v>690</v>
      </c>
      <c r="O70" s="1">
        <v>86</v>
      </c>
      <c r="P70" s="1">
        <v>81.67</v>
      </c>
      <c r="Q70" s="1">
        <v>85</v>
      </c>
      <c r="R70" s="1">
        <v>5</v>
      </c>
      <c r="S70" s="1">
        <v>3</v>
      </c>
      <c r="T70" s="1">
        <v>2</v>
      </c>
      <c r="U70" s="1">
        <v>10</v>
      </c>
      <c r="V70" s="1">
        <v>51</v>
      </c>
      <c r="W70" s="1">
        <v>90</v>
      </c>
      <c r="X70" s="1">
        <v>10</v>
      </c>
      <c r="Y70" s="1">
        <v>50.83</v>
      </c>
      <c r="Z70" s="1">
        <v>90</v>
      </c>
      <c r="AA70" s="1">
        <v>15</v>
      </c>
      <c r="AB70" s="1">
        <v>46.25</v>
      </c>
      <c r="AC70" s="1">
        <v>85</v>
      </c>
      <c r="AD70" s="1">
        <v>51</v>
      </c>
      <c r="AE70" s="1">
        <v>50.8333333333333</v>
      </c>
      <c r="AF70" s="1">
        <v>46.25</v>
      </c>
      <c r="AG70" s="1">
        <v>1.2</v>
      </c>
      <c r="AH70" s="1">
        <v>1.2</v>
      </c>
      <c r="AI70" s="1">
        <v>1.3333333333333299</v>
      </c>
      <c r="AJ70" s="1">
        <v>1</v>
      </c>
      <c r="AK70" s="1">
        <v>1</v>
      </c>
      <c r="AL70" s="1">
        <v>1.6666666666666601</v>
      </c>
    </row>
    <row r="71" spans="4:72" x14ac:dyDescent="0.3">
      <c r="D71" s="1">
        <v>10</v>
      </c>
      <c r="E71" s="1">
        <v>4</v>
      </c>
      <c r="F71" s="1" t="s">
        <v>1</v>
      </c>
      <c r="G71" s="1">
        <v>7</v>
      </c>
      <c r="H71" s="1" t="s">
        <v>14</v>
      </c>
      <c r="I71" s="1">
        <v>1</v>
      </c>
      <c r="J71" s="1">
        <v>34898</v>
      </c>
      <c r="K71" s="1">
        <v>22718</v>
      </c>
      <c r="L71" s="1">
        <v>3570</v>
      </c>
      <c r="M71" s="1">
        <v>6240</v>
      </c>
      <c r="N71" s="1">
        <v>2370</v>
      </c>
      <c r="O71" s="1">
        <v>66</v>
      </c>
      <c r="P71" s="1">
        <v>60</v>
      </c>
      <c r="Q71" s="1">
        <v>45</v>
      </c>
      <c r="R71" s="1">
        <v>5</v>
      </c>
      <c r="S71" s="1">
        <v>3</v>
      </c>
      <c r="T71" s="1">
        <v>2</v>
      </c>
      <c r="U71" s="1">
        <v>10</v>
      </c>
      <c r="V71" s="1">
        <v>51</v>
      </c>
      <c r="W71" s="1">
        <v>90</v>
      </c>
      <c r="X71" s="1">
        <v>10</v>
      </c>
      <c r="Y71" s="1">
        <v>50.83</v>
      </c>
      <c r="Z71" s="1">
        <v>90</v>
      </c>
      <c r="AA71" s="1">
        <v>15</v>
      </c>
      <c r="AB71" s="1">
        <v>46.25</v>
      </c>
      <c r="AC71" s="1">
        <v>85</v>
      </c>
      <c r="AD71" s="1">
        <v>51</v>
      </c>
      <c r="AE71" s="1">
        <v>50.8333333333333</v>
      </c>
      <c r="AF71" s="1">
        <v>46.25</v>
      </c>
      <c r="AG71" s="1">
        <v>1.55</v>
      </c>
      <c r="AH71" s="1">
        <v>1.6</v>
      </c>
      <c r="AI71" s="1">
        <v>1.5</v>
      </c>
      <c r="AJ71" s="1">
        <v>1.5</v>
      </c>
      <c r="AK71" s="1">
        <v>1.3333333333333299</v>
      </c>
      <c r="AL71" s="1">
        <v>1.6666666666666601</v>
      </c>
      <c r="AZ71" s="11"/>
      <c r="BA71" s="11"/>
      <c r="BB71" s="11"/>
      <c r="BC71" s="11"/>
      <c r="BD71" s="11"/>
      <c r="BE71" s="11"/>
      <c r="BF71" s="11"/>
      <c r="BG71" s="11"/>
      <c r="BH71" s="11"/>
      <c r="BK71" s="11"/>
      <c r="BL71" s="11"/>
      <c r="BM71" s="11"/>
      <c r="BN71" s="11"/>
      <c r="BO71" s="11"/>
      <c r="BP71" s="11"/>
      <c r="BQ71" s="11"/>
      <c r="BR71" s="11"/>
      <c r="BS71" s="11"/>
    </row>
    <row r="72" spans="4:72" x14ac:dyDescent="0.3">
      <c r="D72" s="1">
        <v>10</v>
      </c>
      <c r="E72" s="1">
        <v>4</v>
      </c>
      <c r="F72" s="1" t="s">
        <v>1</v>
      </c>
      <c r="G72" s="1">
        <v>7</v>
      </c>
      <c r="H72" s="1" t="s">
        <v>14</v>
      </c>
      <c r="I72" s="1">
        <v>2</v>
      </c>
      <c r="J72" s="1">
        <v>30335.999999999502</v>
      </c>
      <c r="K72" s="1">
        <v>26195.999999999502</v>
      </c>
      <c r="L72" s="1">
        <v>1050</v>
      </c>
      <c r="M72" s="1">
        <v>1440</v>
      </c>
      <c r="N72" s="1">
        <v>1650</v>
      </c>
      <c r="O72" s="1">
        <v>90</v>
      </c>
      <c r="P72" s="1">
        <v>86.67</v>
      </c>
      <c r="Q72" s="1">
        <v>65</v>
      </c>
      <c r="R72" s="1">
        <v>5</v>
      </c>
      <c r="S72" s="1">
        <v>3</v>
      </c>
      <c r="T72" s="1">
        <v>2</v>
      </c>
      <c r="U72" s="1">
        <v>10</v>
      </c>
      <c r="V72" s="1">
        <v>51</v>
      </c>
      <c r="W72" s="1">
        <v>90</v>
      </c>
      <c r="X72" s="1">
        <v>10</v>
      </c>
      <c r="Y72" s="1">
        <v>50.83</v>
      </c>
      <c r="Z72" s="1">
        <v>90</v>
      </c>
      <c r="AA72" s="1">
        <v>15</v>
      </c>
      <c r="AB72" s="1">
        <v>46.25</v>
      </c>
      <c r="AC72" s="1">
        <v>85</v>
      </c>
      <c r="AD72" s="1">
        <v>51</v>
      </c>
      <c r="AE72" s="1">
        <v>50.8333333333333</v>
      </c>
      <c r="AF72" s="1">
        <v>46.25</v>
      </c>
      <c r="AG72" s="1">
        <v>1.1499999999999999</v>
      </c>
      <c r="AH72" s="1">
        <v>1</v>
      </c>
      <c r="AI72" s="1">
        <v>1.1666666666666601</v>
      </c>
      <c r="AJ72" s="1">
        <v>1.5</v>
      </c>
      <c r="AK72" s="1">
        <v>1</v>
      </c>
      <c r="AL72" s="1">
        <v>1.3333333333333299</v>
      </c>
      <c r="AZ72" s="11"/>
      <c r="BA72" s="11"/>
      <c r="BB72" s="11"/>
      <c r="BC72" s="11"/>
      <c r="BD72" s="11"/>
      <c r="BE72" s="11"/>
      <c r="BF72" s="11"/>
      <c r="BG72" s="11"/>
      <c r="BH72" s="11"/>
      <c r="BK72" s="11"/>
      <c r="BL72" s="11"/>
      <c r="BM72" s="11"/>
      <c r="BN72" s="11"/>
      <c r="BO72" s="11"/>
      <c r="BP72" s="11"/>
      <c r="BQ72" s="11"/>
      <c r="BR72" s="11"/>
      <c r="BS72" s="11"/>
    </row>
    <row r="73" spans="4:72" x14ac:dyDescent="0.3">
      <c r="D73" s="1">
        <v>10</v>
      </c>
      <c r="E73" s="1">
        <v>4</v>
      </c>
      <c r="F73" s="1" t="s">
        <v>1</v>
      </c>
      <c r="G73" s="1">
        <v>7</v>
      </c>
      <c r="H73" s="1" t="s">
        <v>14</v>
      </c>
      <c r="I73" s="1">
        <v>3</v>
      </c>
      <c r="J73" s="1">
        <v>30335.9999999998</v>
      </c>
      <c r="K73" s="1">
        <v>26195.9999999998</v>
      </c>
      <c r="L73" s="1">
        <v>1050</v>
      </c>
      <c r="M73" s="1">
        <v>1440</v>
      </c>
      <c r="N73" s="1">
        <v>1650</v>
      </c>
      <c r="O73" s="1">
        <v>90</v>
      </c>
      <c r="P73" s="1">
        <v>86.67</v>
      </c>
      <c r="Q73" s="1">
        <v>65</v>
      </c>
      <c r="R73" s="1">
        <v>5</v>
      </c>
      <c r="S73" s="1">
        <v>3</v>
      </c>
      <c r="T73" s="1">
        <v>2</v>
      </c>
      <c r="U73" s="1">
        <v>10</v>
      </c>
      <c r="V73" s="1">
        <v>51</v>
      </c>
      <c r="W73" s="1">
        <v>90</v>
      </c>
      <c r="X73" s="1">
        <v>10</v>
      </c>
      <c r="Y73" s="1">
        <v>50.83</v>
      </c>
      <c r="Z73" s="1">
        <v>90</v>
      </c>
      <c r="AA73" s="1">
        <v>15</v>
      </c>
      <c r="AB73" s="1">
        <v>46.25</v>
      </c>
      <c r="AC73" s="1">
        <v>85</v>
      </c>
      <c r="AD73" s="1">
        <v>51</v>
      </c>
      <c r="AE73" s="1">
        <v>50.8333333333333</v>
      </c>
      <c r="AF73" s="1">
        <v>46.25</v>
      </c>
      <c r="AG73" s="1">
        <v>1.1499999999999999</v>
      </c>
      <c r="AH73" s="1">
        <v>1</v>
      </c>
      <c r="AI73" s="1">
        <v>1.1666666666666601</v>
      </c>
      <c r="AJ73" s="1">
        <v>1.5</v>
      </c>
      <c r="AK73" s="1">
        <v>1</v>
      </c>
      <c r="AL73" s="1">
        <v>1.3333333333333299</v>
      </c>
      <c r="AZ73" s="32"/>
      <c r="BA73" s="33"/>
      <c r="BB73" s="34"/>
      <c r="BC73" s="32"/>
      <c r="BD73" s="33"/>
      <c r="BE73" s="34"/>
      <c r="BF73" s="32"/>
      <c r="BG73" s="33"/>
      <c r="BH73" s="34"/>
    </row>
    <row r="74" spans="4:72" x14ac:dyDescent="0.3">
      <c r="D74" s="1">
        <v>10</v>
      </c>
      <c r="E74" s="1">
        <v>4</v>
      </c>
      <c r="F74" s="1" t="s">
        <v>1</v>
      </c>
      <c r="G74" s="1">
        <v>7</v>
      </c>
      <c r="H74" s="1" t="s">
        <v>14</v>
      </c>
      <c r="I74" s="1">
        <v>4</v>
      </c>
      <c r="J74" s="1">
        <v>28939</v>
      </c>
      <c r="K74" s="1">
        <v>25159</v>
      </c>
      <c r="L74" s="1">
        <v>1470</v>
      </c>
      <c r="M74" s="1">
        <v>1620</v>
      </c>
      <c r="N74" s="1">
        <v>690</v>
      </c>
      <c r="O74" s="1">
        <v>86</v>
      </c>
      <c r="P74" s="1">
        <v>81.67</v>
      </c>
      <c r="Q74" s="1">
        <v>85</v>
      </c>
      <c r="R74" s="1">
        <v>5</v>
      </c>
      <c r="S74" s="1">
        <v>3</v>
      </c>
      <c r="T74" s="1">
        <v>2</v>
      </c>
      <c r="U74" s="1">
        <v>10</v>
      </c>
      <c r="V74" s="1">
        <v>51</v>
      </c>
      <c r="W74" s="1">
        <v>90</v>
      </c>
      <c r="X74" s="1">
        <v>10</v>
      </c>
      <c r="Y74" s="1">
        <v>50.83</v>
      </c>
      <c r="Z74" s="1">
        <v>90</v>
      </c>
      <c r="AA74" s="1">
        <v>15</v>
      </c>
      <c r="AB74" s="1">
        <v>46.25</v>
      </c>
      <c r="AC74" s="1">
        <v>85</v>
      </c>
      <c r="AD74" s="1">
        <v>51</v>
      </c>
      <c r="AE74" s="1">
        <v>50.8333333333333</v>
      </c>
      <c r="AF74" s="1">
        <v>46.25</v>
      </c>
      <c r="AG74" s="1">
        <v>1.2</v>
      </c>
      <c r="AH74" s="1">
        <v>1.2</v>
      </c>
      <c r="AI74" s="1">
        <v>1.3333333333333299</v>
      </c>
      <c r="AJ74" s="1">
        <v>1</v>
      </c>
      <c r="AK74" s="1">
        <v>1</v>
      </c>
      <c r="AL74" s="1">
        <v>1.6666666666666601</v>
      </c>
      <c r="AZ74" s="35"/>
      <c r="BA74" s="19"/>
      <c r="BB74" s="36"/>
      <c r="BC74" s="35"/>
      <c r="BD74" s="19"/>
      <c r="BE74" s="36"/>
      <c r="BF74" s="35"/>
      <c r="BG74" s="19"/>
      <c r="BH74" s="36"/>
      <c r="BK74" s="19"/>
      <c r="BL74" s="19"/>
      <c r="BM74" s="19"/>
      <c r="BN74" s="19"/>
      <c r="BO74" s="19"/>
      <c r="BP74" s="19"/>
      <c r="BQ74" s="19"/>
      <c r="BR74" s="19"/>
      <c r="BS74" s="19"/>
    </row>
    <row r="75" spans="4:72" x14ac:dyDescent="0.3">
      <c r="D75" s="1">
        <v>10</v>
      </c>
      <c r="E75" s="1">
        <v>4</v>
      </c>
      <c r="F75" s="1" t="s">
        <v>1</v>
      </c>
      <c r="G75" s="1">
        <v>7</v>
      </c>
      <c r="H75" s="1" t="s">
        <v>14</v>
      </c>
      <c r="I75" s="1">
        <v>5</v>
      </c>
      <c r="J75" s="1">
        <v>30584</v>
      </c>
      <c r="K75" s="1">
        <v>27404</v>
      </c>
      <c r="L75" s="1">
        <v>1050</v>
      </c>
      <c r="M75" s="1">
        <v>1440</v>
      </c>
      <c r="N75" s="1">
        <v>690</v>
      </c>
      <c r="O75" s="1">
        <v>90</v>
      </c>
      <c r="P75" s="1">
        <v>86.67</v>
      </c>
      <c r="Q75" s="1">
        <v>85</v>
      </c>
      <c r="R75" s="1">
        <v>5</v>
      </c>
      <c r="S75" s="1">
        <v>3</v>
      </c>
      <c r="T75" s="1">
        <v>2</v>
      </c>
      <c r="U75" s="1">
        <v>10</v>
      </c>
      <c r="V75" s="1">
        <v>51</v>
      </c>
      <c r="W75" s="1">
        <v>90</v>
      </c>
      <c r="X75" s="1">
        <v>10</v>
      </c>
      <c r="Y75" s="1">
        <v>50.83</v>
      </c>
      <c r="Z75" s="1">
        <v>90</v>
      </c>
      <c r="AA75" s="1">
        <v>15</v>
      </c>
      <c r="AB75" s="1">
        <v>46.25</v>
      </c>
      <c r="AC75" s="1">
        <v>85</v>
      </c>
      <c r="AD75" s="1">
        <v>51</v>
      </c>
      <c r="AE75" s="1">
        <v>50.8333333333333</v>
      </c>
      <c r="AF75" s="1">
        <v>46.25</v>
      </c>
      <c r="AG75" s="1">
        <v>1.05</v>
      </c>
      <c r="AH75" s="1">
        <v>1</v>
      </c>
      <c r="AI75" s="1">
        <v>1.1666666666666601</v>
      </c>
      <c r="AJ75" s="1">
        <v>1</v>
      </c>
      <c r="AK75" s="1">
        <v>1</v>
      </c>
      <c r="AL75" s="1">
        <v>1.3333333333333299</v>
      </c>
      <c r="AZ75" s="35"/>
      <c r="BA75" s="19"/>
      <c r="BB75" s="36"/>
      <c r="BC75" s="35"/>
      <c r="BD75" s="19"/>
      <c r="BE75" s="36"/>
      <c r="BF75" s="35"/>
      <c r="BG75" s="19"/>
      <c r="BH75" s="36"/>
      <c r="BK75" s="19"/>
      <c r="BL75" s="19"/>
      <c r="BM75" s="19"/>
      <c r="BN75" s="19"/>
      <c r="BO75" s="19"/>
      <c r="BP75" s="19"/>
      <c r="BQ75" s="19"/>
      <c r="BR75" s="19"/>
      <c r="BS75" s="19"/>
    </row>
    <row r="76" spans="4:72" x14ac:dyDescent="0.3">
      <c r="D76" s="1">
        <v>10</v>
      </c>
      <c r="E76" s="1">
        <v>8</v>
      </c>
      <c r="F76" s="1" t="s">
        <v>1</v>
      </c>
      <c r="G76" s="1">
        <v>7</v>
      </c>
      <c r="H76" s="1" t="s">
        <v>14</v>
      </c>
      <c r="I76" s="1">
        <v>0</v>
      </c>
      <c r="J76" s="1">
        <v>31401</v>
      </c>
      <c r="K76" s="1">
        <v>24291</v>
      </c>
      <c r="L76" s="1">
        <v>1680</v>
      </c>
      <c r="M76" s="1">
        <v>2880</v>
      </c>
      <c r="N76" s="1">
        <v>2550</v>
      </c>
      <c r="O76" s="1">
        <v>84</v>
      </c>
      <c r="P76" s="1">
        <v>80</v>
      </c>
      <c r="Q76" s="1">
        <v>45</v>
      </c>
      <c r="R76" s="1">
        <v>5</v>
      </c>
      <c r="S76" s="1">
        <v>3</v>
      </c>
      <c r="T76" s="1">
        <v>2</v>
      </c>
      <c r="U76" s="1">
        <v>10</v>
      </c>
      <c r="V76" s="1">
        <v>57.5</v>
      </c>
      <c r="W76" s="1">
        <v>90</v>
      </c>
      <c r="X76" s="1">
        <v>10</v>
      </c>
      <c r="Y76" s="1">
        <v>53.33</v>
      </c>
      <c r="Z76" s="1">
        <v>86.67</v>
      </c>
      <c r="AA76" s="1">
        <v>10</v>
      </c>
      <c r="AB76" s="1">
        <v>41.25</v>
      </c>
      <c r="AC76" s="1">
        <v>70</v>
      </c>
      <c r="AD76" s="1">
        <v>57.5</v>
      </c>
      <c r="AE76" s="1">
        <v>53.3333333333333</v>
      </c>
      <c r="AF76" s="1">
        <v>41.25</v>
      </c>
      <c r="AG76" s="1">
        <v>1.85</v>
      </c>
      <c r="AH76" s="1">
        <v>1.6</v>
      </c>
      <c r="AI76" s="1">
        <v>1.5</v>
      </c>
      <c r="AJ76" s="1">
        <v>3</v>
      </c>
      <c r="AK76" s="1">
        <v>1.3333333333333299</v>
      </c>
      <c r="AL76" s="1">
        <v>1.6666666666666601</v>
      </c>
      <c r="AZ76" s="35"/>
      <c r="BA76" s="19"/>
      <c r="BB76" s="36"/>
      <c r="BC76" s="35"/>
      <c r="BD76" s="19"/>
      <c r="BE76" s="36"/>
      <c r="BF76" s="35"/>
      <c r="BG76" s="19"/>
      <c r="BH76" s="36"/>
      <c r="BK76" s="19"/>
      <c r="BL76" s="19"/>
      <c r="BM76" s="19"/>
      <c r="BN76" s="19"/>
      <c r="BO76" s="19"/>
      <c r="BP76" s="19"/>
      <c r="BQ76" s="19"/>
      <c r="BR76" s="19"/>
      <c r="BS76" s="19"/>
    </row>
    <row r="77" spans="4:72" x14ac:dyDescent="0.3">
      <c r="D77" s="1">
        <v>10</v>
      </c>
      <c r="E77" s="1">
        <v>8</v>
      </c>
      <c r="F77" s="1" t="s">
        <v>1</v>
      </c>
      <c r="G77" s="1">
        <v>7</v>
      </c>
      <c r="H77" s="1" t="s">
        <v>14</v>
      </c>
      <c r="I77" s="1">
        <v>1</v>
      </c>
      <c r="J77" s="1">
        <v>31949</v>
      </c>
      <c r="K77" s="1">
        <v>21959</v>
      </c>
      <c r="L77" s="1">
        <v>2520</v>
      </c>
      <c r="M77" s="1">
        <v>4080</v>
      </c>
      <c r="N77" s="1">
        <v>3390</v>
      </c>
      <c r="O77" s="1">
        <v>76</v>
      </c>
      <c r="P77" s="1">
        <v>73.33</v>
      </c>
      <c r="Q77" s="1">
        <v>25</v>
      </c>
      <c r="R77" s="1">
        <v>5</v>
      </c>
      <c r="S77" s="1">
        <v>3</v>
      </c>
      <c r="T77" s="1">
        <v>2</v>
      </c>
      <c r="U77" s="1">
        <v>10</v>
      </c>
      <c r="V77" s="1">
        <v>57.5</v>
      </c>
      <c r="W77" s="1">
        <v>90</v>
      </c>
      <c r="X77" s="1">
        <v>10</v>
      </c>
      <c r="Y77" s="1">
        <v>53.33</v>
      </c>
      <c r="Z77" s="1">
        <v>86.67</v>
      </c>
      <c r="AA77" s="1">
        <v>10</v>
      </c>
      <c r="AB77" s="1">
        <v>41.25</v>
      </c>
      <c r="AC77" s="1">
        <v>70</v>
      </c>
      <c r="AD77" s="1">
        <v>57.5</v>
      </c>
      <c r="AE77" s="1">
        <v>53.3333333333333</v>
      </c>
      <c r="AF77" s="1">
        <v>41.25</v>
      </c>
      <c r="AG77" s="1">
        <v>2.25</v>
      </c>
      <c r="AH77" s="1">
        <v>2</v>
      </c>
      <c r="AI77" s="1">
        <v>1.8333333333333299</v>
      </c>
      <c r="AJ77" s="1">
        <v>3.5</v>
      </c>
      <c r="AK77" s="1">
        <v>1.6666666666666601</v>
      </c>
      <c r="AL77" s="1">
        <v>2</v>
      </c>
      <c r="AZ77" s="35"/>
      <c r="BA77" s="19"/>
      <c r="BB77" s="36"/>
      <c r="BC77" s="35"/>
      <c r="BD77" s="19"/>
      <c r="BE77" s="36"/>
      <c r="BF77" s="35"/>
      <c r="BG77" s="19"/>
      <c r="BH77" s="36"/>
      <c r="BK77" s="19"/>
      <c r="BL77" s="19"/>
      <c r="BM77" s="19"/>
      <c r="BN77" s="19"/>
      <c r="BO77" s="19"/>
      <c r="BP77" s="19"/>
      <c r="BQ77" s="19"/>
      <c r="BR77" s="19"/>
      <c r="BS77" s="19"/>
    </row>
    <row r="78" spans="4:72" x14ac:dyDescent="0.3">
      <c r="D78" s="1">
        <v>10</v>
      </c>
      <c r="E78" s="1">
        <v>8</v>
      </c>
      <c r="F78" s="1" t="s">
        <v>1</v>
      </c>
      <c r="G78" s="1">
        <v>7</v>
      </c>
      <c r="H78" s="1" t="s">
        <v>14</v>
      </c>
      <c r="I78" s="1">
        <v>2</v>
      </c>
      <c r="J78" s="1">
        <v>32380.999999999902</v>
      </c>
      <c r="K78" s="1">
        <v>26320.999999999902</v>
      </c>
      <c r="L78" s="1">
        <v>1050</v>
      </c>
      <c r="M78" s="1">
        <v>2880</v>
      </c>
      <c r="N78" s="1">
        <v>2130</v>
      </c>
      <c r="O78" s="1">
        <v>90</v>
      </c>
      <c r="P78" s="1">
        <v>80</v>
      </c>
      <c r="Q78" s="1">
        <v>55</v>
      </c>
      <c r="R78" s="1">
        <v>5</v>
      </c>
      <c r="S78" s="1">
        <v>3</v>
      </c>
      <c r="T78" s="1">
        <v>2</v>
      </c>
      <c r="U78" s="1">
        <v>10</v>
      </c>
      <c r="V78" s="1">
        <v>57.5</v>
      </c>
      <c r="W78" s="1">
        <v>90</v>
      </c>
      <c r="X78" s="1">
        <v>10</v>
      </c>
      <c r="Y78" s="1">
        <v>53.33</v>
      </c>
      <c r="Z78" s="1">
        <v>86.67</v>
      </c>
      <c r="AA78" s="1">
        <v>10</v>
      </c>
      <c r="AB78" s="1">
        <v>41.25</v>
      </c>
      <c r="AC78" s="1">
        <v>70</v>
      </c>
      <c r="AD78" s="1">
        <v>57.5</v>
      </c>
      <c r="AE78" s="1">
        <v>53.3333333333333</v>
      </c>
      <c r="AF78" s="1">
        <v>41.25</v>
      </c>
      <c r="AG78" s="1">
        <v>1.45</v>
      </c>
      <c r="AH78" s="1">
        <v>1</v>
      </c>
      <c r="AI78" s="1">
        <v>1.5</v>
      </c>
      <c r="AJ78" s="1">
        <v>2.5</v>
      </c>
      <c r="AK78" s="1">
        <v>1.3333333333333299</v>
      </c>
      <c r="AL78" s="1">
        <v>1.6666666666666601</v>
      </c>
      <c r="AZ78" s="35"/>
      <c r="BA78" s="19"/>
      <c r="BB78" s="36"/>
      <c r="BC78" s="35"/>
      <c r="BD78" s="19"/>
      <c r="BE78" s="36"/>
      <c r="BF78" s="35"/>
      <c r="BG78" s="19"/>
      <c r="BH78" s="36"/>
      <c r="BK78" s="19"/>
      <c r="BL78" s="19"/>
      <c r="BM78" s="19"/>
      <c r="BN78" s="19"/>
      <c r="BO78" s="19"/>
      <c r="BP78" s="19"/>
      <c r="BQ78" s="19"/>
      <c r="BR78" s="19"/>
      <c r="BS78" s="19"/>
    </row>
    <row r="79" spans="4:72" x14ac:dyDescent="0.3">
      <c r="D79" s="1">
        <v>10</v>
      </c>
      <c r="E79" s="1">
        <v>8</v>
      </c>
      <c r="F79" s="1" t="s">
        <v>1</v>
      </c>
      <c r="G79" s="1">
        <v>7</v>
      </c>
      <c r="H79" s="1" t="s">
        <v>14</v>
      </c>
      <c r="I79" s="1">
        <v>3</v>
      </c>
      <c r="J79" s="1">
        <v>35145</v>
      </c>
      <c r="K79" s="1">
        <v>28185</v>
      </c>
      <c r="L79" s="1">
        <v>1890</v>
      </c>
      <c r="M79" s="1">
        <v>1920</v>
      </c>
      <c r="N79" s="1">
        <v>3150</v>
      </c>
      <c r="O79" s="1">
        <v>82</v>
      </c>
      <c r="P79" s="1">
        <v>86.67</v>
      </c>
      <c r="Q79" s="1">
        <v>30</v>
      </c>
      <c r="R79" s="1">
        <v>5</v>
      </c>
      <c r="S79" s="1">
        <v>3</v>
      </c>
      <c r="T79" s="1">
        <v>2</v>
      </c>
      <c r="U79" s="1">
        <v>10</v>
      </c>
      <c r="V79" s="1">
        <v>57.5</v>
      </c>
      <c r="W79" s="1">
        <v>90</v>
      </c>
      <c r="X79" s="1">
        <v>10</v>
      </c>
      <c r="Y79" s="1">
        <v>53.33</v>
      </c>
      <c r="Z79" s="1">
        <v>86.67</v>
      </c>
      <c r="AA79" s="1">
        <v>10</v>
      </c>
      <c r="AB79" s="1">
        <v>41.25</v>
      </c>
      <c r="AC79" s="1">
        <v>70</v>
      </c>
      <c r="AD79" s="1">
        <v>57.5</v>
      </c>
      <c r="AE79" s="1">
        <v>53.3333333333333</v>
      </c>
      <c r="AF79" s="1">
        <v>41.25</v>
      </c>
      <c r="AG79" s="1">
        <v>1.8</v>
      </c>
      <c r="AH79" s="1">
        <v>1.8</v>
      </c>
      <c r="AI79" s="1">
        <v>1</v>
      </c>
      <c r="AJ79" s="1">
        <v>3</v>
      </c>
      <c r="AK79" s="1">
        <v>1</v>
      </c>
      <c r="AL79" s="1">
        <v>1</v>
      </c>
      <c r="AZ79" s="37"/>
      <c r="BA79" s="38"/>
      <c r="BB79" s="39"/>
      <c r="BC79" s="37"/>
      <c r="BD79" s="38"/>
      <c r="BE79" s="39"/>
      <c r="BF79" s="37"/>
      <c r="BG79" s="38"/>
      <c r="BH79" s="39"/>
      <c r="BK79" s="19"/>
      <c r="BL79" s="19"/>
      <c r="BM79" s="19"/>
      <c r="BN79" s="19"/>
      <c r="BO79" s="19"/>
      <c r="BP79" s="19"/>
      <c r="BQ79" s="19"/>
      <c r="BR79" s="19"/>
      <c r="BS79" s="19"/>
    </row>
    <row r="80" spans="4:72" x14ac:dyDescent="0.3">
      <c r="D80" s="1">
        <v>10</v>
      </c>
      <c r="E80" s="1">
        <v>8</v>
      </c>
      <c r="F80" s="1" t="s">
        <v>1</v>
      </c>
      <c r="G80" s="1">
        <v>7</v>
      </c>
      <c r="H80" s="1" t="s">
        <v>14</v>
      </c>
      <c r="I80" s="1">
        <v>5</v>
      </c>
      <c r="J80" s="1">
        <v>38091</v>
      </c>
      <c r="K80" s="1">
        <v>33711</v>
      </c>
      <c r="L80" s="1">
        <v>1050</v>
      </c>
      <c r="M80" s="1">
        <v>1920</v>
      </c>
      <c r="N80" s="1">
        <v>1410</v>
      </c>
      <c r="O80" s="1">
        <v>90</v>
      </c>
      <c r="P80" s="1">
        <v>86.67</v>
      </c>
      <c r="Q80" s="1">
        <v>70</v>
      </c>
      <c r="R80" s="1">
        <v>5</v>
      </c>
      <c r="S80" s="1">
        <v>3</v>
      </c>
      <c r="T80" s="1">
        <v>2</v>
      </c>
      <c r="U80" s="1">
        <v>10</v>
      </c>
      <c r="V80" s="1">
        <v>57.5</v>
      </c>
      <c r="W80" s="1">
        <v>90</v>
      </c>
      <c r="X80" s="1">
        <v>10</v>
      </c>
      <c r="Y80" s="1">
        <v>53.33</v>
      </c>
      <c r="Z80" s="1">
        <v>86.67</v>
      </c>
      <c r="AA80" s="1">
        <v>10</v>
      </c>
      <c r="AB80" s="1">
        <v>41.25</v>
      </c>
      <c r="AC80" s="1">
        <v>70</v>
      </c>
      <c r="AD80" s="1">
        <v>57.5</v>
      </c>
      <c r="AE80" s="1">
        <v>53.3333333333333</v>
      </c>
      <c r="AF80" s="1">
        <v>41.25</v>
      </c>
      <c r="AG80" s="1">
        <v>1</v>
      </c>
      <c r="AH80" s="1">
        <v>1</v>
      </c>
      <c r="AI80" s="1">
        <v>1</v>
      </c>
      <c r="AJ80" s="1">
        <v>1</v>
      </c>
      <c r="AK80" s="1">
        <v>1</v>
      </c>
      <c r="AL80" s="1">
        <v>1</v>
      </c>
    </row>
    <row r="81" spans="4:71" x14ac:dyDescent="0.3">
      <c r="D81" s="1">
        <v>10</v>
      </c>
      <c r="E81" s="1">
        <v>8</v>
      </c>
      <c r="F81" s="1" t="s">
        <v>1</v>
      </c>
      <c r="G81" s="1">
        <v>7</v>
      </c>
      <c r="H81" s="1" t="s">
        <v>14</v>
      </c>
      <c r="I81" s="1">
        <v>4</v>
      </c>
      <c r="J81" s="1">
        <v>31957.999999999302</v>
      </c>
      <c r="K81" s="1">
        <v>26587.999999999302</v>
      </c>
      <c r="L81" s="1">
        <v>1260</v>
      </c>
      <c r="M81" s="1">
        <v>2700</v>
      </c>
      <c r="N81" s="1">
        <v>1410</v>
      </c>
      <c r="O81" s="1">
        <v>88</v>
      </c>
      <c r="P81" s="1">
        <v>78.33</v>
      </c>
      <c r="Q81" s="1">
        <v>70</v>
      </c>
      <c r="R81" s="1">
        <v>5</v>
      </c>
      <c r="S81" s="1">
        <v>3</v>
      </c>
      <c r="T81" s="1">
        <v>2</v>
      </c>
      <c r="U81" s="1">
        <v>10</v>
      </c>
      <c r="V81" s="1">
        <v>57.5</v>
      </c>
      <c r="W81" s="1">
        <v>90</v>
      </c>
      <c r="X81" s="1">
        <v>10</v>
      </c>
      <c r="Y81" s="1">
        <v>53.33</v>
      </c>
      <c r="Z81" s="1">
        <v>86.67</v>
      </c>
      <c r="AA81" s="1">
        <v>10</v>
      </c>
      <c r="AB81" s="1">
        <v>41.25</v>
      </c>
      <c r="AC81" s="1">
        <v>70</v>
      </c>
      <c r="AD81" s="1">
        <v>57.5</v>
      </c>
      <c r="AE81" s="1">
        <v>53.3333333333333</v>
      </c>
      <c r="AF81" s="1">
        <v>41.25</v>
      </c>
      <c r="AG81" s="1">
        <v>1.3</v>
      </c>
      <c r="AH81" s="1">
        <v>1.2</v>
      </c>
      <c r="AI81" s="1">
        <v>1.6666666666666601</v>
      </c>
      <c r="AJ81" s="1">
        <v>1</v>
      </c>
      <c r="AK81" s="1">
        <v>1</v>
      </c>
      <c r="AL81" s="1">
        <v>2.3333333333333299</v>
      </c>
    </row>
    <row r="82" spans="4:71" x14ac:dyDescent="0.3">
      <c r="D82" s="1">
        <v>10</v>
      </c>
      <c r="E82" s="1">
        <v>4</v>
      </c>
      <c r="F82" s="1" t="s">
        <v>1</v>
      </c>
      <c r="G82" s="1">
        <v>8</v>
      </c>
      <c r="H82" s="1" t="s">
        <v>14</v>
      </c>
      <c r="I82" s="1">
        <v>0</v>
      </c>
      <c r="J82" s="1">
        <v>37099</v>
      </c>
      <c r="K82" s="1">
        <v>29749</v>
      </c>
      <c r="L82" s="1">
        <v>630</v>
      </c>
      <c r="M82" s="1">
        <v>3780</v>
      </c>
      <c r="N82" s="1">
        <v>2940</v>
      </c>
      <c r="O82" s="1">
        <v>90</v>
      </c>
      <c r="P82" s="1">
        <v>87.5</v>
      </c>
      <c r="Q82" s="1">
        <v>56.67</v>
      </c>
      <c r="R82" s="1">
        <v>3</v>
      </c>
      <c r="S82" s="1">
        <v>4</v>
      </c>
      <c r="T82" s="1">
        <v>3</v>
      </c>
      <c r="U82" s="1">
        <v>10</v>
      </c>
      <c r="V82" s="1">
        <v>50</v>
      </c>
      <c r="W82" s="1">
        <v>90</v>
      </c>
      <c r="X82" s="1">
        <v>10</v>
      </c>
      <c r="Y82" s="1">
        <v>50.63</v>
      </c>
      <c r="Z82" s="1">
        <v>90</v>
      </c>
      <c r="AA82" s="1">
        <v>10</v>
      </c>
      <c r="AB82" s="1">
        <v>51.67</v>
      </c>
      <c r="AC82" s="1">
        <v>90</v>
      </c>
      <c r="AD82" s="1">
        <v>50</v>
      </c>
      <c r="AE82" s="1">
        <v>50.625</v>
      </c>
      <c r="AF82" s="1">
        <v>51.6666666666666</v>
      </c>
      <c r="AG82" s="1">
        <v>1.25</v>
      </c>
      <c r="AH82" s="1">
        <v>1</v>
      </c>
      <c r="AI82" s="1">
        <v>1.125</v>
      </c>
      <c r="AJ82" s="1">
        <v>1.6666666666666601</v>
      </c>
      <c r="AK82" s="1">
        <v>1</v>
      </c>
      <c r="AL82" s="1">
        <v>1.25</v>
      </c>
      <c r="AO82" s="11"/>
      <c r="AP82" s="11"/>
      <c r="AQ82" s="11"/>
      <c r="AR82" s="11"/>
      <c r="AS82" s="11"/>
      <c r="AT82" s="11"/>
      <c r="AU82" s="11"/>
      <c r="AV82" s="11"/>
      <c r="AW82" s="11"/>
      <c r="AZ82" s="11"/>
      <c r="BA82" s="11"/>
      <c r="BB82" s="11"/>
      <c r="BC82" s="11"/>
      <c r="BD82" s="11"/>
      <c r="BE82" s="11"/>
      <c r="BF82" s="11"/>
      <c r="BG82" s="11"/>
      <c r="BH82" s="11"/>
      <c r="BK82" s="11"/>
      <c r="BL82" s="11"/>
      <c r="BM82" s="11"/>
      <c r="BN82" s="11"/>
      <c r="BO82" s="11"/>
      <c r="BP82" s="11"/>
      <c r="BQ82" s="11"/>
      <c r="BR82" s="11"/>
      <c r="BS82" s="11"/>
    </row>
    <row r="83" spans="4:71" x14ac:dyDescent="0.3">
      <c r="D83" s="1">
        <v>10</v>
      </c>
      <c r="E83" s="1">
        <v>4</v>
      </c>
      <c r="F83" s="1" t="s">
        <v>1</v>
      </c>
      <c r="G83" s="1">
        <v>8</v>
      </c>
      <c r="H83" s="1" t="s">
        <v>14</v>
      </c>
      <c r="I83" s="1">
        <v>1</v>
      </c>
      <c r="J83" s="1">
        <v>41485.999999999898</v>
      </c>
      <c r="K83" s="1">
        <v>26425.999999999902</v>
      </c>
      <c r="L83" s="1">
        <v>2310</v>
      </c>
      <c r="M83" s="1">
        <v>9060</v>
      </c>
      <c r="N83" s="1">
        <v>3690</v>
      </c>
      <c r="O83" s="1">
        <v>63.33</v>
      </c>
      <c r="P83" s="1">
        <v>67.5</v>
      </c>
      <c r="Q83" s="1">
        <v>40</v>
      </c>
      <c r="R83" s="1">
        <v>3</v>
      </c>
      <c r="S83" s="1">
        <v>4</v>
      </c>
      <c r="T83" s="1">
        <v>3</v>
      </c>
      <c r="U83" s="1">
        <v>10</v>
      </c>
      <c r="V83" s="1">
        <v>50</v>
      </c>
      <c r="W83" s="1">
        <v>90</v>
      </c>
      <c r="X83" s="1">
        <v>10</v>
      </c>
      <c r="Y83" s="1">
        <v>50.63</v>
      </c>
      <c r="Z83" s="1">
        <v>90</v>
      </c>
      <c r="AA83" s="1">
        <v>10</v>
      </c>
      <c r="AB83" s="1">
        <v>51.67</v>
      </c>
      <c r="AC83" s="1">
        <v>90</v>
      </c>
      <c r="AD83" s="1">
        <v>50</v>
      </c>
      <c r="AE83" s="1">
        <v>50.625</v>
      </c>
      <c r="AF83" s="1">
        <v>51.6666666666666</v>
      </c>
      <c r="AG83" s="1">
        <v>1.65</v>
      </c>
      <c r="AH83" s="1">
        <v>1.3333333333333299</v>
      </c>
      <c r="AI83" s="1">
        <v>1.375</v>
      </c>
      <c r="AJ83" s="1">
        <v>2.3333333333333299</v>
      </c>
      <c r="AK83" s="1">
        <v>1.5</v>
      </c>
      <c r="AL83" s="1">
        <v>1.25</v>
      </c>
      <c r="AO83" s="11"/>
      <c r="AP83" s="11"/>
      <c r="AQ83" s="11"/>
      <c r="AR83" s="11"/>
      <c r="AS83" s="11"/>
      <c r="AT83" s="11"/>
      <c r="AU83" s="11"/>
      <c r="AV83" s="11"/>
      <c r="AW83" s="11"/>
      <c r="AZ83" s="11"/>
      <c r="BA83" s="11"/>
      <c r="BB83" s="11"/>
      <c r="BC83" s="11"/>
      <c r="BD83" s="11"/>
      <c r="BE83" s="11"/>
      <c r="BF83" s="11"/>
      <c r="BG83" s="11"/>
      <c r="BH83" s="11"/>
      <c r="BK83" s="11"/>
      <c r="BL83" s="11"/>
      <c r="BM83" s="11"/>
      <c r="BN83" s="11"/>
      <c r="BO83" s="11"/>
      <c r="BP83" s="11"/>
      <c r="BQ83" s="11"/>
      <c r="BR83" s="11"/>
      <c r="BS83" s="11"/>
    </row>
    <row r="84" spans="4:71" x14ac:dyDescent="0.3">
      <c r="D84" s="1">
        <v>10</v>
      </c>
      <c r="E84" s="1">
        <v>4</v>
      </c>
      <c r="F84" s="1" t="s">
        <v>1</v>
      </c>
      <c r="G84" s="1">
        <v>8</v>
      </c>
      <c r="H84" s="1" t="s">
        <v>14</v>
      </c>
      <c r="I84" s="1">
        <v>2</v>
      </c>
      <c r="J84" s="1">
        <v>37099</v>
      </c>
      <c r="K84" s="1">
        <v>29749</v>
      </c>
      <c r="L84" s="1">
        <v>630</v>
      </c>
      <c r="M84" s="1">
        <v>3780</v>
      </c>
      <c r="N84" s="1">
        <v>2940</v>
      </c>
      <c r="O84" s="1">
        <v>90</v>
      </c>
      <c r="P84" s="1">
        <v>87.5</v>
      </c>
      <c r="Q84" s="1">
        <v>56.67</v>
      </c>
      <c r="R84" s="1">
        <v>3</v>
      </c>
      <c r="S84" s="1">
        <v>4</v>
      </c>
      <c r="T84" s="1">
        <v>3</v>
      </c>
      <c r="U84" s="1">
        <v>10</v>
      </c>
      <c r="V84" s="1">
        <v>50</v>
      </c>
      <c r="W84" s="1">
        <v>90</v>
      </c>
      <c r="X84" s="1">
        <v>10</v>
      </c>
      <c r="Y84" s="1">
        <v>50.63</v>
      </c>
      <c r="Z84" s="1">
        <v>90</v>
      </c>
      <c r="AA84" s="1">
        <v>10</v>
      </c>
      <c r="AB84" s="1">
        <v>51.67</v>
      </c>
      <c r="AC84" s="1">
        <v>90</v>
      </c>
      <c r="AD84" s="1">
        <v>50</v>
      </c>
      <c r="AE84" s="1">
        <v>50.625</v>
      </c>
      <c r="AF84" s="1">
        <v>51.6666666666666</v>
      </c>
      <c r="AG84" s="1">
        <v>1.25</v>
      </c>
      <c r="AH84" s="1">
        <v>1</v>
      </c>
      <c r="AI84" s="1">
        <v>1.125</v>
      </c>
      <c r="AJ84" s="1">
        <v>1.6666666666666601</v>
      </c>
      <c r="AK84" s="1">
        <v>1</v>
      </c>
      <c r="AL84" s="1">
        <v>1.25</v>
      </c>
    </row>
    <row r="85" spans="4:71" x14ac:dyDescent="0.3">
      <c r="D85" s="1">
        <v>10</v>
      </c>
      <c r="E85" s="1">
        <v>4</v>
      </c>
      <c r="F85" s="1" t="s">
        <v>1</v>
      </c>
      <c r="G85" s="1">
        <v>8</v>
      </c>
      <c r="H85" s="1" t="s">
        <v>14</v>
      </c>
      <c r="I85" s="1">
        <v>3</v>
      </c>
      <c r="J85" s="1">
        <v>37098.999999999804</v>
      </c>
      <c r="K85" s="1">
        <v>29748.9999999998</v>
      </c>
      <c r="L85" s="1">
        <v>630</v>
      </c>
      <c r="M85" s="1">
        <v>3780</v>
      </c>
      <c r="N85" s="1">
        <v>2940</v>
      </c>
      <c r="O85" s="1">
        <v>90</v>
      </c>
      <c r="P85" s="1">
        <v>87.5</v>
      </c>
      <c r="Q85" s="1">
        <v>56.67</v>
      </c>
      <c r="R85" s="1">
        <v>3</v>
      </c>
      <c r="S85" s="1">
        <v>4</v>
      </c>
      <c r="T85" s="1">
        <v>3</v>
      </c>
      <c r="U85" s="1">
        <v>10</v>
      </c>
      <c r="V85" s="1">
        <v>50</v>
      </c>
      <c r="W85" s="1">
        <v>90</v>
      </c>
      <c r="X85" s="1">
        <v>10</v>
      </c>
      <c r="Y85" s="1">
        <v>50.63</v>
      </c>
      <c r="Z85" s="1">
        <v>90</v>
      </c>
      <c r="AA85" s="1">
        <v>10</v>
      </c>
      <c r="AB85" s="1">
        <v>51.67</v>
      </c>
      <c r="AC85" s="1">
        <v>90</v>
      </c>
      <c r="AD85" s="1">
        <v>50</v>
      </c>
      <c r="AE85" s="1">
        <v>50.625</v>
      </c>
      <c r="AF85" s="1">
        <v>51.6666666666666</v>
      </c>
      <c r="AG85" s="1">
        <v>1.25</v>
      </c>
      <c r="AH85" s="1">
        <v>1</v>
      </c>
      <c r="AI85" s="1">
        <v>1.125</v>
      </c>
      <c r="AJ85" s="1">
        <v>1.6666666666666601</v>
      </c>
      <c r="AK85" s="1">
        <v>1</v>
      </c>
      <c r="AL85" s="1">
        <v>1.25</v>
      </c>
      <c r="AN85" s="40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</row>
    <row r="86" spans="4:71" x14ac:dyDescent="0.3">
      <c r="D86" s="1">
        <v>10</v>
      </c>
      <c r="E86" s="1">
        <v>4</v>
      </c>
      <c r="F86" s="1" t="s">
        <v>1</v>
      </c>
      <c r="G86" s="1">
        <v>8</v>
      </c>
      <c r="H86" s="1" t="s">
        <v>14</v>
      </c>
      <c r="I86" s="1">
        <v>4</v>
      </c>
      <c r="J86" s="1">
        <v>38486</v>
      </c>
      <c r="K86" s="1">
        <v>33476</v>
      </c>
      <c r="L86" s="1">
        <v>630</v>
      </c>
      <c r="M86" s="1">
        <v>3780</v>
      </c>
      <c r="N86" s="1">
        <v>600</v>
      </c>
      <c r="O86" s="1">
        <v>90</v>
      </c>
      <c r="P86" s="1">
        <v>87.5</v>
      </c>
      <c r="Q86" s="1">
        <v>90</v>
      </c>
      <c r="R86" s="1">
        <v>3</v>
      </c>
      <c r="S86" s="1">
        <v>4</v>
      </c>
      <c r="T86" s="1">
        <v>3</v>
      </c>
      <c r="U86" s="1">
        <v>10</v>
      </c>
      <c r="V86" s="1">
        <v>50</v>
      </c>
      <c r="W86" s="1">
        <v>90</v>
      </c>
      <c r="X86" s="1">
        <v>10</v>
      </c>
      <c r="Y86" s="1">
        <v>50.63</v>
      </c>
      <c r="Z86" s="1">
        <v>90</v>
      </c>
      <c r="AA86" s="1">
        <v>10</v>
      </c>
      <c r="AB86" s="1">
        <v>51.67</v>
      </c>
      <c r="AC86" s="1">
        <v>90</v>
      </c>
      <c r="AD86" s="1">
        <v>50</v>
      </c>
      <c r="AE86" s="1">
        <v>50.625</v>
      </c>
      <c r="AF86" s="1">
        <v>51.6666666666666</v>
      </c>
      <c r="AG86" s="1">
        <v>1.05</v>
      </c>
      <c r="AH86" s="1">
        <v>1</v>
      </c>
      <c r="AI86" s="1">
        <v>1.125</v>
      </c>
      <c r="AJ86" s="1">
        <v>1</v>
      </c>
      <c r="AK86" s="1">
        <v>1</v>
      </c>
      <c r="AL86" s="1">
        <v>1.25</v>
      </c>
      <c r="AN86" s="40"/>
      <c r="AO86" s="19"/>
      <c r="AP86" s="19"/>
      <c r="AQ86" s="19"/>
      <c r="AR86" s="19"/>
      <c r="AS86" s="19"/>
      <c r="AT86" s="19"/>
      <c r="AU86" s="19"/>
      <c r="AV86" s="19"/>
      <c r="AW86" s="19"/>
      <c r="AX86" s="19"/>
    </row>
    <row r="87" spans="4:71" x14ac:dyDescent="0.3">
      <c r="D87" s="1">
        <v>10</v>
      </c>
      <c r="E87" s="1">
        <v>4</v>
      </c>
      <c r="F87" s="1" t="s">
        <v>1</v>
      </c>
      <c r="G87" s="1">
        <v>8</v>
      </c>
      <c r="H87" s="1" t="s">
        <v>14</v>
      </c>
      <c r="I87" s="1">
        <v>5</v>
      </c>
      <c r="J87" s="1">
        <v>38486</v>
      </c>
      <c r="K87" s="1">
        <v>33476</v>
      </c>
      <c r="L87" s="1">
        <v>630</v>
      </c>
      <c r="M87" s="1">
        <v>3780</v>
      </c>
      <c r="N87" s="1">
        <v>600</v>
      </c>
      <c r="O87" s="1">
        <v>90</v>
      </c>
      <c r="P87" s="1">
        <v>87.5</v>
      </c>
      <c r="Q87" s="1">
        <v>90</v>
      </c>
      <c r="R87" s="1">
        <v>3</v>
      </c>
      <c r="S87" s="1">
        <v>4</v>
      </c>
      <c r="T87" s="1">
        <v>3</v>
      </c>
      <c r="U87" s="1">
        <v>10</v>
      </c>
      <c r="V87" s="1">
        <v>50</v>
      </c>
      <c r="W87" s="1">
        <v>90</v>
      </c>
      <c r="X87" s="1">
        <v>10</v>
      </c>
      <c r="Y87" s="1">
        <v>50.63</v>
      </c>
      <c r="Z87" s="1">
        <v>90</v>
      </c>
      <c r="AA87" s="1">
        <v>10</v>
      </c>
      <c r="AB87" s="1">
        <v>51.67</v>
      </c>
      <c r="AC87" s="1">
        <v>90</v>
      </c>
      <c r="AD87" s="1">
        <v>50</v>
      </c>
      <c r="AE87" s="1">
        <v>50.625</v>
      </c>
      <c r="AF87" s="1">
        <v>51.6666666666666</v>
      </c>
      <c r="AG87" s="1">
        <v>1.05</v>
      </c>
      <c r="AH87" s="1">
        <v>1</v>
      </c>
      <c r="AI87" s="1">
        <v>1.125</v>
      </c>
      <c r="AJ87" s="1">
        <v>1</v>
      </c>
      <c r="AK87" s="1">
        <v>1</v>
      </c>
      <c r="AL87" s="1">
        <v>1.25</v>
      </c>
      <c r="AN87" s="40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4:71" x14ac:dyDescent="0.3">
      <c r="D88" s="1">
        <v>10</v>
      </c>
      <c r="E88" s="1">
        <v>8</v>
      </c>
      <c r="F88" s="1" t="s">
        <v>1</v>
      </c>
      <c r="G88" s="1">
        <v>8</v>
      </c>
      <c r="H88" s="1" t="s">
        <v>14</v>
      </c>
      <c r="I88" s="1">
        <v>0</v>
      </c>
      <c r="J88" s="1">
        <v>36314.999999997999</v>
      </c>
      <c r="K88" s="1">
        <v>26564.999999997999</v>
      </c>
      <c r="L88" s="1">
        <v>1260</v>
      </c>
      <c r="M88" s="1">
        <v>6000</v>
      </c>
      <c r="N88" s="1">
        <v>2490</v>
      </c>
      <c r="O88" s="1">
        <v>80</v>
      </c>
      <c r="P88" s="1">
        <v>80</v>
      </c>
      <c r="Q88" s="1">
        <v>60</v>
      </c>
      <c r="R88" s="1">
        <v>3</v>
      </c>
      <c r="S88" s="1">
        <v>4</v>
      </c>
      <c r="T88" s="1">
        <v>3</v>
      </c>
      <c r="U88" s="1">
        <v>10</v>
      </c>
      <c r="V88" s="1">
        <v>50</v>
      </c>
      <c r="W88" s="1">
        <v>83.33</v>
      </c>
      <c r="X88" s="1">
        <v>10</v>
      </c>
      <c r="Y88" s="1">
        <v>55.63</v>
      </c>
      <c r="Z88" s="1">
        <v>87.5</v>
      </c>
      <c r="AA88" s="1">
        <v>10</v>
      </c>
      <c r="AB88" s="1">
        <v>56.67</v>
      </c>
      <c r="AC88" s="1">
        <v>90</v>
      </c>
      <c r="AD88" s="1">
        <v>50</v>
      </c>
      <c r="AE88" s="1">
        <v>55.625</v>
      </c>
      <c r="AF88" s="1">
        <v>56.6666666666666</v>
      </c>
      <c r="AG88" s="1">
        <v>1.75</v>
      </c>
      <c r="AH88" s="1">
        <v>1.3333333333333299</v>
      </c>
      <c r="AI88" s="1">
        <v>1.375</v>
      </c>
      <c r="AJ88" s="1">
        <v>2.6666666666666599</v>
      </c>
      <c r="AK88" s="1">
        <v>1.5</v>
      </c>
      <c r="AL88" s="1">
        <v>1.25</v>
      </c>
    </row>
    <row r="89" spans="4:71" x14ac:dyDescent="0.3">
      <c r="D89" s="1">
        <v>10</v>
      </c>
      <c r="E89" s="1">
        <v>8</v>
      </c>
      <c r="F89" s="1" t="s">
        <v>1</v>
      </c>
      <c r="G89" s="1">
        <v>8</v>
      </c>
      <c r="H89" s="1" t="s">
        <v>14</v>
      </c>
      <c r="I89" s="1">
        <v>1</v>
      </c>
      <c r="J89" s="1">
        <v>38366</v>
      </c>
      <c r="K89" s="1">
        <v>25226</v>
      </c>
      <c r="L89" s="1">
        <v>1260</v>
      </c>
      <c r="M89" s="1">
        <v>8910</v>
      </c>
      <c r="N89" s="1">
        <v>2970</v>
      </c>
      <c r="O89" s="1">
        <v>80</v>
      </c>
      <c r="P89" s="1">
        <v>68.75</v>
      </c>
      <c r="Q89" s="1">
        <v>53.33</v>
      </c>
      <c r="R89" s="1">
        <v>3</v>
      </c>
      <c r="S89" s="1">
        <v>4</v>
      </c>
      <c r="T89" s="1">
        <v>3</v>
      </c>
      <c r="U89" s="1">
        <v>10</v>
      </c>
      <c r="V89" s="1">
        <v>50</v>
      </c>
      <c r="W89" s="1">
        <v>83.33</v>
      </c>
      <c r="X89" s="1">
        <v>10</v>
      </c>
      <c r="Y89" s="1">
        <v>55.63</v>
      </c>
      <c r="Z89" s="1">
        <v>87.5</v>
      </c>
      <c r="AA89" s="1">
        <v>10</v>
      </c>
      <c r="AB89" s="1">
        <v>56.67</v>
      </c>
      <c r="AC89" s="1">
        <v>90</v>
      </c>
      <c r="AD89" s="1">
        <v>50</v>
      </c>
      <c r="AE89" s="1">
        <v>55.625</v>
      </c>
      <c r="AF89" s="1">
        <v>56.6666666666666</v>
      </c>
      <c r="AG89" s="1">
        <v>2.0499999999999998</v>
      </c>
      <c r="AH89" s="1">
        <v>1.3333333333333299</v>
      </c>
      <c r="AI89" s="1">
        <v>1.875</v>
      </c>
      <c r="AJ89" s="1">
        <v>3</v>
      </c>
      <c r="AK89" s="1">
        <v>2</v>
      </c>
      <c r="AL89" s="1">
        <v>1.75</v>
      </c>
    </row>
    <row r="90" spans="4:71" x14ac:dyDescent="0.3">
      <c r="D90" s="1">
        <v>10</v>
      </c>
      <c r="E90" s="1">
        <v>8</v>
      </c>
      <c r="F90" s="1" t="s">
        <v>1</v>
      </c>
      <c r="G90" s="1">
        <v>8</v>
      </c>
      <c r="H90" s="1" t="s">
        <v>14</v>
      </c>
      <c r="I90" s="1">
        <v>2</v>
      </c>
      <c r="J90" s="1">
        <v>37197.999999999403</v>
      </c>
      <c r="K90" s="1">
        <v>28557.9999999994</v>
      </c>
      <c r="L90" s="1">
        <v>1050</v>
      </c>
      <c r="M90" s="1">
        <v>6510</v>
      </c>
      <c r="N90" s="1">
        <v>1080</v>
      </c>
      <c r="O90" s="1">
        <v>83.33</v>
      </c>
      <c r="P90" s="1">
        <v>78.75</v>
      </c>
      <c r="Q90" s="1">
        <v>83.33</v>
      </c>
      <c r="R90" s="1">
        <v>3</v>
      </c>
      <c r="S90" s="1">
        <v>4</v>
      </c>
      <c r="T90" s="1">
        <v>3</v>
      </c>
      <c r="U90" s="1">
        <v>10</v>
      </c>
      <c r="V90" s="1">
        <v>50</v>
      </c>
      <c r="W90" s="1">
        <v>83.33</v>
      </c>
      <c r="X90" s="1">
        <v>10</v>
      </c>
      <c r="Y90" s="1">
        <v>55.63</v>
      </c>
      <c r="Z90" s="1">
        <v>87.5</v>
      </c>
      <c r="AA90" s="1">
        <v>10</v>
      </c>
      <c r="AB90" s="1">
        <v>56.67</v>
      </c>
      <c r="AC90" s="1">
        <v>90</v>
      </c>
      <c r="AD90" s="1">
        <v>50</v>
      </c>
      <c r="AE90" s="1">
        <v>55.625</v>
      </c>
      <c r="AF90" s="1">
        <v>56.6666666666666</v>
      </c>
      <c r="AG90" s="1">
        <v>1.3</v>
      </c>
      <c r="AH90" s="1">
        <v>1</v>
      </c>
      <c r="AI90" s="1">
        <v>1.5</v>
      </c>
      <c r="AJ90" s="1">
        <v>1.3333333333333299</v>
      </c>
      <c r="AK90" s="1">
        <v>1.75</v>
      </c>
      <c r="AL90" s="1">
        <v>1.25</v>
      </c>
    </row>
    <row r="91" spans="4:71" x14ac:dyDescent="0.3">
      <c r="D91" s="1">
        <v>10</v>
      </c>
      <c r="E91" s="1">
        <v>8</v>
      </c>
      <c r="F91" s="1" t="s">
        <v>1</v>
      </c>
      <c r="G91" s="1">
        <v>8</v>
      </c>
      <c r="H91" s="1" t="s">
        <v>14</v>
      </c>
      <c r="I91" s="1">
        <v>3</v>
      </c>
      <c r="J91" s="1">
        <v>38403.999999999898</v>
      </c>
      <c r="K91" s="1">
        <v>30813.999999999902</v>
      </c>
      <c r="L91" s="1">
        <v>1470</v>
      </c>
      <c r="M91" s="1">
        <v>4080</v>
      </c>
      <c r="N91" s="1">
        <v>2040</v>
      </c>
      <c r="O91" s="1">
        <v>76.67</v>
      </c>
      <c r="P91" s="1">
        <v>87.5</v>
      </c>
      <c r="Q91" s="1">
        <v>70</v>
      </c>
      <c r="R91" s="1">
        <v>3</v>
      </c>
      <c r="S91" s="1">
        <v>4</v>
      </c>
      <c r="T91" s="1">
        <v>3</v>
      </c>
      <c r="U91" s="1">
        <v>10</v>
      </c>
      <c r="V91" s="1">
        <v>50</v>
      </c>
      <c r="W91" s="1">
        <v>83.33</v>
      </c>
      <c r="X91" s="1">
        <v>10</v>
      </c>
      <c r="Y91" s="1">
        <v>55.63</v>
      </c>
      <c r="Z91" s="1">
        <v>87.5</v>
      </c>
      <c r="AA91" s="1">
        <v>10</v>
      </c>
      <c r="AB91" s="1">
        <v>56.67</v>
      </c>
      <c r="AC91" s="1">
        <v>90</v>
      </c>
      <c r="AD91" s="1">
        <v>50</v>
      </c>
      <c r="AE91" s="1">
        <v>55.625</v>
      </c>
      <c r="AF91" s="1">
        <v>56.6666666666666</v>
      </c>
      <c r="AG91" s="1">
        <v>1.4</v>
      </c>
      <c r="AH91" s="1">
        <v>1.6666666666666601</v>
      </c>
      <c r="AI91" s="1">
        <v>1</v>
      </c>
      <c r="AJ91" s="1">
        <v>1.6666666666666601</v>
      </c>
      <c r="AK91" s="1">
        <v>1</v>
      </c>
      <c r="AL91" s="1">
        <v>1</v>
      </c>
    </row>
    <row r="92" spans="4:71" x14ac:dyDescent="0.3">
      <c r="D92" s="1">
        <v>10</v>
      </c>
      <c r="E92" s="1">
        <v>8</v>
      </c>
      <c r="F92" s="1" t="s">
        <v>1</v>
      </c>
      <c r="G92" s="1">
        <v>8</v>
      </c>
      <c r="H92" s="1" t="s">
        <v>14</v>
      </c>
      <c r="I92" s="1">
        <v>5</v>
      </c>
      <c r="J92" s="1">
        <v>43666.9999999996</v>
      </c>
      <c r="K92" s="1">
        <v>37936.9999999996</v>
      </c>
      <c r="L92" s="1">
        <v>1050</v>
      </c>
      <c r="M92" s="1">
        <v>4080</v>
      </c>
      <c r="N92" s="1">
        <v>600</v>
      </c>
      <c r="O92" s="1">
        <v>83.33</v>
      </c>
      <c r="P92" s="1">
        <v>87.5</v>
      </c>
      <c r="Q92" s="1">
        <v>90</v>
      </c>
      <c r="R92" s="1">
        <v>3</v>
      </c>
      <c r="S92" s="1">
        <v>4</v>
      </c>
      <c r="T92" s="1">
        <v>3</v>
      </c>
      <c r="U92" s="1">
        <v>10</v>
      </c>
      <c r="V92" s="1">
        <v>50</v>
      </c>
      <c r="W92" s="1">
        <v>83.33</v>
      </c>
      <c r="X92" s="1">
        <v>10</v>
      </c>
      <c r="Y92" s="1">
        <v>55.63</v>
      </c>
      <c r="Z92" s="1">
        <v>87.5</v>
      </c>
      <c r="AA92" s="1">
        <v>10</v>
      </c>
      <c r="AB92" s="1">
        <v>56.67</v>
      </c>
      <c r="AC92" s="1">
        <v>90</v>
      </c>
      <c r="AD92" s="1">
        <v>50</v>
      </c>
      <c r="AE92" s="1">
        <v>55.625</v>
      </c>
      <c r="AF92" s="1">
        <v>56.6666666666666</v>
      </c>
      <c r="AG92" s="1">
        <v>1</v>
      </c>
      <c r="AH92" s="1">
        <v>1</v>
      </c>
      <c r="AI92" s="1">
        <v>1</v>
      </c>
      <c r="AJ92" s="1">
        <v>1</v>
      </c>
      <c r="AK92" s="1">
        <v>1</v>
      </c>
      <c r="AL92" s="1">
        <v>1</v>
      </c>
    </row>
    <row r="93" spans="4:71" x14ac:dyDescent="0.3">
      <c r="D93" s="1">
        <v>10</v>
      </c>
      <c r="E93" s="1">
        <v>8</v>
      </c>
      <c r="F93" s="1" t="s">
        <v>1</v>
      </c>
      <c r="G93" s="1">
        <v>8</v>
      </c>
      <c r="H93" s="1" t="s">
        <v>14</v>
      </c>
      <c r="I93" s="1">
        <v>4</v>
      </c>
      <c r="J93" s="1">
        <v>37684</v>
      </c>
      <c r="K93" s="1">
        <v>29104</v>
      </c>
      <c r="L93" s="1">
        <v>1260</v>
      </c>
      <c r="M93" s="1">
        <v>6720</v>
      </c>
      <c r="N93" s="1">
        <v>600</v>
      </c>
      <c r="O93" s="1">
        <v>80</v>
      </c>
      <c r="P93" s="1">
        <v>77.5</v>
      </c>
      <c r="Q93" s="1">
        <v>90</v>
      </c>
      <c r="R93" s="1">
        <v>3</v>
      </c>
      <c r="S93" s="1">
        <v>4</v>
      </c>
      <c r="T93" s="1">
        <v>3</v>
      </c>
      <c r="U93" s="1">
        <v>10</v>
      </c>
      <c r="V93" s="1">
        <v>50</v>
      </c>
      <c r="W93" s="1">
        <v>83.33</v>
      </c>
      <c r="X93" s="1">
        <v>10</v>
      </c>
      <c r="Y93" s="1">
        <v>55.63</v>
      </c>
      <c r="Z93" s="1">
        <v>87.5</v>
      </c>
      <c r="AA93" s="1">
        <v>10</v>
      </c>
      <c r="AB93" s="1">
        <v>56.67</v>
      </c>
      <c r="AC93" s="1">
        <v>90</v>
      </c>
      <c r="AD93" s="1">
        <v>50</v>
      </c>
      <c r="AE93" s="1">
        <v>55.625</v>
      </c>
      <c r="AF93" s="1">
        <v>56.6666666666666</v>
      </c>
      <c r="AG93" s="1">
        <v>1.3</v>
      </c>
      <c r="AH93" s="1">
        <v>1.3333333333333299</v>
      </c>
      <c r="AI93" s="1">
        <v>1.5</v>
      </c>
      <c r="AJ93" s="1">
        <v>1</v>
      </c>
      <c r="AK93" s="1">
        <v>2</v>
      </c>
      <c r="AL93" s="1">
        <v>1</v>
      </c>
    </row>
    <row r="94" spans="4:71" x14ac:dyDescent="0.3">
      <c r="D94" s="1">
        <v>10</v>
      </c>
      <c r="E94" s="1">
        <v>4</v>
      </c>
      <c r="F94" s="1" t="s">
        <v>1</v>
      </c>
      <c r="G94" s="1">
        <v>9</v>
      </c>
      <c r="H94" s="1" t="s">
        <v>14</v>
      </c>
      <c r="I94" s="1">
        <v>0</v>
      </c>
      <c r="J94" s="1">
        <v>51335</v>
      </c>
      <c r="K94" s="1">
        <v>33305</v>
      </c>
      <c r="L94" s="1">
        <v>4620</v>
      </c>
      <c r="M94" s="1">
        <v>12210</v>
      </c>
      <c r="N94" s="1">
        <v>1200</v>
      </c>
      <c r="O94" s="1">
        <v>45</v>
      </c>
      <c r="P94" s="1">
        <v>75</v>
      </c>
      <c r="Q94" s="1">
        <v>73.33</v>
      </c>
      <c r="R94" s="1">
        <v>4</v>
      </c>
      <c r="S94" s="1">
        <v>3</v>
      </c>
      <c r="T94" s="1">
        <v>3</v>
      </c>
      <c r="U94" s="1">
        <v>10</v>
      </c>
      <c r="V94" s="1">
        <v>51.88</v>
      </c>
      <c r="W94" s="1">
        <v>90</v>
      </c>
      <c r="X94" s="1">
        <v>16.670000000000002</v>
      </c>
      <c r="Y94" s="1">
        <v>50.83</v>
      </c>
      <c r="Z94" s="1">
        <v>83.33</v>
      </c>
      <c r="AA94" s="1">
        <v>10</v>
      </c>
      <c r="AB94" s="1">
        <v>50.83</v>
      </c>
      <c r="AC94" s="1">
        <v>90</v>
      </c>
      <c r="AD94" s="1">
        <v>51.875</v>
      </c>
      <c r="AE94" s="1">
        <v>50.8333333333333</v>
      </c>
      <c r="AF94" s="1">
        <v>50.8333333333333</v>
      </c>
      <c r="AG94" s="1">
        <v>2.0499999999999998</v>
      </c>
      <c r="AH94" s="1">
        <v>2.75</v>
      </c>
      <c r="AI94" s="1">
        <v>1.5</v>
      </c>
      <c r="AJ94" s="1">
        <v>1.6666666666666601</v>
      </c>
      <c r="AK94" s="1">
        <v>1</v>
      </c>
      <c r="AL94" s="1">
        <v>2</v>
      </c>
    </row>
    <row r="95" spans="4:71" x14ac:dyDescent="0.3">
      <c r="D95" s="1">
        <v>10</v>
      </c>
      <c r="E95" s="1">
        <v>4</v>
      </c>
      <c r="F95" s="1" t="s">
        <v>1</v>
      </c>
      <c r="G95" s="1">
        <v>9</v>
      </c>
      <c r="H95" s="1" t="s">
        <v>14</v>
      </c>
      <c r="I95" s="1">
        <v>1</v>
      </c>
      <c r="J95" s="1">
        <v>58027.999999999898</v>
      </c>
      <c r="K95" s="1">
        <v>25357.999999999902</v>
      </c>
      <c r="L95" s="1">
        <v>5250</v>
      </c>
      <c r="M95" s="1">
        <v>26220</v>
      </c>
      <c r="N95" s="1">
        <v>1200</v>
      </c>
      <c r="O95" s="1">
        <v>37.5</v>
      </c>
      <c r="P95" s="1">
        <v>46.67</v>
      </c>
      <c r="Q95" s="1">
        <v>73.33</v>
      </c>
      <c r="R95" s="1">
        <v>4</v>
      </c>
      <c r="S95" s="1">
        <v>3</v>
      </c>
      <c r="T95" s="1">
        <v>3</v>
      </c>
      <c r="U95" s="1">
        <v>10</v>
      </c>
      <c r="V95" s="1">
        <v>51.88</v>
      </c>
      <c r="W95" s="1">
        <v>90</v>
      </c>
      <c r="X95" s="1">
        <v>16.670000000000002</v>
      </c>
      <c r="Y95" s="1">
        <v>50.83</v>
      </c>
      <c r="Z95" s="1">
        <v>83.33</v>
      </c>
      <c r="AA95" s="1">
        <v>10</v>
      </c>
      <c r="AB95" s="1">
        <v>50.83</v>
      </c>
      <c r="AC95" s="1">
        <v>90</v>
      </c>
      <c r="AD95" s="1">
        <v>51.875</v>
      </c>
      <c r="AE95" s="1">
        <v>50.8333333333333</v>
      </c>
      <c r="AF95" s="1">
        <v>50.8333333333333</v>
      </c>
      <c r="AG95" s="1">
        <v>2.4500000000000002</v>
      </c>
      <c r="AH95" s="1">
        <v>3</v>
      </c>
      <c r="AI95" s="1">
        <v>2.5</v>
      </c>
      <c r="AJ95" s="1">
        <v>1.6666666666666601</v>
      </c>
      <c r="AK95" s="1">
        <v>2.3333333333333299</v>
      </c>
      <c r="AL95" s="1">
        <v>2.6666666666666599</v>
      </c>
    </row>
    <row r="96" spans="4:71" x14ac:dyDescent="0.3">
      <c r="D96" s="1">
        <v>10</v>
      </c>
      <c r="E96" s="1">
        <v>4</v>
      </c>
      <c r="F96" s="1" t="s">
        <v>1</v>
      </c>
      <c r="G96" s="1">
        <v>9</v>
      </c>
      <c r="H96" s="1" t="s">
        <v>14</v>
      </c>
      <c r="I96" s="1">
        <v>2</v>
      </c>
      <c r="J96" s="1">
        <v>77595.999999999505</v>
      </c>
      <c r="K96" s="1">
        <v>56625.999999999498</v>
      </c>
      <c r="L96" s="1">
        <v>840</v>
      </c>
      <c r="M96" s="1">
        <v>18930</v>
      </c>
      <c r="N96" s="1">
        <v>1200</v>
      </c>
      <c r="O96" s="1">
        <v>90</v>
      </c>
      <c r="P96" s="1">
        <v>61.67</v>
      </c>
      <c r="Q96" s="1">
        <v>73.33</v>
      </c>
      <c r="R96" s="1">
        <v>4</v>
      </c>
      <c r="S96" s="1">
        <v>3</v>
      </c>
      <c r="T96" s="1">
        <v>3</v>
      </c>
      <c r="U96" s="1">
        <v>10</v>
      </c>
      <c r="V96" s="1">
        <v>51.88</v>
      </c>
      <c r="W96" s="1">
        <v>90</v>
      </c>
      <c r="X96" s="1">
        <v>16.670000000000002</v>
      </c>
      <c r="Y96" s="1">
        <v>50.83</v>
      </c>
      <c r="Z96" s="1">
        <v>83.33</v>
      </c>
      <c r="AA96" s="1">
        <v>10</v>
      </c>
      <c r="AB96" s="1">
        <v>50.83</v>
      </c>
      <c r="AC96" s="1">
        <v>90</v>
      </c>
      <c r="AD96" s="1">
        <v>51.875</v>
      </c>
      <c r="AE96" s="1">
        <v>50.8333333333333</v>
      </c>
      <c r="AF96" s="1">
        <v>50.8333333333333</v>
      </c>
      <c r="AG96" s="1">
        <v>1.4</v>
      </c>
      <c r="AH96" s="1">
        <v>1</v>
      </c>
      <c r="AI96" s="1">
        <v>1.6666666666666601</v>
      </c>
      <c r="AJ96" s="1">
        <v>1.6666666666666601</v>
      </c>
      <c r="AK96" s="1">
        <v>1.3333333333333299</v>
      </c>
      <c r="AL96" s="1">
        <v>2</v>
      </c>
    </row>
    <row r="97" spans="4:38" x14ac:dyDescent="0.3">
      <c r="D97" s="1">
        <v>10</v>
      </c>
      <c r="E97" s="1">
        <v>4</v>
      </c>
      <c r="F97" s="1" t="s">
        <v>1</v>
      </c>
      <c r="G97" s="1">
        <v>9</v>
      </c>
      <c r="H97" s="1" t="s">
        <v>14</v>
      </c>
      <c r="I97" s="1">
        <v>3</v>
      </c>
      <c r="J97" s="1">
        <v>58313</v>
      </c>
      <c r="K97" s="1">
        <v>43793</v>
      </c>
      <c r="L97" s="1">
        <v>2730</v>
      </c>
      <c r="M97" s="1">
        <v>10590</v>
      </c>
      <c r="N97" s="1">
        <v>1200</v>
      </c>
      <c r="O97" s="1">
        <v>67.5</v>
      </c>
      <c r="P97" s="1">
        <v>78.33</v>
      </c>
      <c r="Q97" s="1">
        <v>73.33</v>
      </c>
      <c r="R97" s="1">
        <v>4</v>
      </c>
      <c r="S97" s="1">
        <v>3</v>
      </c>
      <c r="T97" s="1">
        <v>3</v>
      </c>
      <c r="U97" s="1">
        <v>10</v>
      </c>
      <c r="V97" s="1">
        <v>51.88</v>
      </c>
      <c r="W97" s="1">
        <v>90</v>
      </c>
      <c r="X97" s="1">
        <v>16.670000000000002</v>
      </c>
      <c r="Y97" s="1">
        <v>50.83</v>
      </c>
      <c r="Z97" s="1">
        <v>83.33</v>
      </c>
      <c r="AA97" s="1">
        <v>10</v>
      </c>
      <c r="AB97" s="1">
        <v>50.83</v>
      </c>
      <c r="AC97" s="1">
        <v>90</v>
      </c>
      <c r="AD97" s="1">
        <v>51.875</v>
      </c>
      <c r="AE97" s="1">
        <v>50.8333333333333</v>
      </c>
      <c r="AF97" s="1">
        <v>50.8333333333333</v>
      </c>
      <c r="AG97" s="1">
        <v>1.7</v>
      </c>
      <c r="AH97" s="1">
        <v>2</v>
      </c>
      <c r="AI97" s="1">
        <v>1.3333333333333299</v>
      </c>
      <c r="AJ97" s="1">
        <v>1.6666666666666601</v>
      </c>
      <c r="AK97" s="1">
        <v>1</v>
      </c>
      <c r="AL97" s="1">
        <v>1.6666666666666601</v>
      </c>
    </row>
    <row r="98" spans="4:38" x14ac:dyDescent="0.3">
      <c r="D98" s="1">
        <v>10</v>
      </c>
      <c r="E98" s="1">
        <v>4</v>
      </c>
      <c r="F98" s="1" t="s">
        <v>1</v>
      </c>
      <c r="G98" s="1">
        <v>9</v>
      </c>
      <c r="H98" s="1" t="s">
        <v>14</v>
      </c>
      <c r="I98" s="1">
        <v>4</v>
      </c>
      <c r="J98" s="1">
        <v>53013</v>
      </c>
      <c r="K98" s="1">
        <v>30123</v>
      </c>
      <c r="L98" s="1">
        <v>2310</v>
      </c>
      <c r="M98" s="1">
        <v>19740</v>
      </c>
      <c r="N98" s="1">
        <v>840</v>
      </c>
      <c r="O98" s="1">
        <v>72.5</v>
      </c>
      <c r="P98" s="1">
        <v>60</v>
      </c>
      <c r="Q98" s="1">
        <v>83.33</v>
      </c>
      <c r="R98" s="1">
        <v>4</v>
      </c>
      <c r="S98" s="1">
        <v>3</v>
      </c>
      <c r="T98" s="1">
        <v>3</v>
      </c>
      <c r="U98" s="1">
        <v>10</v>
      </c>
      <c r="V98" s="1">
        <v>51.88</v>
      </c>
      <c r="W98" s="1">
        <v>90</v>
      </c>
      <c r="X98" s="1">
        <v>16.670000000000002</v>
      </c>
      <c r="Y98" s="1">
        <v>50.83</v>
      </c>
      <c r="Z98" s="1">
        <v>83.33</v>
      </c>
      <c r="AA98" s="1">
        <v>10</v>
      </c>
      <c r="AB98" s="1">
        <v>50.83</v>
      </c>
      <c r="AC98" s="1">
        <v>90</v>
      </c>
      <c r="AD98" s="1">
        <v>51.875</v>
      </c>
      <c r="AE98" s="1">
        <v>50.8333333333333</v>
      </c>
      <c r="AF98" s="1">
        <v>50.8333333333333</v>
      </c>
      <c r="AG98" s="1">
        <v>1.65</v>
      </c>
      <c r="AH98" s="1">
        <v>1.75</v>
      </c>
      <c r="AI98" s="1">
        <v>1.8333333333333299</v>
      </c>
      <c r="AJ98" s="1">
        <v>1.3333333333333299</v>
      </c>
      <c r="AK98" s="1">
        <v>1</v>
      </c>
      <c r="AL98" s="1">
        <v>2.6666666666666599</v>
      </c>
    </row>
    <row r="99" spans="4:38" x14ac:dyDescent="0.3">
      <c r="D99" s="1">
        <v>10</v>
      </c>
      <c r="E99" s="1">
        <v>4</v>
      </c>
      <c r="F99" s="1" t="s">
        <v>1</v>
      </c>
      <c r="G99" s="1">
        <v>9</v>
      </c>
      <c r="H99" s="1" t="s">
        <v>14</v>
      </c>
      <c r="I99" s="1">
        <v>5</v>
      </c>
      <c r="J99" s="1">
        <v>64343.9999999996</v>
      </c>
      <c r="K99" s="1">
        <v>50813.9999999996</v>
      </c>
      <c r="L99" s="1">
        <v>2100</v>
      </c>
      <c r="M99" s="1">
        <v>10590</v>
      </c>
      <c r="N99" s="1">
        <v>840</v>
      </c>
      <c r="O99" s="1">
        <v>75</v>
      </c>
      <c r="P99" s="1">
        <v>78.33</v>
      </c>
      <c r="Q99" s="1">
        <v>83.33</v>
      </c>
      <c r="R99" s="1">
        <v>4</v>
      </c>
      <c r="S99" s="1">
        <v>3</v>
      </c>
      <c r="T99" s="1">
        <v>3</v>
      </c>
      <c r="U99" s="1">
        <v>10</v>
      </c>
      <c r="V99" s="1">
        <v>51.88</v>
      </c>
      <c r="W99" s="1">
        <v>90</v>
      </c>
      <c r="X99" s="1">
        <v>16.670000000000002</v>
      </c>
      <c r="Y99" s="1">
        <v>50.83</v>
      </c>
      <c r="Z99" s="1">
        <v>83.33</v>
      </c>
      <c r="AA99" s="1">
        <v>10</v>
      </c>
      <c r="AB99" s="1">
        <v>50.83</v>
      </c>
      <c r="AC99" s="1">
        <v>90</v>
      </c>
      <c r="AD99" s="1">
        <v>51.875</v>
      </c>
      <c r="AE99" s="1">
        <v>50.8333333333333</v>
      </c>
      <c r="AF99" s="1">
        <v>50.8333333333333</v>
      </c>
      <c r="AG99" s="1">
        <v>1.5</v>
      </c>
      <c r="AH99" s="1">
        <v>1.75</v>
      </c>
      <c r="AI99" s="1">
        <v>1.3333333333333299</v>
      </c>
      <c r="AJ99" s="1">
        <v>1.3333333333333299</v>
      </c>
      <c r="AK99" s="1">
        <v>1</v>
      </c>
      <c r="AL99" s="1">
        <v>1.6666666666666601</v>
      </c>
    </row>
    <row r="100" spans="4:38" x14ac:dyDescent="0.3">
      <c r="D100" s="1">
        <v>10</v>
      </c>
      <c r="E100" s="1">
        <v>8</v>
      </c>
      <c r="F100" s="1" t="s">
        <v>1</v>
      </c>
      <c r="G100" s="1">
        <v>9</v>
      </c>
      <c r="H100" s="1" t="s">
        <v>14</v>
      </c>
      <c r="I100" s="1">
        <v>0</v>
      </c>
      <c r="J100" s="1">
        <v>43083</v>
      </c>
      <c r="K100" s="1">
        <v>28023</v>
      </c>
      <c r="L100" s="1">
        <v>3570</v>
      </c>
      <c r="M100" s="1">
        <v>10650</v>
      </c>
      <c r="N100" s="1">
        <v>840</v>
      </c>
      <c r="O100" s="1">
        <v>57.5</v>
      </c>
      <c r="P100" s="1">
        <v>78.33</v>
      </c>
      <c r="Q100" s="1">
        <v>83.33</v>
      </c>
      <c r="R100" s="1">
        <v>4</v>
      </c>
      <c r="S100" s="1">
        <v>3</v>
      </c>
      <c r="T100" s="1">
        <v>3</v>
      </c>
      <c r="U100" s="1">
        <v>10</v>
      </c>
      <c r="V100" s="1">
        <v>57.5</v>
      </c>
      <c r="W100" s="1">
        <v>87.5</v>
      </c>
      <c r="X100" s="1">
        <v>20</v>
      </c>
      <c r="Y100" s="1">
        <v>60.42</v>
      </c>
      <c r="Z100" s="1">
        <v>90</v>
      </c>
      <c r="AA100" s="1">
        <v>10</v>
      </c>
      <c r="AB100" s="1">
        <v>55.83</v>
      </c>
      <c r="AC100" s="1">
        <v>90</v>
      </c>
      <c r="AD100" s="1">
        <v>57.5</v>
      </c>
      <c r="AE100" s="1">
        <v>60.4166666666666</v>
      </c>
      <c r="AF100" s="1">
        <v>55.8333333333333</v>
      </c>
      <c r="AG100" s="1">
        <v>2.5499999999999998</v>
      </c>
      <c r="AH100" s="1">
        <v>3.75</v>
      </c>
      <c r="AI100" s="1">
        <v>1.8333333333333299</v>
      </c>
      <c r="AJ100" s="1">
        <v>1.6666666666666601</v>
      </c>
      <c r="AK100" s="1">
        <v>1.3333333333333299</v>
      </c>
      <c r="AL100" s="1">
        <v>2.3333333333333299</v>
      </c>
    </row>
    <row r="101" spans="4:38" x14ac:dyDescent="0.3">
      <c r="D101" s="1">
        <v>10</v>
      </c>
      <c r="E101" s="1">
        <v>8</v>
      </c>
      <c r="F101" s="1" t="s">
        <v>1</v>
      </c>
      <c r="G101" s="1">
        <v>9</v>
      </c>
      <c r="H101" s="1" t="s">
        <v>14</v>
      </c>
      <c r="I101" s="1">
        <v>1</v>
      </c>
      <c r="J101" s="1">
        <v>50141</v>
      </c>
      <c r="K101" s="1">
        <v>25091</v>
      </c>
      <c r="L101" s="1">
        <v>4830</v>
      </c>
      <c r="M101" s="1">
        <v>18180</v>
      </c>
      <c r="N101" s="1">
        <v>2040</v>
      </c>
      <c r="O101" s="1">
        <v>42.5</v>
      </c>
      <c r="P101" s="1">
        <v>63.33</v>
      </c>
      <c r="Q101" s="1">
        <v>63.33</v>
      </c>
      <c r="R101" s="1">
        <v>4</v>
      </c>
      <c r="S101" s="1">
        <v>3</v>
      </c>
      <c r="T101" s="1">
        <v>3</v>
      </c>
      <c r="U101" s="1">
        <v>10</v>
      </c>
      <c r="V101" s="1">
        <v>57.5</v>
      </c>
      <c r="W101" s="1">
        <v>87.5</v>
      </c>
      <c r="X101" s="1">
        <v>20</v>
      </c>
      <c r="Y101" s="1">
        <v>60.42</v>
      </c>
      <c r="Z101" s="1">
        <v>90</v>
      </c>
      <c r="AA101" s="1">
        <v>10</v>
      </c>
      <c r="AB101" s="1">
        <v>55.83</v>
      </c>
      <c r="AC101" s="1">
        <v>90</v>
      </c>
      <c r="AD101" s="1">
        <v>57.5</v>
      </c>
      <c r="AE101" s="1">
        <v>60.4166666666666</v>
      </c>
      <c r="AF101" s="1">
        <v>55.8333333333333</v>
      </c>
      <c r="AG101" s="1">
        <v>3.55</v>
      </c>
      <c r="AH101" s="1">
        <v>4.75</v>
      </c>
      <c r="AI101" s="1">
        <v>2.5</v>
      </c>
      <c r="AJ101" s="1">
        <v>3</v>
      </c>
      <c r="AK101" s="1">
        <v>3</v>
      </c>
      <c r="AL101" s="1">
        <v>2</v>
      </c>
    </row>
    <row r="102" spans="4:38" x14ac:dyDescent="0.3">
      <c r="D102" s="1">
        <v>10</v>
      </c>
      <c r="E102" s="1">
        <v>8</v>
      </c>
      <c r="F102" s="1" t="s">
        <v>1</v>
      </c>
      <c r="G102" s="1">
        <v>9</v>
      </c>
      <c r="H102" s="1" t="s">
        <v>14</v>
      </c>
      <c r="I102" s="1">
        <v>2</v>
      </c>
      <c r="J102" s="1">
        <v>72376</v>
      </c>
      <c r="K102" s="1">
        <v>56626</v>
      </c>
      <c r="L102" s="1">
        <v>1050</v>
      </c>
      <c r="M102" s="1">
        <v>13140</v>
      </c>
      <c r="N102" s="1">
        <v>1560</v>
      </c>
      <c r="O102" s="1">
        <v>87.5</v>
      </c>
      <c r="P102" s="1">
        <v>73.33</v>
      </c>
      <c r="Q102" s="1">
        <v>70</v>
      </c>
      <c r="R102" s="1">
        <v>4</v>
      </c>
      <c r="S102" s="1">
        <v>3</v>
      </c>
      <c r="T102" s="1">
        <v>3</v>
      </c>
      <c r="U102" s="1">
        <v>10</v>
      </c>
      <c r="V102" s="1">
        <v>57.5</v>
      </c>
      <c r="W102" s="1">
        <v>87.5</v>
      </c>
      <c r="X102" s="1">
        <v>20</v>
      </c>
      <c r="Y102" s="1">
        <v>60.42</v>
      </c>
      <c r="Z102" s="1">
        <v>90</v>
      </c>
      <c r="AA102" s="1">
        <v>10</v>
      </c>
      <c r="AB102" s="1">
        <v>55.83</v>
      </c>
      <c r="AC102" s="1">
        <v>90</v>
      </c>
      <c r="AD102" s="1">
        <v>57.5</v>
      </c>
      <c r="AE102" s="1">
        <v>60.4166666666666</v>
      </c>
      <c r="AF102" s="1">
        <v>55.8333333333333</v>
      </c>
      <c r="AG102" s="1">
        <v>1.8</v>
      </c>
      <c r="AH102" s="1">
        <v>1</v>
      </c>
      <c r="AI102" s="1">
        <v>2</v>
      </c>
      <c r="AJ102" s="1">
        <v>2.6666666666666599</v>
      </c>
      <c r="AK102" s="1">
        <v>2.6666666666666599</v>
      </c>
      <c r="AL102" s="1">
        <v>1.3333333333333299</v>
      </c>
    </row>
    <row r="103" spans="4:38" x14ac:dyDescent="0.3">
      <c r="D103" s="1">
        <v>10</v>
      </c>
      <c r="E103" s="1">
        <v>8</v>
      </c>
      <c r="F103" s="1" t="s">
        <v>1</v>
      </c>
      <c r="G103" s="1">
        <v>9</v>
      </c>
      <c r="H103" s="1" t="s">
        <v>14</v>
      </c>
      <c r="I103" s="1">
        <v>3</v>
      </c>
      <c r="J103" s="1">
        <v>47587</v>
      </c>
      <c r="K103" s="1">
        <v>34447</v>
      </c>
      <c r="L103" s="1">
        <v>4830</v>
      </c>
      <c r="M103" s="1">
        <v>7350</v>
      </c>
      <c r="N103" s="1">
        <v>960</v>
      </c>
      <c r="O103" s="1">
        <v>42.5</v>
      </c>
      <c r="P103" s="1">
        <v>85</v>
      </c>
      <c r="Q103" s="1">
        <v>80</v>
      </c>
      <c r="R103" s="1">
        <v>4</v>
      </c>
      <c r="S103" s="1">
        <v>3</v>
      </c>
      <c r="T103" s="1">
        <v>3</v>
      </c>
      <c r="U103" s="1">
        <v>10</v>
      </c>
      <c r="V103" s="1">
        <v>57.5</v>
      </c>
      <c r="W103" s="1">
        <v>87.5</v>
      </c>
      <c r="X103" s="1">
        <v>20</v>
      </c>
      <c r="Y103" s="1">
        <v>60.42</v>
      </c>
      <c r="Z103" s="1">
        <v>90</v>
      </c>
      <c r="AA103" s="1">
        <v>10</v>
      </c>
      <c r="AB103" s="1">
        <v>55.83</v>
      </c>
      <c r="AC103" s="1">
        <v>90</v>
      </c>
      <c r="AD103" s="1">
        <v>57.5</v>
      </c>
      <c r="AE103" s="1">
        <v>60.4166666666666</v>
      </c>
      <c r="AF103" s="1">
        <v>55.8333333333333</v>
      </c>
      <c r="AG103" s="1">
        <v>2.8</v>
      </c>
      <c r="AH103" s="1">
        <v>4.5</v>
      </c>
      <c r="AI103" s="1">
        <v>1.3333333333333299</v>
      </c>
      <c r="AJ103" s="1">
        <v>2</v>
      </c>
      <c r="AK103" s="1">
        <v>1.3333333333333299</v>
      </c>
      <c r="AL103" s="1">
        <v>1.3333333333333299</v>
      </c>
    </row>
    <row r="104" spans="4:38" x14ac:dyDescent="0.3">
      <c r="D104" s="1">
        <v>10</v>
      </c>
      <c r="E104" s="1">
        <v>8</v>
      </c>
      <c r="F104" s="1" t="s">
        <v>1</v>
      </c>
      <c r="G104" s="1">
        <v>9</v>
      </c>
      <c r="H104" s="1" t="s">
        <v>14</v>
      </c>
      <c r="I104" s="1">
        <v>5</v>
      </c>
      <c r="J104" s="1">
        <v>56053</v>
      </c>
      <c r="K104" s="1">
        <v>46093</v>
      </c>
      <c r="L104" s="1">
        <v>1890</v>
      </c>
      <c r="M104" s="1">
        <v>7350</v>
      </c>
      <c r="N104" s="1">
        <v>720</v>
      </c>
      <c r="O104" s="1">
        <v>77.5</v>
      </c>
      <c r="P104" s="1">
        <v>85</v>
      </c>
      <c r="Q104" s="1">
        <v>86.67</v>
      </c>
      <c r="R104" s="1">
        <v>4</v>
      </c>
      <c r="S104" s="1">
        <v>3</v>
      </c>
      <c r="T104" s="1">
        <v>3</v>
      </c>
      <c r="U104" s="1">
        <v>10</v>
      </c>
      <c r="V104" s="1">
        <v>57.5</v>
      </c>
      <c r="W104" s="1">
        <v>87.5</v>
      </c>
      <c r="X104" s="1">
        <v>20</v>
      </c>
      <c r="Y104" s="1">
        <v>60.42</v>
      </c>
      <c r="Z104" s="1">
        <v>90</v>
      </c>
      <c r="AA104" s="1">
        <v>10</v>
      </c>
      <c r="AB104" s="1">
        <v>55.83</v>
      </c>
      <c r="AC104" s="1">
        <v>90</v>
      </c>
      <c r="AD104" s="1">
        <v>57.5</v>
      </c>
      <c r="AE104" s="1">
        <v>60.4166666666666</v>
      </c>
      <c r="AF104" s="1">
        <v>55.8333333333333</v>
      </c>
      <c r="AG104" s="1">
        <v>1.6</v>
      </c>
      <c r="AH104" s="1">
        <v>2</v>
      </c>
      <c r="AI104" s="1">
        <v>1.3333333333333299</v>
      </c>
      <c r="AJ104" s="1">
        <v>1.3333333333333299</v>
      </c>
      <c r="AK104" s="1">
        <v>1.3333333333333299</v>
      </c>
      <c r="AL104" s="1">
        <v>1.3333333333333299</v>
      </c>
    </row>
    <row r="105" spans="4:38" x14ac:dyDescent="0.3">
      <c r="D105" s="1">
        <v>10</v>
      </c>
      <c r="E105" s="1">
        <v>8</v>
      </c>
      <c r="F105" s="1" t="s">
        <v>1</v>
      </c>
      <c r="G105" s="1">
        <v>9</v>
      </c>
      <c r="H105" s="1" t="s">
        <v>14</v>
      </c>
      <c r="I105" s="1">
        <v>4</v>
      </c>
      <c r="J105" s="1">
        <v>43715</v>
      </c>
      <c r="K105" s="1">
        <v>31025</v>
      </c>
      <c r="L105" s="1">
        <v>2940</v>
      </c>
      <c r="M105" s="1">
        <v>9030</v>
      </c>
      <c r="N105" s="1">
        <v>720</v>
      </c>
      <c r="O105" s="1">
        <v>65</v>
      </c>
      <c r="P105" s="1">
        <v>81.67</v>
      </c>
      <c r="Q105" s="1">
        <v>86.67</v>
      </c>
      <c r="R105" s="1">
        <v>4</v>
      </c>
      <c r="S105" s="1">
        <v>3</v>
      </c>
      <c r="T105" s="1">
        <v>3</v>
      </c>
      <c r="U105" s="1">
        <v>10</v>
      </c>
      <c r="V105" s="1">
        <v>57.5</v>
      </c>
      <c r="W105" s="1">
        <v>87.5</v>
      </c>
      <c r="X105" s="1">
        <v>20</v>
      </c>
      <c r="Y105" s="1">
        <v>60.42</v>
      </c>
      <c r="Z105" s="1">
        <v>90</v>
      </c>
      <c r="AA105" s="1">
        <v>10</v>
      </c>
      <c r="AB105" s="1">
        <v>55.83</v>
      </c>
      <c r="AC105" s="1">
        <v>90</v>
      </c>
      <c r="AD105" s="1">
        <v>57.5</v>
      </c>
      <c r="AE105" s="1">
        <v>60.4166666666666</v>
      </c>
      <c r="AF105" s="1">
        <v>55.8333333333333</v>
      </c>
      <c r="AG105" s="1">
        <v>2.15</v>
      </c>
      <c r="AH105" s="1">
        <v>3.25</v>
      </c>
      <c r="AI105" s="1">
        <v>1.5</v>
      </c>
      <c r="AJ105" s="1">
        <v>1.3333333333333299</v>
      </c>
      <c r="AK105" s="1">
        <v>1.3333333333333299</v>
      </c>
      <c r="AL105" s="1">
        <v>1.6666666666666601</v>
      </c>
    </row>
    <row r="106" spans="4:38" x14ac:dyDescent="0.3">
      <c r="D106" s="1">
        <v>10</v>
      </c>
      <c r="E106" s="1">
        <v>4</v>
      </c>
      <c r="F106" s="1" t="s">
        <v>1</v>
      </c>
      <c r="G106" s="1">
        <v>10</v>
      </c>
      <c r="H106" s="1" t="s">
        <v>14</v>
      </c>
      <c r="I106" s="1">
        <v>0</v>
      </c>
      <c r="J106" s="1">
        <v>33020.999999999898</v>
      </c>
      <c r="K106" s="1">
        <v>25910.999999999902</v>
      </c>
      <c r="L106" s="1">
        <v>2730</v>
      </c>
      <c r="M106" s="1">
        <v>3420</v>
      </c>
      <c r="N106" s="1">
        <v>960</v>
      </c>
      <c r="O106" s="1">
        <v>74</v>
      </c>
      <c r="P106" s="1">
        <v>83.33</v>
      </c>
      <c r="Q106" s="1">
        <v>80</v>
      </c>
      <c r="R106" s="1">
        <v>5</v>
      </c>
      <c r="S106" s="1">
        <v>3</v>
      </c>
      <c r="T106" s="1">
        <v>2</v>
      </c>
      <c r="U106" s="1">
        <v>10</v>
      </c>
      <c r="V106" s="1">
        <v>50.5</v>
      </c>
      <c r="W106" s="1">
        <v>90</v>
      </c>
      <c r="X106" s="1">
        <v>10</v>
      </c>
      <c r="Y106" s="1">
        <v>51.67</v>
      </c>
      <c r="Z106" s="1">
        <v>90</v>
      </c>
      <c r="AA106" s="1">
        <v>10</v>
      </c>
      <c r="AB106" s="1">
        <v>51.25</v>
      </c>
      <c r="AC106" s="1">
        <v>90</v>
      </c>
      <c r="AD106" s="1">
        <v>50.5</v>
      </c>
      <c r="AE106" s="1">
        <v>51.6666666666666</v>
      </c>
      <c r="AF106" s="1">
        <v>51.25</v>
      </c>
      <c r="AG106" s="1">
        <v>1.5</v>
      </c>
      <c r="AH106" s="1">
        <v>1.6</v>
      </c>
      <c r="AI106" s="1">
        <v>1.3333333333333299</v>
      </c>
      <c r="AJ106" s="1">
        <v>1.5</v>
      </c>
      <c r="AK106" s="1">
        <v>1</v>
      </c>
      <c r="AL106" s="1">
        <v>1.6666666666666601</v>
      </c>
    </row>
    <row r="107" spans="4:38" x14ac:dyDescent="0.3">
      <c r="D107" s="1">
        <v>10</v>
      </c>
      <c r="E107" s="1">
        <v>4</v>
      </c>
      <c r="F107" s="1" t="s">
        <v>1</v>
      </c>
      <c r="G107" s="1">
        <v>10</v>
      </c>
      <c r="H107" s="1" t="s">
        <v>14</v>
      </c>
      <c r="I107" s="1">
        <v>1</v>
      </c>
      <c r="J107" s="1">
        <v>41511</v>
      </c>
      <c r="K107" s="1">
        <v>24801</v>
      </c>
      <c r="L107" s="1">
        <v>7770</v>
      </c>
      <c r="M107" s="1">
        <v>7980</v>
      </c>
      <c r="N107" s="1">
        <v>960</v>
      </c>
      <c r="O107" s="1">
        <v>26</v>
      </c>
      <c r="P107" s="1">
        <v>70</v>
      </c>
      <c r="Q107" s="1">
        <v>80</v>
      </c>
      <c r="R107" s="1">
        <v>5</v>
      </c>
      <c r="S107" s="1">
        <v>3</v>
      </c>
      <c r="T107" s="1">
        <v>2</v>
      </c>
      <c r="U107" s="1">
        <v>10</v>
      </c>
      <c r="V107" s="1">
        <v>50.5</v>
      </c>
      <c r="W107" s="1">
        <v>90</v>
      </c>
      <c r="X107" s="1">
        <v>10</v>
      </c>
      <c r="Y107" s="1">
        <v>51.67</v>
      </c>
      <c r="Z107" s="1">
        <v>90</v>
      </c>
      <c r="AA107" s="1">
        <v>10</v>
      </c>
      <c r="AB107" s="1">
        <v>51.25</v>
      </c>
      <c r="AC107" s="1">
        <v>90</v>
      </c>
      <c r="AD107" s="1">
        <v>50.5</v>
      </c>
      <c r="AE107" s="1">
        <v>51.6666666666666</v>
      </c>
      <c r="AF107" s="1">
        <v>51.25</v>
      </c>
      <c r="AG107" s="1">
        <v>1.85</v>
      </c>
      <c r="AH107" s="1">
        <v>2.2000000000000002</v>
      </c>
      <c r="AI107" s="1">
        <v>1.5</v>
      </c>
      <c r="AJ107" s="1">
        <v>1.5</v>
      </c>
      <c r="AK107" s="1">
        <v>1.3333333333333299</v>
      </c>
      <c r="AL107" s="1">
        <v>1.6666666666666601</v>
      </c>
    </row>
    <row r="108" spans="4:38" x14ac:dyDescent="0.3">
      <c r="D108" s="1">
        <v>10</v>
      </c>
      <c r="E108" s="1">
        <v>4</v>
      </c>
      <c r="F108" s="1" t="s">
        <v>1</v>
      </c>
      <c r="G108" s="1">
        <v>10</v>
      </c>
      <c r="H108" s="1" t="s">
        <v>14</v>
      </c>
      <c r="I108" s="1">
        <v>2</v>
      </c>
      <c r="J108" s="1">
        <v>33308.999999999098</v>
      </c>
      <c r="K108" s="1">
        <v>27158.999999999101</v>
      </c>
      <c r="L108" s="1">
        <v>1050</v>
      </c>
      <c r="M108" s="1">
        <v>3420</v>
      </c>
      <c r="N108" s="1">
        <v>1680</v>
      </c>
      <c r="O108" s="1">
        <v>90</v>
      </c>
      <c r="P108" s="1">
        <v>83.33</v>
      </c>
      <c r="Q108" s="1">
        <v>65</v>
      </c>
      <c r="R108" s="1">
        <v>5</v>
      </c>
      <c r="S108" s="1">
        <v>3</v>
      </c>
      <c r="T108" s="1">
        <v>2</v>
      </c>
      <c r="U108" s="1">
        <v>10</v>
      </c>
      <c r="V108" s="1">
        <v>50.5</v>
      </c>
      <c r="W108" s="1">
        <v>90</v>
      </c>
      <c r="X108" s="1">
        <v>10</v>
      </c>
      <c r="Y108" s="1">
        <v>51.67</v>
      </c>
      <c r="Z108" s="1">
        <v>90</v>
      </c>
      <c r="AA108" s="1">
        <v>10</v>
      </c>
      <c r="AB108" s="1">
        <v>51.25</v>
      </c>
      <c r="AC108" s="1">
        <v>90</v>
      </c>
      <c r="AD108" s="1">
        <v>50.5</v>
      </c>
      <c r="AE108" s="1">
        <v>51.6666666666666</v>
      </c>
      <c r="AF108" s="1">
        <v>51.25</v>
      </c>
      <c r="AG108" s="1">
        <v>1.3</v>
      </c>
      <c r="AH108" s="1">
        <v>1</v>
      </c>
      <c r="AI108" s="1">
        <v>1.3333333333333299</v>
      </c>
      <c r="AJ108" s="1">
        <v>2</v>
      </c>
      <c r="AK108" s="1">
        <v>1</v>
      </c>
      <c r="AL108" s="1">
        <v>1.6666666666666601</v>
      </c>
    </row>
    <row r="109" spans="4:38" x14ac:dyDescent="0.3">
      <c r="D109" s="1">
        <v>10</v>
      </c>
      <c r="E109" s="1">
        <v>4</v>
      </c>
      <c r="F109" s="1" t="s">
        <v>1</v>
      </c>
      <c r="G109" s="1">
        <v>10</v>
      </c>
      <c r="H109" s="1" t="s">
        <v>14</v>
      </c>
      <c r="I109" s="1">
        <v>3</v>
      </c>
      <c r="J109" s="1">
        <v>33020.999999999898</v>
      </c>
      <c r="K109" s="1">
        <v>25910.999999999902</v>
      </c>
      <c r="L109" s="1">
        <v>2730</v>
      </c>
      <c r="M109" s="1">
        <v>3420</v>
      </c>
      <c r="N109" s="1">
        <v>960</v>
      </c>
      <c r="O109" s="1">
        <v>74</v>
      </c>
      <c r="P109" s="1">
        <v>83.33</v>
      </c>
      <c r="Q109" s="1">
        <v>80</v>
      </c>
      <c r="R109" s="1">
        <v>5</v>
      </c>
      <c r="S109" s="1">
        <v>3</v>
      </c>
      <c r="T109" s="1">
        <v>2</v>
      </c>
      <c r="U109" s="1">
        <v>10</v>
      </c>
      <c r="V109" s="1">
        <v>50.5</v>
      </c>
      <c r="W109" s="1">
        <v>90</v>
      </c>
      <c r="X109" s="1">
        <v>10</v>
      </c>
      <c r="Y109" s="1">
        <v>51.67</v>
      </c>
      <c r="Z109" s="1">
        <v>90</v>
      </c>
      <c r="AA109" s="1">
        <v>10</v>
      </c>
      <c r="AB109" s="1">
        <v>51.25</v>
      </c>
      <c r="AC109" s="1">
        <v>90</v>
      </c>
      <c r="AD109" s="1">
        <v>50.5</v>
      </c>
      <c r="AE109" s="1">
        <v>51.6666666666666</v>
      </c>
      <c r="AF109" s="1">
        <v>51.25</v>
      </c>
      <c r="AG109" s="1">
        <v>1.5</v>
      </c>
      <c r="AH109" s="1">
        <v>1.6</v>
      </c>
      <c r="AI109" s="1">
        <v>1.3333333333333299</v>
      </c>
      <c r="AJ109" s="1">
        <v>1.5</v>
      </c>
      <c r="AK109" s="1">
        <v>1</v>
      </c>
      <c r="AL109" s="1">
        <v>1.6666666666666601</v>
      </c>
    </row>
    <row r="110" spans="4:38" x14ac:dyDescent="0.3">
      <c r="D110" s="1">
        <v>10</v>
      </c>
      <c r="E110" s="1">
        <v>4</v>
      </c>
      <c r="F110" s="1" t="s">
        <v>1</v>
      </c>
      <c r="G110" s="1">
        <v>10</v>
      </c>
      <c r="H110" s="1" t="s">
        <v>14</v>
      </c>
      <c r="I110" s="1">
        <v>4</v>
      </c>
      <c r="J110" s="1">
        <v>34084.999999998501</v>
      </c>
      <c r="K110" s="1">
        <v>27454.999999998501</v>
      </c>
      <c r="L110" s="1">
        <v>2730</v>
      </c>
      <c r="M110" s="1">
        <v>3420</v>
      </c>
      <c r="N110" s="1">
        <v>480</v>
      </c>
      <c r="O110" s="1">
        <v>74</v>
      </c>
      <c r="P110" s="1">
        <v>83.33</v>
      </c>
      <c r="Q110" s="1">
        <v>90</v>
      </c>
      <c r="R110" s="1">
        <v>5</v>
      </c>
      <c r="S110" s="1">
        <v>3</v>
      </c>
      <c r="T110" s="1">
        <v>2</v>
      </c>
      <c r="U110" s="1">
        <v>10</v>
      </c>
      <c r="V110" s="1">
        <v>50.5</v>
      </c>
      <c r="W110" s="1">
        <v>90</v>
      </c>
      <c r="X110" s="1">
        <v>10</v>
      </c>
      <c r="Y110" s="1">
        <v>51.67</v>
      </c>
      <c r="Z110" s="1">
        <v>90</v>
      </c>
      <c r="AA110" s="1">
        <v>10</v>
      </c>
      <c r="AB110" s="1">
        <v>51.25</v>
      </c>
      <c r="AC110" s="1">
        <v>90</v>
      </c>
      <c r="AD110" s="1">
        <v>50.5</v>
      </c>
      <c r="AE110" s="1">
        <v>51.6666666666666</v>
      </c>
      <c r="AF110" s="1">
        <v>51.25</v>
      </c>
      <c r="AG110" s="1">
        <v>1.4</v>
      </c>
      <c r="AH110" s="1">
        <v>1.6</v>
      </c>
      <c r="AI110" s="1">
        <v>1.3333333333333299</v>
      </c>
      <c r="AJ110" s="1">
        <v>1</v>
      </c>
      <c r="AK110" s="1">
        <v>1</v>
      </c>
      <c r="AL110" s="1">
        <v>1.6666666666666601</v>
      </c>
    </row>
    <row r="111" spans="4:38" x14ac:dyDescent="0.3">
      <c r="D111" s="1">
        <v>10</v>
      </c>
      <c r="E111" s="1">
        <v>4</v>
      </c>
      <c r="F111" s="1" t="s">
        <v>1</v>
      </c>
      <c r="G111" s="1">
        <v>10</v>
      </c>
      <c r="H111" s="1" t="s">
        <v>14</v>
      </c>
      <c r="I111" s="1">
        <v>5</v>
      </c>
      <c r="J111" s="1">
        <v>40011</v>
      </c>
      <c r="K111" s="1">
        <v>35061</v>
      </c>
      <c r="L111" s="1">
        <v>1050</v>
      </c>
      <c r="M111" s="1">
        <v>3420</v>
      </c>
      <c r="N111" s="1">
        <v>480</v>
      </c>
      <c r="O111" s="1">
        <v>90</v>
      </c>
      <c r="P111" s="1">
        <v>83.33</v>
      </c>
      <c r="Q111" s="1">
        <v>90</v>
      </c>
      <c r="R111" s="1">
        <v>5</v>
      </c>
      <c r="S111" s="1">
        <v>3</v>
      </c>
      <c r="T111" s="1">
        <v>2</v>
      </c>
      <c r="U111" s="1">
        <v>10</v>
      </c>
      <c r="V111" s="1">
        <v>50.5</v>
      </c>
      <c r="W111" s="1">
        <v>90</v>
      </c>
      <c r="X111" s="1">
        <v>10</v>
      </c>
      <c r="Y111" s="1">
        <v>51.67</v>
      </c>
      <c r="Z111" s="1">
        <v>90</v>
      </c>
      <c r="AA111" s="1">
        <v>10</v>
      </c>
      <c r="AB111" s="1">
        <v>51.25</v>
      </c>
      <c r="AC111" s="1">
        <v>90</v>
      </c>
      <c r="AD111" s="1">
        <v>50.5</v>
      </c>
      <c r="AE111" s="1">
        <v>51.6666666666666</v>
      </c>
      <c r="AF111" s="1">
        <v>51.25</v>
      </c>
      <c r="AG111" s="1">
        <v>1.1000000000000001</v>
      </c>
      <c r="AH111" s="1">
        <v>1</v>
      </c>
      <c r="AI111" s="1">
        <v>1.3333333333333299</v>
      </c>
      <c r="AJ111" s="1">
        <v>1</v>
      </c>
      <c r="AK111" s="1">
        <v>1</v>
      </c>
      <c r="AL111" s="1">
        <v>1.6666666666666601</v>
      </c>
    </row>
    <row r="112" spans="4:38" x14ac:dyDescent="0.3">
      <c r="D112" s="1">
        <v>10</v>
      </c>
      <c r="E112" s="1">
        <v>8</v>
      </c>
      <c r="F112" s="1" t="s">
        <v>1</v>
      </c>
      <c r="G112" s="1">
        <v>10</v>
      </c>
      <c r="H112" s="1" t="s">
        <v>14</v>
      </c>
      <c r="I112" s="1">
        <v>0</v>
      </c>
      <c r="J112" s="1">
        <v>33271.999999999898</v>
      </c>
      <c r="K112" s="1">
        <v>25951.999999999902</v>
      </c>
      <c r="L112" s="1">
        <v>2310</v>
      </c>
      <c r="M112" s="1">
        <v>3810</v>
      </c>
      <c r="N112" s="1">
        <v>1200</v>
      </c>
      <c r="O112" s="1">
        <v>78</v>
      </c>
      <c r="P112" s="1">
        <v>85</v>
      </c>
      <c r="Q112" s="1">
        <v>75</v>
      </c>
      <c r="R112" s="1">
        <v>5</v>
      </c>
      <c r="S112" s="1">
        <v>3</v>
      </c>
      <c r="T112" s="1">
        <v>2</v>
      </c>
      <c r="U112" s="1">
        <v>10</v>
      </c>
      <c r="V112" s="1">
        <v>56</v>
      </c>
      <c r="W112" s="1">
        <v>88</v>
      </c>
      <c r="X112" s="1">
        <v>10</v>
      </c>
      <c r="Y112" s="1">
        <v>56.67</v>
      </c>
      <c r="Z112" s="1">
        <v>86.67</v>
      </c>
      <c r="AA112" s="1">
        <v>10</v>
      </c>
      <c r="AB112" s="1">
        <v>58.75</v>
      </c>
      <c r="AC112" s="1">
        <v>90</v>
      </c>
      <c r="AD112" s="1">
        <v>56</v>
      </c>
      <c r="AE112" s="1">
        <v>56.6666666666666</v>
      </c>
      <c r="AF112" s="1">
        <v>58.75</v>
      </c>
      <c r="AG112" s="1">
        <v>1.65</v>
      </c>
      <c r="AH112" s="1">
        <v>1.6</v>
      </c>
      <c r="AI112" s="1">
        <v>1.1666666666666601</v>
      </c>
      <c r="AJ112" s="1">
        <v>2.5</v>
      </c>
      <c r="AK112" s="1">
        <v>1</v>
      </c>
      <c r="AL112" s="1">
        <v>1.3333333333333299</v>
      </c>
    </row>
    <row r="113" spans="4:38" x14ac:dyDescent="0.3">
      <c r="D113" s="1">
        <v>10</v>
      </c>
      <c r="E113" s="1">
        <v>8</v>
      </c>
      <c r="F113" s="1" t="s">
        <v>1</v>
      </c>
      <c r="G113" s="1">
        <v>10</v>
      </c>
      <c r="H113" s="1" t="s">
        <v>14</v>
      </c>
      <c r="I113" s="1">
        <v>1</v>
      </c>
      <c r="J113" s="1">
        <v>36058</v>
      </c>
      <c r="K113" s="1">
        <v>24118</v>
      </c>
      <c r="L113" s="1">
        <v>5670</v>
      </c>
      <c r="M113" s="1">
        <v>4590</v>
      </c>
      <c r="N113" s="1">
        <v>1680</v>
      </c>
      <c r="O113" s="1">
        <v>46</v>
      </c>
      <c r="P113" s="1">
        <v>81.67</v>
      </c>
      <c r="Q113" s="1">
        <v>65</v>
      </c>
      <c r="R113" s="1">
        <v>5</v>
      </c>
      <c r="S113" s="1">
        <v>3</v>
      </c>
      <c r="T113" s="1">
        <v>2</v>
      </c>
      <c r="U113" s="1">
        <v>10</v>
      </c>
      <c r="V113" s="1">
        <v>56</v>
      </c>
      <c r="W113" s="1">
        <v>88</v>
      </c>
      <c r="X113" s="1">
        <v>10</v>
      </c>
      <c r="Y113" s="1">
        <v>56.67</v>
      </c>
      <c r="Z113" s="1">
        <v>86.67</v>
      </c>
      <c r="AA113" s="1">
        <v>10</v>
      </c>
      <c r="AB113" s="1">
        <v>58.75</v>
      </c>
      <c r="AC113" s="1">
        <v>90</v>
      </c>
      <c r="AD113" s="1">
        <v>56</v>
      </c>
      <c r="AE113" s="1">
        <v>56.6666666666666</v>
      </c>
      <c r="AF113" s="1">
        <v>58.75</v>
      </c>
      <c r="AG113" s="1">
        <v>2.65</v>
      </c>
      <c r="AH113" s="1">
        <v>3.4</v>
      </c>
      <c r="AI113" s="1">
        <v>1.5</v>
      </c>
      <c r="AJ113" s="1">
        <v>2.5</v>
      </c>
      <c r="AK113" s="1">
        <v>1.3333333333333299</v>
      </c>
      <c r="AL113" s="1">
        <v>1.6666666666666601</v>
      </c>
    </row>
    <row r="114" spans="4:38" x14ac:dyDescent="0.3">
      <c r="D114" s="1">
        <v>10</v>
      </c>
      <c r="E114" s="1">
        <v>8</v>
      </c>
      <c r="F114" s="1" t="s">
        <v>1</v>
      </c>
      <c r="G114" s="1">
        <v>10</v>
      </c>
      <c r="H114" s="1" t="s">
        <v>14</v>
      </c>
      <c r="I114" s="1">
        <v>2</v>
      </c>
      <c r="J114" s="1">
        <v>34405.999999998799</v>
      </c>
      <c r="K114" s="1">
        <v>27175.999999998799</v>
      </c>
      <c r="L114" s="1">
        <v>1260</v>
      </c>
      <c r="M114" s="1">
        <v>3810</v>
      </c>
      <c r="N114" s="1">
        <v>2160</v>
      </c>
      <c r="O114" s="1">
        <v>88</v>
      </c>
      <c r="P114" s="1">
        <v>85</v>
      </c>
      <c r="Q114" s="1">
        <v>55</v>
      </c>
      <c r="R114" s="1">
        <v>5</v>
      </c>
      <c r="S114" s="1">
        <v>3</v>
      </c>
      <c r="T114" s="1">
        <v>2</v>
      </c>
      <c r="U114" s="1">
        <v>10</v>
      </c>
      <c r="V114" s="1">
        <v>56</v>
      </c>
      <c r="W114" s="1">
        <v>88</v>
      </c>
      <c r="X114" s="1">
        <v>10</v>
      </c>
      <c r="Y114" s="1">
        <v>56.67</v>
      </c>
      <c r="Z114" s="1">
        <v>86.67</v>
      </c>
      <c r="AA114" s="1">
        <v>10</v>
      </c>
      <c r="AB114" s="1">
        <v>58.75</v>
      </c>
      <c r="AC114" s="1">
        <v>90</v>
      </c>
      <c r="AD114" s="1">
        <v>56</v>
      </c>
      <c r="AE114" s="1">
        <v>56.6666666666666</v>
      </c>
      <c r="AF114" s="1">
        <v>58.75</v>
      </c>
      <c r="AG114" s="1">
        <v>1.55</v>
      </c>
      <c r="AH114" s="1">
        <v>1</v>
      </c>
      <c r="AI114" s="1">
        <v>1.1666666666666601</v>
      </c>
      <c r="AJ114" s="1">
        <v>3.5</v>
      </c>
      <c r="AK114" s="1">
        <v>1</v>
      </c>
      <c r="AL114" s="1">
        <v>1.3333333333333299</v>
      </c>
    </row>
    <row r="115" spans="4:38" x14ac:dyDescent="0.3">
      <c r="D115" s="1">
        <v>10</v>
      </c>
      <c r="E115" s="1">
        <v>8</v>
      </c>
      <c r="F115" s="1" t="s">
        <v>1</v>
      </c>
      <c r="G115" s="1">
        <v>10</v>
      </c>
      <c r="H115" s="1" t="s">
        <v>14</v>
      </c>
      <c r="I115" s="1">
        <v>3</v>
      </c>
      <c r="J115" s="1">
        <v>33367.999999999898</v>
      </c>
      <c r="K115" s="1">
        <v>26287.999999999902</v>
      </c>
      <c r="L115" s="1">
        <v>2940</v>
      </c>
      <c r="M115" s="1">
        <v>3420</v>
      </c>
      <c r="N115" s="1">
        <v>720</v>
      </c>
      <c r="O115" s="1">
        <v>72</v>
      </c>
      <c r="P115" s="1">
        <v>86.67</v>
      </c>
      <c r="Q115" s="1">
        <v>85</v>
      </c>
      <c r="R115" s="1">
        <v>5</v>
      </c>
      <c r="S115" s="1">
        <v>3</v>
      </c>
      <c r="T115" s="1">
        <v>2</v>
      </c>
      <c r="U115" s="1">
        <v>10</v>
      </c>
      <c r="V115" s="1">
        <v>56</v>
      </c>
      <c r="W115" s="1">
        <v>88</v>
      </c>
      <c r="X115" s="1">
        <v>10</v>
      </c>
      <c r="Y115" s="1">
        <v>56.67</v>
      </c>
      <c r="Z115" s="1">
        <v>86.67</v>
      </c>
      <c r="AA115" s="1">
        <v>10</v>
      </c>
      <c r="AB115" s="1">
        <v>58.75</v>
      </c>
      <c r="AC115" s="1">
        <v>90</v>
      </c>
      <c r="AD115" s="1">
        <v>56</v>
      </c>
      <c r="AE115" s="1">
        <v>56.6666666666666</v>
      </c>
      <c r="AF115" s="1">
        <v>58.75</v>
      </c>
      <c r="AG115" s="1">
        <v>1.7</v>
      </c>
      <c r="AH115" s="1">
        <v>2.2000000000000002</v>
      </c>
      <c r="AI115" s="1">
        <v>1</v>
      </c>
      <c r="AJ115" s="1">
        <v>1.5</v>
      </c>
      <c r="AK115" s="1">
        <v>1</v>
      </c>
      <c r="AL115" s="1">
        <v>1</v>
      </c>
    </row>
    <row r="116" spans="4:38" x14ac:dyDescent="0.3">
      <c r="D116" s="1">
        <v>10</v>
      </c>
      <c r="E116" s="1">
        <v>8</v>
      </c>
      <c r="F116" s="1" t="s">
        <v>1</v>
      </c>
      <c r="G116" s="1">
        <v>10</v>
      </c>
      <c r="H116" s="1" t="s">
        <v>14</v>
      </c>
      <c r="I116" s="1">
        <v>5</v>
      </c>
      <c r="J116" s="1">
        <v>40221</v>
      </c>
      <c r="K116" s="1">
        <v>35061</v>
      </c>
      <c r="L116" s="1">
        <v>1260</v>
      </c>
      <c r="M116" s="1">
        <v>3420</v>
      </c>
      <c r="N116" s="1">
        <v>480</v>
      </c>
      <c r="O116" s="1">
        <v>88</v>
      </c>
      <c r="P116" s="1">
        <v>86.67</v>
      </c>
      <c r="Q116" s="1">
        <v>90</v>
      </c>
      <c r="R116" s="1">
        <v>5</v>
      </c>
      <c r="S116" s="1">
        <v>3</v>
      </c>
      <c r="T116" s="1">
        <v>2</v>
      </c>
      <c r="U116" s="1">
        <v>10</v>
      </c>
      <c r="V116" s="1">
        <v>56</v>
      </c>
      <c r="W116" s="1">
        <v>88</v>
      </c>
      <c r="X116" s="1">
        <v>10</v>
      </c>
      <c r="Y116" s="1">
        <v>56.67</v>
      </c>
      <c r="Z116" s="1">
        <v>86.67</v>
      </c>
      <c r="AA116" s="1">
        <v>10</v>
      </c>
      <c r="AB116" s="1">
        <v>58.75</v>
      </c>
      <c r="AC116" s="1">
        <v>90</v>
      </c>
      <c r="AD116" s="1">
        <v>56</v>
      </c>
      <c r="AE116" s="1">
        <v>56.6666666666666</v>
      </c>
      <c r="AF116" s="1">
        <v>58.75</v>
      </c>
      <c r="AG116" s="1">
        <v>1</v>
      </c>
      <c r="AH116" s="1">
        <v>1</v>
      </c>
      <c r="AI116" s="1">
        <v>1</v>
      </c>
      <c r="AJ116" s="1">
        <v>1</v>
      </c>
      <c r="AK116" s="1">
        <v>1</v>
      </c>
      <c r="AL116" s="1">
        <v>1</v>
      </c>
    </row>
    <row r="117" spans="4:38" x14ac:dyDescent="0.3">
      <c r="D117" s="1">
        <v>10</v>
      </c>
      <c r="E117" s="1">
        <v>8</v>
      </c>
      <c r="F117" s="1" t="s">
        <v>1</v>
      </c>
      <c r="G117" s="1">
        <v>10</v>
      </c>
      <c r="H117" s="1" t="s">
        <v>14</v>
      </c>
      <c r="I117" s="1">
        <v>4</v>
      </c>
      <c r="J117" s="1">
        <v>33862</v>
      </c>
      <c r="K117" s="1">
        <v>27022</v>
      </c>
      <c r="L117" s="1">
        <v>2940</v>
      </c>
      <c r="M117" s="1">
        <v>3420</v>
      </c>
      <c r="N117" s="1">
        <v>480</v>
      </c>
      <c r="O117" s="1">
        <v>72</v>
      </c>
      <c r="P117" s="1">
        <v>86.67</v>
      </c>
      <c r="Q117" s="1">
        <v>90</v>
      </c>
      <c r="R117" s="1">
        <v>5</v>
      </c>
      <c r="S117" s="1">
        <v>3</v>
      </c>
      <c r="T117" s="1">
        <v>2</v>
      </c>
      <c r="U117" s="1">
        <v>10</v>
      </c>
      <c r="V117" s="1">
        <v>56</v>
      </c>
      <c r="W117" s="1">
        <v>88</v>
      </c>
      <c r="X117" s="1">
        <v>10</v>
      </c>
      <c r="Y117" s="1">
        <v>56.67</v>
      </c>
      <c r="Z117" s="1">
        <v>86.67</v>
      </c>
      <c r="AA117" s="1">
        <v>10</v>
      </c>
      <c r="AB117" s="1">
        <v>58.75</v>
      </c>
      <c r="AC117" s="1">
        <v>90</v>
      </c>
      <c r="AD117" s="1">
        <v>56</v>
      </c>
      <c r="AE117" s="1">
        <v>56.6666666666666</v>
      </c>
      <c r="AF117" s="1">
        <v>58.75</v>
      </c>
      <c r="AG117" s="1">
        <v>1.6</v>
      </c>
      <c r="AH117" s="1">
        <v>2.2000000000000002</v>
      </c>
      <c r="AI117" s="1">
        <v>1</v>
      </c>
      <c r="AJ117" s="1">
        <v>1</v>
      </c>
      <c r="AK117" s="1">
        <v>1</v>
      </c>
      <c r="AL117" s="1">
        <v>1</v>
      </c>
    </row>
    <row r="118" spans="4:38" x14ac:dyDescent="0.3">
      <c r="D118" s="1">
        <v>10</v>
      </c>
      <c r="E118" s="1">
        <v>4</v>
      </c>
      <c r="F118" s="1" t="s">
        <v>1</v>
      </c>
      <c r="G118" s="1">
        <v>11</v>
      </c>
      <c r="H118" s="1" t="s">
        <v>14</v>
      </c>
      <c r="I118" s="1">
        <v>0</v>
      </c>
      <c r="J118" s="1">
        <v>46405</v>
      </c>
      <c r="K118" s="1">
        <v>33685</v>
      </c>
      <c r="L118" s="1">
        <v>1050</v>
      </c>
      <c r="M118" s="1">
        <v>9270</v>
      </c>
      <c r="N118" s="1">
        <v>2400</v>
      </c>
      <c r="O118" s="1">
        <v>75</v>
      </c>
      <c r="P118" s="1">
        <v>78.75</v>
      </c>
      <c r="Q118" s="1">
        <v>60</v>
      </c>
      <c r="R118" s="1">
        <v>2</v>
      </c>
      <c r="S118" s="1">
        <v>4</v>
      </c>
      <c r="T118" s="1">
        <v>4</v>
      </c>
      <c r="U118" s="1">
        <v>5</v>
      </c>
      <c r="V118" s="1">
        <v>37.5</v>
      </c>
      <c r="W118" s="1">
        <v>75</v>
      </c>
      <c r="X118" s="1">
        <v>10</v>
      </c>
      <c r="Y118" s="1">
        <v>51.25</v>
      </c>
      <c r="Z118" s="1">
        <v>90</v>
      </c>
      <c r="AA118" s="1">
        <v>10</v>
      </c>
      <c r="AB118" s="1">
        <v>51.25</v>
      </c>
      <c r="AC118" s="1">
        <v>90</v>
      </c>
      <c r="AD118" s="1">
        <v>37.5</v>
      </c>
      <c r="AE118" s="1">
        <v>51.25</v>
      </c>
      <c r="AF118" s="1">
        <v>51.25</v>
      </c>
      <c r="AG118" s="1">
        <v>1.5</v>
      </c>
      <c r="AH118" s="1">
        <v>1</v>
      </c>
      <c r="AI118" s="1">
        <v>1.5</v>
      </c>
      <c r="AJ118" s="1">
        <v>1.75</v>
      </c>
      <c r="AK118" s="1">
        <v>1.5</v>
      </c>
      <c r="AL118" s="1">
        <v>1.5</v>
      </c>
    </row>
    <row r="119" spans="4:38" x14ac:dyDescent="0.3">
      <c r="D119" s="1">
        <v>10</v>
      </c>
      <c r="E119" s="1">
        <v>4</v>
      </c>
      <c r="F119" s="1" t="s">
        <v>1</v>
      </c>
      <c r="G119" s="1">
        <v>11</v>
      </c>
      <c r="H119" s="1" t="s">
        <v>14</v>
      </c>
      <c r="I119" s="1">
        <v>1</v>
      </c>
      <c r="J119" s="1">
        <v>57099.999999999898</v>
      </c>
      <c r="K119" s="1">
        <v>25299.999999999902</v>
      </c>
      <c r="L119" s="1">
        <v>2730</v>
      </c>
      <c r="M119" s="1">
        <v>23970</v>
      </c>
      <c r="N119" s="1">
        <v>5100</v>
      </c>
      <c r="O119" s="1">
        <v>35</v>
      </c>
      <c r="P119" s="1">
        <v>45</v>
      </c>
      <c r="Q119" s="1">
        <v>30</v>
      </c>
      <c r="R119" s="1">
        <v>2</v>
      </c>
      <c r="S119" s="1">
        <v>4</v>
      </c>
      <c r="T119" s="1">
        <v>4</v>
      </c>
      <c r="U119" s="1">
        <v>5</v>
      </c>
      <c r="V119" s="1">
        <v>37.5</v>
      </c>
      <c r="W119" s="1">
        <v>75</v>
      </c>
      <c r="X119" s="1">
        <v>10</v>
      </c>
      <c r="Y119" s="1">
        <v>51.25</v>
      </c>
      <c r="Z119" s="1">
        <v>90</v>
      </c>
      <c r="AA119" s="1">
        <v>10</v>
      </c>
      <c r="AB119" s="1">
        <v>51.25</v>
      </c>
      <c r="AC119" s="1">
        <v>90</v>
      </c>
      <c r="AD119" s="1">
        <v>37.5</v>
      </c>
      <c r="AE119" s="1">
        <v>51.25</v>
      </c>
      <c r="AF119" s="1">
        <v>51.25</v>
      </c>
      <c r="AG119" s="1">
        <v>2.2999999999999998</v>
      </c>
      <c r="AH119" s="1">
        <v>1.5</v>
      </c>
      <c r="AI119" s="1">
        <v>2.25</v>
      </c>
      <c r="AJ119" s="1">
        <v>2.75</v>
      </c>
      <c r="AK119" s="1">
        <v>2.25</v>
      </c>
      <c r="AL119" s="1">
        <v>2.25</v>
      </c>
    </row>
    <row r="120" spans="4:38" x14ac:dyDescent="0.3">
      <c r="D120" s="1">
        <v>10</v>
      </c>
      <c r="E120" s="1">
        <v>4</v>
      </c>
      <c r="F120" s="1" t="s">
        <v>1</v>
      </c>
      <c r="G120" s="1">
        <v>11</v>
      </c>
      <c r="H120" s="1" t="s">
        <v>14</v>
      </c>
      <c r="I120" s="1">
        <v>2</v>
      </c>
      <c r="J120" s="1">
        <v>46404.999999999804</v>
      </c>
      <c r="K120" s="1">
        <v>33684.999999999804</v>
      </c>
      <c r="L120" s="1">
        <v>1050</v>
      </c>
      <c r="M120" s="1">
        <v>9270</v>
      </c>
      <c r="N120" s="1">
        <v>2400</v>
      </c>
      <c r="O120" s="1">
        <v>75</v>
      </c>
      <c r="P120" s="1">
        <v>78.75</v>
      </c>
      <c r="Q120" s="1">
        <v>60</v>
      </c>
      <c r="R120" s="1">
        <v>2</v>
      </c>
      <c r="S120" s="1">
        <v>4</v>
      </c>
      <c r="T120" s="1">
        <v>4</v>
      </c>
      <c r="U120" s="1">
        <v>5</v>
      </c>
      <c r="V120" s="1">
        <v>37.5</v>
      </c>
      <c r="W120" s="1">
        <v>75</v>
      </c>
      <c r="X120" s="1">
        <v>10</v>
      </c>
      <c r="Y120" s="1">
        <v>51.25</v>
      </c>
      <c r="Z120" s="1">
        <v>90</v>
      </c>
      <c r="AA120" s="1">
        <v>10</v>
      </c>
      <c r="AB120" s="1">
        <v>51.25</v>
      </c>
      <c r="AC120" s="1">
        <v>90</v>
      </c>
      <c r="AD120" s="1">
        <v>37.5</v>
      </c>
      <c r="AE120" s="1">
        <v>51.25</v>
      </c>
      <c r="AF120" s="1">
        <v>51.25</v>
      </c>
      <c r="AG120" s="1">
        <v>1.5</v>
      </c>
      <c r="AH120" s="1">
        <v>1</v>
      </c>
      <c r="AI120" s="1">
        <v>1.5</v>
      </c>
      <c r="AJ120" s="1">
        <v>1.75</v>
      </c>
      <c r="AK120" s="1">
        <v>1.5</v>
      </c>
      <c r="AL120" s="1">
        <v>1.5</v>
      </c>
    </row>
    <row r="121" spans="4:38" x14ac:dyDescent="0.3">
      <c r="D121" s="1">
        <v>10</v>
      </c>
      <c r="E121" s="1">
        <v>4</v>
      </c>
      <c r="F121" s="1" t="s">
        <v>1</v>
      </c>
      <c r="G121" s="1">
        <v>11</v>
      </c>
      <c r="H121" s="1" t="s">
        <v>14</v>
      </c>
      <c r="I121" s="1">
        <v>3</v>
      </c>
      <c r="J121" s="1">
        <v>49069.999999999804</v>
      </c>
      <c r="K121" s="1">
        <v>37759.999999999804</v>
      </c>
      <c r="L121" s="1">
        <v>1050</v>
      </c>
      <c r="M121" s="1">
        <v>6420</v>
      </c>
      <c r="N121" s="1">
        <v>3840</v>
      </c>
      <c r="O121" s="1">
        <v>75</v>
      </c>
      <c r="P121" s="1">
        <v>85</v>
      </c>
      <c r="Q121" s="1">
        <v>45</v>
      </c>
      <c r="R121" s="1">
        <v>2</v>
      </c>
      <c r="S121" s="1">
        <v>4</v>
      </c>
      <c r="T121" s="1">
        <v>4</v>
      </c>
      <c r="U121" s="1">
        <v>5</v>
      </c>
      <c r="V121" s="1">
        <v>37.5</v>
      </c>
      <c r="W121" s="1">
        <v>75</v>
      </c>
      <c r="X121" s="1">
        <v>10</v>
      </c>
      <c r="Y121" s="1">
        <v>51.25</v>
      </c>
      <c r="Z121" s="1">
        <v>90</v>
      </c>
      <c r="AA121" s="1">
        <v>10</v>
      </c>
      <c r="AB121" s="1">
        <v>51.25</v>
      </c>
      <c r="AC121" s="1">
        <v>90</v>
      </c>
      <c r="AD121" s="1">
        <v>37.5</v>
      </c>
      <c r="AE121" s="1">
        <v>51.25</v>
      </c>
      <c r="AF121" s="1">
        <v>51.25</v>
      </c>
      <c r="AG121" s="1">
        <v>1.6</v>
      </c>
      <c r="AH121" s="1">
        <v>1</v>
      </c>
      <c r="AI121" s="1">
        <v>1.25</v>
      </c>
      <c r="AJ121" s="1">
        <v>2.25</v>
      </c>
      <c r="AK121" s="1">
        <v>1.25</v>
      </c>
      <c r="AL121" s="1">
        <v>1.25</v>
      </c>
    </row>
    <row r="122" spans="4:38" x14ac:dyDescent="0.3">
      <c r="D122" s="1">
        <v>10</v>
      </c>
      <c r="E122" s="1">
        <v>4</v>
      </c>
      <c r="F122" s="1" t="s">
        <v>1</v>
      </c>
      <c r="G122" s="1">
        <v>11</v>
      </c>
      <c r="H122" s="1" t="s">
        <v>14</v>
      </c>
      <c r="I122" s="1">
        <v>4</v>
      </c>
      <c r="J122" s="1">
        <v>57539</v>
      </c>
      <c r="K122" s="1">
        <v>41399</v>
      </c>
      <c r="L122" s="1">
        <v>1050</v>
      </c>
      <c r="M122" s="1">
        <v>14310</v>
      </c>
      <c r="N122" s="1">
        <v>780</v>
      </c>
      <c r="O122" s="1">
        <v>75</v>
      </c>
      <c r="P122" s="1">
        <v>68.75</v>
      </c>
      <c r="Q122" s="1">
        <v>90</v>
      </c>
      <c r="R122" s="1">
        <v>2</v>
      </c>
      <c r="S122" s="1">
        <v>4</v>
      </c>
      <c r="T122" s="1">
        <v>4</v>
      </c>
      <c r="U122" s="1">
        <v>5</v>
      </c>
      <c r="V122" s="1">
        <v>37.5</v>
      </c>
      <c r="W122" s="1">
        <v>75</v>
      </c>
      <c r="X122" s="1">
        <v>10</v>
      </c>
      <c r="Y122" s="1">
        <v>51.25</v>
      </c>
      <c r="Z122" s="1">
        <v>90</v>
      </c>
      <c r="AA122" s="1">
        <v>10</v>
      </c>
      <c r="AB122" s="1">
        <v>51.25</v>
      </c>
      <c r="AC122" s="1">
        <v>90</v>
      </c>
      <c r="AD122" s="1">
        <v>37.5</v>
      </c>
      <c r="AE122" s="1">
        <v>51.25</v>
      </c>
      <c r="AF122" s="1">
        <v>51.25</v>
      </c>
      <c r="AG122" s="1">
        <v>1.25</v>
      </c>
      <c r="AH122" s="1">
        <v>1</v>
      </c>
      <c r="AI122" s="1">
        <v>1.625</v>
      </c>
      <c r="AJ122" s="1">
        <v>1</v>
      </c>
      <c r="AK122" s="1">
        <v>1.75</v>
      </c>
      <c r="AL122" s="1">
        <v>1.5</v>
      </c>
    </row>
    <row r="123" spans="4:38" x14ac:dyDescent="0.3">
      <c r="D123" s="1">
        <v>10</v>
      </c>
      <c r="E123" s="1">
        <v>4</v>
      </c>
      <c r="F123" s="1" t="s">
        <v>1</v>
      </c>
      <c r="G123" s="1">
        <v>11</v>
      </c>
      <c r="H123" s="1" t="s">
        <v>14</v>
      </c>
      <c r="I123" s="1">
        <v>5</v>
      </c>
      <c r="J123" s="1">
        <v>52837</v>
      </c>
      <c r="K123" s="1">
        <v>43687</v>
      </c>
      <c r="L123" s="1">
        <v>1050</v>
      </c>
      <c r="M123" s="1">
        <v>6420</v>
      </c>
      <c r="N123" s="1">
        <v>1680</v>
      </c>
      <c r="O123" s="1">
        <v>75</v>
      </c>
      <c r="P123" s="1">
        <v>85</v>
      </c>
      <c r="Q123" s="1">
        <v>80</v>
      </c>
      <c r="R123" s="1">
        <v>2</v>
      </c>
      <c r="S123" s="1">
        <v>4</v>
      </c>
      <c r="T123" s="1">
        <v>4</v>
      </c>
      <c r="U123" s="1">
        <v>5</v>
      </c>
      <c r="V123" s="1">
        <v>37.5</v>
      </c>
      <c r="W123" s="1">
        <v>75</v>
      </c>
      <c r="X123" s="1">
        <v>10</v>
      </c>
      <c r="Y123" s="1">
        <v>51.25</v>
      </c>
      <c r="Z123" s="1">
        <v>90</v>
      </c>
      <c r="AA123" s="1">
        <v>10</v>
      </c>
      <c r="AB123" s="1">
        <v>51.25</v>
      </c>
      <c r="AC123" s="1">
        <v>90</v>
      </c>
      <c r="AD123" s="1">
        <v>37.5</v>
      </c>
      <c r="AE123" s="1">
        <v>51.25</v>
      </c>
      <c r="AF123" s="1">
        <v>51.25</v>
      </c>
      <c r="AG123" s="1">
        <v>1.3</v>
      </c>
      <c r="AH123" s="1">
        <v>1</v>
      </c>
      <c r="AI123" s="1">
        <v>1.25</v>
      </c>
      <c r="AJ123" s="1">
        <v>1.5</v>
      </c>
      <c r="AK123" s="1">
        <v>1.25</v>
      </c>
      <c r="AL123" s="1">
        <v>1.25</v>
      </c>
    </row>
    <row r="124" spans="4:38" x14ac:dyDescent="0.3">
      <c r="D124" s="1">
        <v>10</v>
      </c>
      <c r="E124" s="1">
        <v>8</v>
      </c>
      <c r="F124" s="1" t="s">
        <v>1</v>
      </c>
      <c r="G124" s="1">
        <v>11</v>
      </c>
      <c r="H124" s="1" t="s">
        <v>14</v>
      </c>
      <c r="I124" s="1">
        <v>0</v>
      </c>
      <c r="J124" s="1">
        <v>42342</v>
      </c>
      <c r="K124" s="1">
        <v>29442</v>
      </c>
      <c r="L124" s="1">
        <v>1470</v>
      </c>
      <c r="M124" s="1">
        <v>8550</v>
      </c>
      <c r="N124" s="1">
        <v>2880</v>
      </c>
      <c r="O124" s="1">
        <v>65</v>
      </c>
      <c r="P124" s="1">
        <v>81.25</v>
      </c>
      <c r="Q124" s="1">
        <v>67.5</v>
      </c>
      <c r="R124" s="1">
        <v>2</v>
      </c>
      <c r="S124" s="1">
        <v>4</v>
      </c>
      <c r="T124" s="1">
        <v>4</v>
      </c>
      <c r="U124" s="1">
        <v>15</v>
      </c>
      <c r="V124" s="1">
        <v>53.13</v>
      </c>
      <c r="W124" s="1">
        <v>80</v>
      </c>
      <c r="X124" s="1">
        <v>10</v>
      </c>
      <c r="Y124" s="1">
        <v>58.13</v>
      </c>
      <c r="Z124" s="1">
        <v>90</v>
      </c>
      <c r="AA124" s="1">
        <v>10</v>
      </c>
      <c r="AB124" s="1">
        <v>57.5</v>
      </c>
      <c r="AC124" s="1">
        <v>90</v>
      </c>
      <c r="AD124" s="1">
        <v>53.125</v>
      </c>
      <c r="AE124" s="1">
        <v>58.125</v>
      </c>
      <c r="AF124" s="1">
        <v>57.5</v>
      </c>
      <c r="AG124" s="1">
        <v>2.15</v>
      </c>
      <c r="AH124" s="1">
        <v>2</v>
      </c>
      <c r="AI124" s="1">
        <v>1.625</v>
      </c>
      <c r="AJ124" s="1">
        <v>2.75</v>
      </c>
      <c r="AK124" s="1">
        <v>2</v>
      </c>
      <c r="AL124" s="1">
        <v>1.25</v>
      </c>
    </row>
    <row r="125" spans="4:38" x14ac:dyDescent="0.3">
      <c r="D125" s="1">
        <v>10</v>
      </c>
      <c r="E125" s="1">
        <v>8</v>
      </c>
      <c r="F125" s="1" t="s">
        <v>1</v>
      </c>
      <c r="G125" s="1">
        <v>11</v>
      </c>
      <c r="H125" s="1" t="s">
        <v>14</v>
      </c>
      <c r="I125" s="1">
        <v>1</v>
      </c>
      <c r="J125" s="1">
        <v>49335</v>
      </c>
      <c r="K125" s="1">
        <v>24735</v>
      </c>
      <c r="L125" s="1">
        <v>2520</v>
      </c>
      <c r="M125" s="1">
        <v>17070</v>
      </c>
      <c r="N125" s="1">
        <v>5010</v>
      </c>
      <c r="O125" s="1">
        <v>40</v>
      </c>
      <c r="P125" s="1">
        <v>60</v>
      </c>
      <c r="Q125" s="1">
        <v>32.5</v>
      </c>
      <c r="R125" s="1">
        <v>2</v>
      </c>
      <c r="S125" s="1">
        <v>4</v>
      </c>
      <c r="T125" s="1">
        <v>4</v>
      </c>
      <c r="U125" s="1">
        <v>15</v>
      </c>
      <c r="V125" s="1">
        <v>53.13</v>
      </c>
      <c r="W125" s="1">
        <v>80</v>
      </c>
      <c r="X125" s="1">
        <v>10</v>
      </c>
      <c r="Y125" s="1">
        <v>58.13</v>
      </c>
      <c r="Z125" s="1">
        <v>90</v>
      </c>
      <c r="AA125" s="1">
        <v>10</v>
      </c>
      <c r="AB125" s="1">
        <v>57.5</v>
      </c>
      <c r="AC125" s="1">
        <v>90</v>
      </c>
      <c r="AD125" s="1">
        <v>53.125</v>
      </c>
      <c r="AE125" s="1">
        <v>58.125</v>
      </c>
      <c r="AF125" s="1">
        <v>57.5</v>
      </c>
      <c r="AG125" s="1">
        <v>3.55</v>
      </c>
      <c r="AH125" s="1">
        <v>3</v>
      </c>
      <c r="AI125" s="1">
        <v>2.875</v>
      </c>
      <c r="AJ125" s="1">
        <v>4.5</v>
      </c>
      <c r="AK125" s="1">
        <v>3.25</v>
      </c>
      <c r="AL125" s="1">
        <v>2.5</v>
      </c>
    </row>
    <row r="126" spans="4:38" x14ac:dyDescent="0.3">
      <c r="D126" s="1">
        <v>10</v>
      </c>
      <c r="E126" s="1">
        <v>8</v>
      </c>
      <c r="F126" s="1" t="s">
        <v>1</v>
      </c>
      <c r="G126" s="1">
        <v>11</v>
      </c>
      <c r="H126" s="1" t="s">
        <v>14</v>
      </c>
      <c r="I126" s="1">
        <v>2</v>
      </c>
      <c r="J126" s="1">
        <v>42813</v>
      </c>
      <c r="K126" s="1">
        <v>31713</v>
      </c>
      <c r="L126" s="1">
        <v>1050</v>
      </c>
      <c r="M126" s="1">
        <v>7410</v>
      </c>
      <c r="N126" s="1">
        <v>2640</v>
      </c>
      <c r="O126" s="1">
        <v>75</v>
      </c>
      <c r="P126" s="1">
        <v>83.75</v>
      </c>
      <c r="Q126" s="1">
        <v>57.5</v>
      </c>
      <c r="R126" s="1">
        <v>2</v>
      </c>
      <c r="S126" s="1">
        <v>4</v>
      </c>
      <c r="T126" s="1">
        <v>4</v>
      </c>
      <c r="U126" s="1">
        <v>15</v>
      </c>
      <c r="V126" s="1">
        <v>53.13</v>
      </c>
      <c r="W126" s="1">
        <v>80</v>
      </c>
      <c r="X126" s="1">
        <v>10</v>
      </c>
      <c r="Y126" s="1">
        <v>58.13</v>
      </c>
      <c r="Z126" s="1">
        <v>90</v>
      </c>
      <c r="AA126" s="1">
        <v>10</v>
      </c>
      <c r="AB126" s="1">
        <v>57.5</v>
      </c>
      <c r="AC126" s="1">
        <v>90</v>
      </c>
      <c r="AD126" s="1">
        <v>53.125</v>
      </c>
      <c r="AE126" s="1">
        <v>58.125</v>
      </c>
      <c r="AF126" s="1">
        <v>57.5</v>
      </c>
      <c r="AG126" s="1">
        <v>2.0499999999999998</v>
      </c>
      <c r="AH126" s="1">
        <v>1.5</v>
      </c>
      <c r="AI126" s="1">
        <v>1.375</v>
      </c>
      <c r="AJ126" s="1">
        <v>3</v>
      </c>
      <c r="AK126" s="1">
        <v>1.75</v>
      </c>
      <c r="AL126" s="1">
        <v>1</v>
      </c>
    </row>
    <row r="127" spans="4:38" x14ac:dyDescent="0.3">
      <c r="D127" s="1">
        <v>10</v>
      </c>
      <c r="E127" s="1">
        <v>8</v>
      </c>
      <c r="F127" s="1" t="s">
        <v>1</v>
      </c>
      <c r="G127" s="1">
        <v>11</v>
      </c>
      <c r="H127" s="1" t="s">
        <v>14</v>
      </c>
      <c r="I127" s="1">
        <v>3</v>
      </c>
      <c r="J127" s="1">
        <v>47329.999999999702</v>
      </c>
      <c r="K127" s="1">
        <v>37759.999999999702</v>
      </c>
      <c r="L127" s="1">
        <v>1050</v>
      </c>
      <c r="M127" s="1">
        <v>4890</v>
      </c>
      <c r="N127" s="1">
        <v>3630</v>
      </c>
      <c r="O127" s="1">
        <v>75</v>
      </c>
      <c r="P127" s="1">
        <v>88.75</v>
      </c>
      <c r="Q127" s="1">
        <v>47.5</v>
      </c>
      <c r="R127" s="1">
        <v>2</v>
      </c>
      <c r="S127" s="1">
        <v>4</v>
      </c>
      <c r="T127" s="1">
        <v>4</v>
      </c>
      <c r="U127" s="1">
        <v>15</v>
      </c>
      <c r="V127" s="1">
        <v>53.13</v>
      </c>
      <c r="W127" s="1">
        <v>80</v>
      </c>
      <c r="X127" s="1">
        <v>10</v>
      </c>
      <c r="Y127" s="1">
        <v>58.13</v>
      </c>
      <c r="Z127" s="1">
        <v>90</v>
      </c>
      <c r="AA127" s="1">
        <v>10</v>
      </c>
      <c r="AB127" s="1">
        <v>57.5</v>
      </c>
      <c r="AC127" s="1">
        <v>90</v>
      </c>
      <c r="AD127" s="1">
        <v>53.125</v>
      </c>
      <c r="AE127" s="1">
        <v>58.125</v>
      </c>
      <c r="AF127" s="1">
        <v>57.5</v>
      </c>
      <c r="AG127" s="1">
        <v>2.15</v>
      </c>
      <c r="AH127" s="1">
        <v>1.5</v>
      </c>
      <c r="AI127" s="1">
        <v>1.125</v>
      </c>
      <c r="AJ127" s="1">
        <v>3.5</v>
      </c>
      <c r="AK127" s="1">
        <v>1.25</v>
      </c>
      <c r="AL127" s="1">
        <v>1</v>
      </c>
    </row>
    <row r="128" spans="4:38" x14ac:dyDescent="0.3">
      <c r="D128" s="1">
        <v>10</v>
      </c>
      <c r="E128" s="1">
        <v>8</v>
      </c>
      <c r="F128" s="1" t="s">
        <v>1</v>
      </c>
      <c r="G128" s="1">
        <v>11</v>
      </c>
      <c r="H128" s="1" t="s">
        <v>14</v>
      </c>
      <c r="I128" s="1">
        <v>5</v>
      </c>
      <c r="J128" s="1">
        <v>52915.9999999996</v>
      </c>
      <c r="K128" s="1">
        <v>45745.9999999996</v>
      </c>
      <c r="L128" s="1">
        <v>1050</v>
      </c>
      <c r="M128" s="1">
        <v>4890</v>
      </c>
      <c r="N128" s="1">
        <v>1230</v>
      </c>
      <c r="O128" s="1">
        <v>75</v>
      </c>
      <c r="P128" s="1">
        <v>88.75</v>
      </c>
      <c r="Q128" s="1">
        <v>85</v>
      </c>
      <c r="R128" s="1">
        <v>2</v>
      </c>
      <c r="S128" s="1">
        <v>4</v>
      </c>
      <c r="T128" s="1">
        <v>4</v>
      </c>
      <c r="U128" s="1">
        <v>15</v>
      </c>
      <c r="V128" s="1">
        <v>53.13</v>
      </c>
      <c r="W128" s="1">
        <v>80</v>
      </c>
      <c r="X128" s="1">
        <v>10</v>
      </c>
      <c r="Y128" s="1">
        <v>58.13</v>
      </c>
      <c r="Z128" s="1">
        <v>90</v>
      </c>
      <c r="AA128" s="1">
        <v>10</v>
      </c>
      <c r="AB128" s="1">
        <v>57.5</v>
      </c>
      <c r="AC128" s="1">
        <v>90</v>
      </c>
      <c r="AD128" s="1">
        <v>53.125</v>
      </c>
      <c r="AE128" s="1">
        <v>58.125</v>
      </c>
      <c r="AF128" s="1">
        <v>57.5</v>
      </c>
      <c r="AG128" s="1">
        <v>1.35</v>
      </c>
      <c r="AH128" s="1">
        <v>1.5</v>
      </c>
      <c r="AI128" s="1">
        <v>1.125</v>
      </c>
      <c r="AJ128" s="1">
        <v>1.5</v>
      </c>
      <c r="AK128" s="1">
        <v>1.25</v>
      </c>
      <c r="AL128" s="1">
        <v>1</v>
      </c>
    </row>
    <row r="129" spans="4:38" x14ac:dyDescent="0.3">
      <c r="D129" s="1">
        <v>10</v>
      </c>
      <c r="E129" s="1">
        <v>8</v>
      </c>
      <c r="F129" s="1" t="s">
        <v>1</v>
      </c>
      <c r="G129" s="1">
        <v>11</v>
      </c>
      <c r="H129" s="1" t="s">
        <v>14</v>
      </c>
      <c r="I129" s="1">
        <v>4</v>
      </c>
      <c r="J129" s="1">
        <v>53857</v>
      </c>
      <c r="K129" s="1">
        <v>43267</v>
      </c>
      <c r="L129" s="1">
        <v>2520</v>
      </c>
      <c r="M129" s="1">
        <v>7290</v>
      </c>
      <c r="N129" s="1">
        <v>780</v>
      </c>
      <c r="O129" s="1">
        <v>40</v>
      </c>
      <c r="P129" s="1">
        <v>83.75</v>
      </c>
      <c r="Q129" s="1">
        <v>90</v>
      </c>
      <c r="R129" s="1">
        <v>2</v>
      </c>
      <c r="S129" s="1">
        <v>4</v>
      </c>
      <c r="T129" s="1">
        <v>4</v>
      </c>
      <c r="U129" s="1">
        <v>15</v>
      </c>
      <c r="V129" s="1">
        <v>53.13</v>
      </c>
      <c r="W129" s="1">
        <v>80</v>
      </c>
      <c r="X129" s="1">
        <v>10</v>
      </c>
      <c r="Y129" s="1">
        <v>58.13</v>
      </c>
      <c r="Z129" s="1">
        <v>90</v>
      </c>
      <c r="AA129" s="1">
        <v>10</v>
      </c>
      <c r="AB129" s="1">
        <v>57.5</v>
      </c>
      <c r="AC129" s="1">
        <v>90</v>
      </c>
      <c r="AD129" s="1">
        <v>53.125</v>
      </c>
      <c r="AE129" s="1">
        <v>58.125</v>
      </c>
      <c r="AF129" s="1">
        <v>57.5</v>
      </c>
      <c r="AG129" s="1">
        <v>1.6</v>
      </c>
      <c r="AH129" s="1">
        <v>3</v>
      </c>
      <c r="AI129" s="1">
        <v>1.5</v>
      </c>
      <c r="AJ129" s="1">
        <v>1</v>
      </c>
      <c r="AK129" s="1">
        <v>1.5</v>
      </c>
      <c r="AL129" s="1">
        <v>1.5</v>
      </c>
    </row>
    <row r="130" spans="4:38" x14ac:dyDescent="0.3">
      <c r="D130" s="1">
        <v>10</v>
      </c>
      <c r="E130" s="1">
        <v>4</v>
      </c>
      <c r="F130" s="1" t="s">
        <v>1</v>
      </c>
      <c r="G130" s="1">
        <v>12</v>
      </c>
      <c r="H130" s="1" t="s">
        <v>14</v>
      </c>
      <c r="I130" s="1">
        <v>0</v>
      </c>
      <c r="J130" s="1">
        <v>46465</v>
      </c>
      <c r="K130" s="1">
        <v>31345</v>
      </c>
      <c r="L130" s="1">
        <v>630</v>
      </c>
      <c r="M130" s="1">
        <v>12960</v>
      </c>
      <c r="N130" s="1">
        <v>1530</v>
      </c>
      <c r="O130" s="1">
        <v>90</v>
      </c>
      <c r="P130" s="1">
        <v>61.67</v>
      </c>
      <c r="Q130" s="1">
        <v>77.5</v>
      </c>
      <c r="R130" s="1">
        <v>3</v>
      </c>
      <c r="S130" s="1">
        <v>3</v>
      </c>
      <c r="T130" s="1">
        <v>4</v>
      </c>
      <c r="U130" s="1">
        <v>10</v>
      </c>
      <c r="V130" s="1">
        <v>50</v>
      </c>
      <c r="W130" s="1">
        <v>90</v>
      </c>
      <c r="X130" s="1">
        <v>10</v>
      </c>
      <c r="Y130" s="1">
        <v>51.67</v>
      </c>
      <c r="Z130" s="1">
        <v>90</v>
      </c>
      <c r="AA130" s="1">
        <v>10</v>
      </c>
      <c r="AB130" s="1">
        <v>50.63</v>
      </c>
      <c r="AC130" s="1">
        <v>90</v>
      </c>
      <c r="AD130" s="1">
        <v>50</v>
      </c>
      <c r="AE130" s="1">
        <v>51.6666666666666</v>
      </c>
      <c r="AF130" s="1">
        <v>50.625</v>
      </c>
      <c r="AG130" s="1">
        <v>1.45</v>
      </c>
      <c r="AH130" s="1">
        <v>1</v>
      </c>
      <c r="AI130" s="1">
        <v>1.8333333333333299</v>
      </c>
      <c r="AJ130" s="1">
        <v>1.5</v>
      </c>
      <c r="AK130" s="1">
        <v>1.6666666666666601</v>
      </c>
      <c r="AL130" s="1">
        <v>2</v>
      </c>
    </row>
    <row r="131" spans="4:38" x14ac:dyDescent="0.3">
      <c r="D131" s="1">
        <v>10</v>
      </c>
      <c r="E131" s="1">
        <v>4</v>
      </c>
      <c r="F131" s="1" t="s">
        <v>1</v>
      </c>
      <c r="G131" s="1">
        <v>12</v>
      </c>
      <c r="H131" s="1" t="s">
        <v>14</v>
      </c>
      <c r="I131" s="1">
        <v>1</v>
      </c>
      <c r="J131" s="1">
        <v>56300.999999998901</v>
      </c>
      <c r="K131" s="1">
        <v>30350.999999998901</v>
      </c>
      <c r="L131" s="1">
        <v>5670</v>
      </c>
      <c r="M131" s="1">
        <v>17310</v>
      </c>
      <c r="N131" s="1">
        <v>2970</v>
      </c>
      <c r="O131" s="1">
        <v>10</v>
      </c>
      <c r="P131" s="1">
        <v>53.33</v>
      </c>
      <c r="Q131" s="1">
        <v>37.5</v>
      </c>
      <c r="R131" s="1">
        <v>3</v>
      </c>
      <c r="S131" s="1">
        <v>3</v>
      </c>
      <c r="T131" s="1">
        <v>4</v>
      </c>
      <c r="U131" s="1">
        <v>10</v>
      </c>
      <c r="V131" s="1">
        <v>50</v>
      </c>
      <c r="W131" s="1">
        <v>90</v>
      </c>
      <c r="X131" s="1">
        <v>10</v>
      </c>
      <c r="Y131" s="1">
        <v>51.67</v>
      </c>
      <c r="Z131" s="1">
        <v>90</v>
      </c>
      <c r="AA131" s="1">
        <v>10</v>
      </c>
      <c r="AB131" s="1">
        <v>50.63</v>
      </c>
      <c r="AC131" s="1">
        <v>90</v>
      </c>
      <c r="AD131" s="1">
        <v>50</v>
      </c>
      <c r="AE131" s="1">
        <v>51.6666666666666</v>
      </c>
      <c r="AF131" s="1">
        <v>50.625</v>
      </c>
      <c r="AG131" s="1">
        <v>2.0499999999999998</v>
      </c>
      <c r="AH131" s="1">
        <v>2</v>
      </c>
      <c r="AI131" s="1">
        <v>2.1666666666666599</v>
      </c>
      <c r="AJ131" s="1">
        <v>2</v>
      </c>
      <c r="AK131" s="1">
        <v>2</v>
      </c>
      <c r="AL131" s="1">
        <v>2.3333333333333299</v>
      </c>
    </row>
    <row r="132" spans="4:38" x14ac:dyDescent="0.3">
      <c r="D132" s="1">
        <v>10</v>
      </c>
      <c r="E132" s="1">
        <v>4</v>
      </c>
      <c r="F132" s="1" t="s">
        <v>1</v>
      </c>
      <c r="G132" s="1">
        <v>12</v>
      </c>
      <c r="H132" s="1" t="s">
        <v>14</v>
      </c>
      <c r="I132" s="1">
        <v>2</v>
      </c>
      <c r="J132" s="1">
        <v>46465</v>
      </c>
      <c r="K132" s="1">
        <v>31345</v>
      </c>
      <c r="L132" s="1">
        <v>630</v>
      </c>
      <c r="M132" s="1">
        <v>12960</v>
      </c>
      <c r="N132" s="1">
        <v>1530</v>
      </c>
      <c r="O132" s="1">
        <v>90</v>
      </c>
      <c r="P132" s="1">
        <v>61.67</v>
      </c>
      <c r="Q132" s="1">
        <v>77.5</v>
      </c>
      <c r="R132" s="1">
        <v>3</v>
      </c>
      <c r="S132" s="1">
        <v>3</v>
      </c>
      <c r="T132" s="1">
        <v>4</v>
      </c>
      <c r="U132" s="1">
        <v>10</v>
      </c>
      <c r="V132" s="1">
        <v>50</v>
      </c>
      <c r="W132" s="1">
        <v>90</v>
      </c>
      <c r="X132" s="1">
        <v>10</v>
      </c>
      <c r="Y132" s="1">
        <v>51.67</v>
      </c>
      <c r="Z132" s="1">
        <v>90</v>
      </c>
      <c r="AA132" s="1">
        <v>10</v>
      </c>
      <c r="AB132" s="1">
        <v>50.63</v>
      </c>
      <c r="AC132" s="1">
        <v>90</v>
      </c>
      <c r="AD132" s="1">
        <v>50</v>
      </c>
      <c r="AE132" s="1">
        <v>51.6666666666666</v>
      </c>
      <c r="AF132" s="1">
        <v>50.625</v>
      </c>
      <c r="AG132" s="1">
        <v>1.45</v>
      </c>
      <c r="AH132" s="1">
        <v>1</v>
      </c>
      <c r="AI132" s="1">
        <v>1.8333333333333299</v>
      </c>
      <c r="AJ132" s="1">
        <v>1.5</v>
      </c>
      <c r="AK132" s="1">
        <v>1.6666666666666601</v>
      </c>
      <c r="AL132" s="1">
        <v>2</v>
      </c>
    </row>
    <row r="133" spans="4:38" x14ac:dyDescent="0.3">
      <c r="D133" s="1">
        <v>10</v>
      </c>
      <c r="E133" s="1">
        <v>4</v>
      </c>
      <c r="F133" s="1" t="s">
        <v>1</v>
      </c>
      <c r="G133" s="1">
        <v>12</v>
      </c>
      <c r="H133" s="1" t="s">
        <v>14</v>
      </c>
      <c r="I133" s="1">
        <v>3</v>
      </c>
      <c r="J133" s="1">
        <v>48891</v>
      </c>
      <c r="K133" s="1">
        <v>34011</v>
      </c>
      <c r="L133" s="1">
        <v>630</v>
      </c>
      <c r="M133" s="1">
        <v>12720</v>
      </c>
      <c r="N133" s="1">
        <v>1530</v>
      </c>
      <c r="O133" s="1">
        <v>90</v>
      </c>
      <c r="P133" s="1">
        <v>75</v>
      </c>
      <c r="Q133" s="1">
        <v>77.5</v>
      </c>
      <c r="R133" s="1">
        <v>3</v>
      </c>
      <c r="S133" s="1">
        <v>3</v>
      </c>
      <c r="T133" s="1">
        <v>4</v>
      </c>
      <c r="U133" s="1">
        <v>10</v>
      </c>
      <c r="V133" s="1">
        <v>50</v>
      </c>
      <c r="W133" s="1">
        <v>90</v>
      </c>
      <c r="X133" s="1">
        <v>10</v>
      </c>
      <c r="Y133" s="1">
        <v>51.67</v>
      </c>
      <c r="Z133" s="1">
        <v>90</v>
      </c>
      <c r="AA133" s="1">
        <v>10</v>
      </c>
      <c r="AB133" s="1">
        <v>50.63</v>
      </c>
      <c r="AC133" s="1">
        <v>90</v>
      </c>
      <c r="AD133" s="1">
        <v>50</v>
      </c>
      <c r="AE133" s="1">
        <v>51.6666666666666</v>
      </c>
      <c r="AF133" s="1">
        <v>50.625</v>
      </c>
      <c r="AG133" s="1">
        <v>1.4</v>
      </c>
      <c r="AH133" s="1">
        <v>1</v>
      </c>
      <c r="AI133" s="1">
        <v>1.6666666666666601</v>
      </c>
      <c r="AJ133" s="1">
        <v>1.5</v>
      </c>
      <c r="AK133" s="1">
        <v>1.6666666666666601</v>
      </c>
      <c r="AL133" s="1">
        <v>1.6666666666666601</v>
      </c>
    </row>
    <row r="134" spans="4:38" x14ac:dyDescent="0.3">
      <c r="D134" s="1">
        <v>10</v>
      </c>
      <c r="E134" s="1">
        <v>4</v>
      </c>
      <c r="F134" s="1" t="s">
        <v>1</v>
      </c>
      <c r="G134" s="1">
        <v>12</v>
      </c>
      <c r="H134" s="1" t="s">
        <v>14</v>
      </c>
      <c r="I134" s="1">
        <v>4</v>
      </c>
      <c r="J134" s="1">
        <v>46728</v>
      </c>
      <c r="K134" s="1">
        <v>32238</v>
      </c>
      <c r="L134" s="1">
        <v>630</v>
      </c>
      <c r="M134" s="1">
        <v>12960</v>
      </c>
      <c r="N134" s="1">
        <v>900</v>
      </c>
      <c r="O134" s="1">
        <v>90</v>
      </c>
      <c r="P134" s="1">
        <v>61.67</v>
      </c>
      <c r="Q134" s="1">
        <v>85</v>
      </c>
      <c r="R134" s="1">
        <v>3</v>
      </c>
      <c r="S134" s="1">
        <v>3</v>
      </c>
      <c r="T134" s="1">
        <v>4</v>
      </c>
      <c r="U134" s="1">
        <v>10</v>
      </c>
      <c r="V134" s="1">
        <v>50</v>
      </c>
      <c r="W134" s="1">
        <v>90</v>
      </c>
      <c r="X134" s="1">
        <v>10</v>
      </c>
      <c r="Y134" s="1">
        <v>51.67</v>
      </c>
      <c r="Z134" s="1">
        <v>90</v>
      </c>
      <c r="AA134" s="1">
        <v>10</v>
      </c>
      <c r="AB134" s="1">
        <v>50.63</v>
      </c>
      <c r="AC134" s="1">
        <v>90</v>
      </c>
      <c r="AD134" s="1">
        <v>50</v>
      </c>
      <c r="AE134" s="1">
        <v>51.6666666666666</v>
      </c>
      <c r="AF134" s="1">
        <v>50.625</v>
      </c>
      <c r="AG134" s="1">
        <v>1.35</v>
      </c>
      <c r="AH134" s="1">
        <v>1</v>
      </c>
      <c r="AI134" s="1">
        <v>1.8333333333333299</v>
      </c>
      <c r="AJ134" s="1">
        <v>1.25</v>
      </c>
      <c r="AK134" s="1">
        <v>1.6666666666666601</v>
      </c>
      <c r="AL134" s="1">
        <v>2</v>
      </c>
    </row>
    <row r="135" spans="4:38" x14ac:dyDescent="0.3">
      <c r="D135" s="1">
        <v>10</v>
      </c>
      <c r="E135" s="1">
        <v>4</v>
      </c>
      <c r="F135" s="1" t="s">
        <v>1</v>
      </c>
      <c r="G135" s="1">
        <v>12</v>
      </c>
      <c r="H135" s="1" t="s">
        <v>14</v>
      </c>
      <c r="I135" s="1">
        <v>5</v>
      </c>
      <c r="J135" s="1">
        <v>49446</v>
      </c>
      <c r="K135" s="1">
        <v>35196</v>
      </c>
      <c r="L135" s="1">
        <v>630</v>
      </c>
      <c r="M135" s="1">
        <v>12720</v>
      </c>
      <c r="N135" s="1">
        <v>900</v>
      </c>
      <c r="O135" s="1">
        <v>90</v>
      </c>
      <c r="P135" s="1">
        <v>75</v>
      </c>
      <c r="Q135" s="1">
        <v>85</v>
      </c>
      <c r="R135" s="1">
        <v>3</v>
      </c>
      <c r="S135" s="1">
        <v>3</v>
      </c>
      <c r="T135" s="1">
        <v>4</v>
      </c>
      <c r="U135" s="1">
        <v>10</v>
      </c>
      <c r="V135" s="1">
        <v>50</v>
      </c>
      <c r="W135" s="1">
        <v>90</v>
      </c>
      <c r="X135" s="1">
        <v>10</v>
      </c>
      <c r="Y135" s="1">
        <v>51.67</v>
      </c>
      <c r="Z135" s="1">
        <v>90</v>
      </c>
      <c r="AA135" s="1">
        <v>10</v>
      </c>
      <c r="AB135" s="1">
        <v>50.63</v>
      </c>
      <c r="AC135" s="1">
        <v>90</v>
      </c>
      <c r="AD135" s="1">
        <v>50</v>
      </c>
      <c r="AE135" s="1">
        <v>51.6666666666666</v>
      </c>
      <c r="AF135" s="1">
        <v>50.625</v>
      </c>
      <c r="AG135" s="1">
        <v>1.3</v>
      </c>
      <c r="AH135" s="1">
        <v>1</v>
      </c>
      <c r="AI135" s="1">
        <v>1.6666666666666601</v>
      </c>
      <c r="AJ135" s="1">
        <v>1.25</v>
      </c>
      <c r="AK135" s="1">
        <v>1.6666666666666601</v>
      </c>
      <c r="AL135" s="1">
        <v>1.6666666666666601</v>
      </c>
    </row>
    <row r="136" spans="4:38" x14ac:dyDescent="0.3">
      <c r="D136" s="1">
        <v>10</v>
      </c>
      <c r="E136" s="1">
        <v>8</v>
      </c>
      <c r="F136" s="1" t="s">
        <v>1</v>
      </c>
      <c r="G136" s="1">
        <v>12</v>
      </c>
      <c r="H136" s="1" t="s">
        <v>14</v>
      </c>
      <c r="I136" s="1">
        <v>0</v>
      </c>
      <c r="J136" s="1">
        <v>42758.999999999898</v>
      </c>
      <c r="K136" s="1">
        <v>31688.999999999902</v>
      </c>
      <c r="L136" s="1">
        <v>1680</v>
      </c>
      <c r="M136" s="1">
        <v>7830</v>
      </c>
      <c r="N136" s="1">
        <v>1560</v>
      </c>
      <c r="O136" s="1">
        <v>73.33</v>
      </c>
      <c r="P136" s="1">
        <v>80</v>
      </c>
      <c r="Q136" s="1">
        <v>60</v>
      </c>
      <c r="R136" s="1">
        <v>3</v>
      </c>
      <c r="S136" s="1">
        <v>3</v>
      </c>
      <c r="T136" s="1">
        <v>4</v>
      </c>
      <c r="U136" s="1">
        <v>10</v>
      </c>
      <c r="V136" s="1">
        <v>51.67</v>
      </c>
      <c r="W136" s="1">
        <v>86.67</v>
      </c>
      <c r="X136" s="1">
        <v>10</v>
      </c>
      <c r="Y136" s="1">
        <v>56.67</v>
      </c>
      <c r="Z136" s="1">
        <v>90</v>
      </c>
      <c r="AA136" s="1">
        <v>10</v>
      </c>
      <c r="AB136" s="1">
        <v>54.38</v>
      </c>
      <c r="AC136" s="1">
        <v>90</v>
      </c>
      <c r="AD136" s="1">
        <v>51.6666666666666</v>
      </c>
      <c r="AE136" s="1">
        <v>56.6666666666666</v>
      </c>
      <c r="AF136" s="1">
        <v>54.375</v>
      </c>
      <c r="AG136" s="1">
        <v>2.0499999999999998</v>
      </c>
      <c r="AH136" s="1">
        <v>1.6666666666666601</v>
      </c>
      <c r="AI136" s="1">
        <v>1.8333333333333299</v>
      </c>
      <c r="AJ136" s="1">
        <v>2.5</v>
      </c>
      <c r="AK136" s="1">
        <v>1.6666666666666601</v>
      </c>
      <c r="AL136" s="1">
        <v>2</v>
      </c>
    </row>
    <row r="137" spans="4:38" x14ac:dyDescent="0.3">
      <c r="D137" s="1">
        <v>10</v>
      </c>
      <c r="E137" s="1">
        <v>8</v>
      </c>
      <c r="F137" s="1" t="s">
        <v>1</v>
      </c>
      <c r="G137" s="1">
        <v>12</v>
      </c>
      <c r="H137" s="1" t="s">
        <v>14</v>
      </c>
      <c r="I137" s="1">
        <v>1</v>
      </c>
      <c r="J137" s="1">
        <v>44310.999999999804</v>
      </c>
      <c r="K137" s="1">
        <v>28620.9999999998</v>
      </c>
      <c r="L137" s="1">
        <v>2520</v>
      </c>
      <c r="M137" s="1">
        <v>11610</v>
      </c>
      <c r="N137" s="1">
        <v>1560</v>
      </c>
      <c r="O137" s="1">
        <v>60</v>
      </c>
      <c r="P137" s="1">
        <v>73.33</v>
      </c>
      <c r="Q137" s="1">
        <v>65</v>
      </c>
      <c r="R137" s="1">
        <v>3</v>
      </c>
      <c r="S137" s="1">
        <v>3</v>
      </c>
      <c r="T137" s="1">
        <v>4</v>
      </c>
      <c r="U137" s="1">
        <v>10</v>
      </c>
      <c r="V137" s="1">
        <v>51.67</v>
      </c>
      <c r="W137" s="1">
        <v>86.67</v>
      </c>
      <c r="X137" s="1">
        <v>10</v>
      </c>
      <c r="Y137" s="1">
        <v>56.67</v>
      </c>
      <c r="Z137" s="1">
        <v>90</v>
      </c>
      <c r="AA137" s="1">
        <v>10</v>
      </c>
      <c r="AB137" s="1">
        <v>54.38</v>
      </c>
      <c r="AC137" s="1">
        <v>90</v>
      </c>
      <c r="AD137" s="1">
        <v>51.6666666666666</v>
      </c>
      <c r="AE137" s="1">
        <v>56.6666666666666</v>
      </c>
      <c r="AF137" s="1">
        <v>54.375</v>
      </c>
      <c r="AG137" s="1">
        <v>2.35</v>
      </c>
      <c r="AH137" s="1">
        <v>2.3333333333333299</v>
      </c>
      <c r="AI137" s="1">
        <v>2.5</v>
      </c>
      <c r="AJ137" s="1">
        <v>2.25</v>
      </c>
      <c r="AK137" s="1">
        <v>2.3333333333333299</v>
      </c>
      <c r="AL137" s="1">
        <v>2.6666666666666599</v>
      </c>
    </row>
    <row r="138" spans="4:38" x14ac:dyDescent="0.3">
      <c r="D138" s="1">
        <v>10</v>
      </c>
      <c r="E138" s="1">
        <v>8</v>
      </c>
      <c r="F138" s="1" t="s">
        <v>1</v>
      </c>
      <c r="G138" s="1">
        <v>12</v>
      </c>
      <c r="H138" s="1" t="s">
        <v>14</v>
      </c>
      <c r="I138" s="1">
        <v>2</v>
      </c>
      <c r="J138" s="1">
        <v>43143</v>
      </c>
      <c r="K138" s="1">
        <v>31023</v>
      </c>
      <c r="L138" s="1">
        <v>840</v>
      </c>
      <c r="M138" s="1">
        <v>9870</v>
      </c>
      <c r="N138" s="1">
        <v>1410</v>
      </c>
      <c r="O138" s="1">
        <v>86.67</v>
      </c>
      <c r="P138" s="1">
        <v>76.67</v>
      </c>
      <c r="Q138" s="1">
        <v>72.5</v>
      </c>
      <c r="R138" s="1">
        <v>3</v>
      </c>
      <c r="S138" s="1">
        <v>3</v>
      </c>
      <c r="T138" s="1">
        <v>4</v>
      </c>
      <c r="U138" s="1">
        <v>10</v>
      </c>
      <c r="V138" s="1">
        <v>51.67</v>
      </c>
      <c r="W138" s="1">
        <v>86.67</v>
      </c>
      <c r="X138" s="1">
        <v>10</v>
      </c>
      <c r="Y138" s="1">
        <v>56.67</v>
      </c>
      <c r="Z138" s="1">
        <v>90</v>
      </c>
      <c r="AA138" s="1">
        <v>10</v>
      </c>
      <c r="AB138" s="1">
        <v>54.38</v>
      </c>
      <c r="AC138" s="1">
        <v>90</v>
      </c>
      <c r="AD138" s="1">
        <v>51.6666666666666</v>
      </c>
      <c r="AE138" s="1">
        <v>56.6666666666666</v>
      </c>
      <c r="AF138" s="1">
        <v>54.375</v>
      </c>
      <c r="AG138" s="1">
        <v>1.85</v>
      </c>
      <c r="AH138" s="1">
        <v>1</v>
      </c>
      <c r="AI138" s="1">
        <v>2.1666666666666599</v>
      </c>
      <c r="AJ138" s="1">
        <v>2.25</v>
      </c>
      <c r="AK138" s="1">
        <v>2</v>
      </c>
      <c r="AL138" s="1">
        <v>2.3333333333333299</v>
      </c>
    </row>
    <row r="139" spans="4:38" x14ac:dyDescent="0.3">
      <c r="D139" s="1">
        <v>10</v>
      </c>
      <c r="E139" s="1">
        <v>8</v>
      </c>
      <c r="F139" s="1" t="s">
        <v>1</v>
      </c>
      <c r="G139" s="1">
        <v>12</v>
      </c>
      <c r="H139" s="1" t="s">
        <v>14</v>
      </c>
      <c r="I139" s="1">
        <v>3</v>
      </c>
      <c r="J139" s="1">
        <v>46809</v>
      </c>
      <c r="K139" s="1">
        <v>35019</v>
      </c>
      <c r="L139" s="1">
        <v>2310</v>
      </c>
      <c r="M139" s="1">
        <v>7770</v>
      </c>
      <c r="N139" s="1">
        <v>1710</v>
      </c>
      <c r="O139" s="1">
        <v>63.33</v>
      </c>
      <c r="P139" s="1">
        <v>83.33</v>
      </c>
      <c r="Q139" s="1">
        <v>67.5</v>
      </c>
      <c r="R139" s="1">
        <v>3</v>
      </c>
      <c r="S139" s="1">
        <v>3</v>
      </c>
      <c r="T139" s="1">
        <v>4</v>
      </c>
      <c r="U139" s="1">
        <v>10</v>
      </c>
      <c r="V139" s="1">
        <v>51.67</v>
      </c>
      <c r="W139" s="1">
        <v>86.67</v>
      </c>
      <c r="X139" s="1">
        <v>10</v>
      </c>
      <c r="Y139" s="1">
        <v>56.67</v>
      </c>
      <c r="Z139" s="1">
        <v>90</v>
      </c>
      <c r="AA139" s="1">
        <v>10</v>
      </c>
      <c r="AB139" s="1">
        <v>54.38</v>
      </c>
      <c r="AC139" s="1">
        <v>90</v>
      </c>
      <c r="AD139" s="1">
        <v>51.6666666666666</v>
      </c>
      <c r="AE139" s="1">
        <v>56.6666666666666</v>
      </c>
      <c r="AF139" s="1">
        <v>54.375</v>
      </c>
      <c r="AG139" s="1">
        <v>2.2000000000000002</v>
      </c>
      <c r="AH139" s="1">
        <v>2.3333333333333299</v>
      </c>
      <c r="AI139" s="1">
        <v>1.6666666666666601</v>
      </c>
      <c r="AJ139" s="1">
        <v>2.5</v>
      </c>
      <c r="AK139" s="1">
        <v>1.6666666666666601</v>
      </c>
      <c r="AL139" s="1">
        <v>1.6666666666666601</v>
      </c>
    </row>
    <row r="140" spans="4:38" x14ac:dyDescent="0.3">
      <c r="D140" s="1">
        <v>10</v>
      </c>
      <c r="E140" s="1">
        <v>8</v>
      </c>
      <c r="F140" s="1" t="s">
        <v>1</v>
      </c>
      <c r="G140" s="1">
        <v>12</v>
      </c>
      <c r="H140" s="1" t="s">
        <v>14</v>
      </c>
      <c r="I140" s="1">
        <v>5</v>
      </c>
      <c r="J140" s="1">
        <v>51274.999999999403</v>
      </c>
      <c r="K140" s="1">
        <v>41854.999999999403</v>
      </c>
      <c r="L140" s="1">
        <v>840</v>
      </c>
      <c r="M140" s="1">
        <v>7770</v>
      </c>
      <c r="N140" s="1">
        <v>810</v>
      </c>
      <c r="O140" s="1">
        <v>86.67</v>
      </c>
      <c r="P140" s="1">
        <v>83.33</v>
      </c>
      <c r="Q140" s="1">
        <v>82.5</v>
      </c>
      <c r="R140" s="1">
        <v>3</v>
      </c>
      <c r="S140" s="1">
        <v>3</v>
      </c>
      <c r="T140" s="1">
        <v>4</v>
      </c>
      <c r="U140" s="1">
        <v>10</v>
      </c>
      <c r="V140" s="1">
        <v>51.67</v>
      </c>
      <c r="W140" s="1">
        <v>86.67</v>
      </c>
      <c r="X140" s="1">
        <v>10</v>
      </c>
      <c r="Y140" s="1">
        <v>56.67</v>
      </c>
      <c r="Z140" s="1">
        <v>90</v>
      </c>
      <c r="AA140" s="1">
        <v>10</v>
      </c>
      <c r="AB140" s="1">
        <v>54.38</v>
      </c>
      <c r="AC140" s="1">
        <v>90</v>
      </c>
      <c r="AD140" s="1">
        <v>51.6666666666666</v>
      </c>
      <c r="AE140" s="1">
        <v>56.6666666666666</v>
      </c>
      <c r="AF140" s="1">
        <v>54.375</v>
      </c>
      <c r="AG140" s="1">
        <v>1.4</v>
      </c>
      <c r="AH140" s="1">
        <v>1</v>
      </c>
      <c r="AI140" s="1">
        <v>1.6666666666666601</v>
      </c>
      <c r="AJ140" s="1">
        <v>1.5</v>
      </c>
      <c r="AK140" s="1">
        <v>1.6666666666666601</v>
      </c>
      <c r="AL140" s="1">
        <v>1.6666666666666601</v>
      </c>
    </row>
    <row r="141" spans="4:38" x14ac:dyDescent="0.3">
      <c r="D141" s="1">
        <v>10</v>
      </c>
      <c r="E141" s="1">
        <v>8</v>
      </c>
      <c r="F141" s="1" t="s">
        <v>1</v>
      </c>
      <c r="G141" s="1">
        <v>12</v>
      </c>
      <c r="H141" s="1" t="s">
        <v>14</v>
      </c>
      <c r="I141" s="1">
        <v>4</v>
      </c>
      <c r="J141" s="1">
        <v>45772</v>
      </c>
      <c r="K141" s="1">
        <v>34252</v>
      </c>
      <c r="L141" s="1">
        <v>840</v>
      </c>
      <c r="M141" s="1">
        <v>9870</v>
      </c>
      <c r="N141" s="1">
        <v>810</v>
      </c>
      <c r="O141" s="1">
        <v>86.67</v>
      </c>
      <c r="P141" s="1">
        <v>76.67</v>
      </c>
      <c r="Q141" s="1">
        <v>82.5</v>
      </c>
      <c r="R141" s="1">
        <v>3</v>
      </c>
      <c r="S141" s="1">
        <v>3</v>
      </c>
      <c r="T141" s="1">
        <v>4</v>
      </c>
      <c r="U141" s="1">
        <v>10</v>
      </c>
      <c r="V141" s="1">
        <v>51.67</v>
      </c>
      <c r="W141" s="1">
        <v>86.67</v>
      </c>
      <c r="X141" s="1">
        <v>10</v>
      </c>
      <c r="Y141" s="1">
        <v>56.67</v>
      </c>
      <c r="Z141" s="1">
        <v>90</v>
      </c>
      <c r="AA141" s="1">
        <v>10</v>
      </c>
      <c r="AB141" s="1">
        <v>54.38</v>
      </c>
      <c r="AC141" s="1">
        <v>90</v>
      </c>
      <c r="AD141" s="1">
        <v>51.6666666666666</v>
      </c>
      <c r="AE141" s="1">
        <v>56.6666666666666</v>
      </c>
      <c r="AF141" s="1">
        <v>54.375</v>
      </c>
      <c r="AG141" s="1">
        <v>1.55</v>
      </c>
      <c r="AH141" s="1">
        <v>1</v>
      </c>
      <c r="AI141" s="1">
        <v>2.1666666666666599</v>
      </c>
      <c r="AJ141" s="1">
        <v>1.5</v>
      </c>
      <c r="AK141" s="1">
        <v>2</v>
      </c>
      <c r="AL141" s="1">
        <v>2.3333333333333299</v>
      </c>
    </row>
    <row r="142" spans="4:38" x14ac:dyDescent="0.3">
      <c r="D142" s="1">
        <v>10</v>
      </c>
      <c r="E142" s="1">
        <v>4</v>
      </c>
      <c r="F142" s="1" t="s">
        <v>1</v>
      </c>
      <c r="G142" s="1">
        <v>13</v>
      </c>
      <c r="H142" s="1" t="s">
        <v>14</v>
      </c>
      <c r="I142" s="1">
        <v>0</v>
      </c>
      <c r="J142" s="1">
        <v>44781</v>
      </c>
      <c r="K142" s="1">
        <v>28791</v>
      </c>
      <c r="L142" s="1">
        <v>1260</v>
      </c>
      <c r="M142" s="1">
        <v>12270</v>
      </c>
      <c r="N142" s="1">
        <v>2460</v>
      </c>
      <c r="O142" s="1">
        <v>85</v>
      </c>
      <c r="P142" s="1">
        <v>71.67</v>
      </c>
      <c r="Q142" s="1">
        <v>63.33</v>
      </c>
      <c r="R142" s="1">
        <v>4</v>
      </c>
      <c r="S142" s="1">
        <v>3</v>
      </c>
      <c r="T142" s="1">
        <v>3</v>
      </c>
      <c r="U142" s="1">
        <v>10</v>
      </c>
      <c r="V142" s="1">
        <v>50.63</v>
      </c>
      <c r="W142" s="1">
        <v>90</v>
      </c>
      <c r="X142" s="1">
        <v>6.67</v>
      </c>
      <c r="Y142" s="1">
        <v>46.67</v>
      </c>
      <c r="Z142" s="1">
        <v>86.67</v>
      </c>
      <c r="AA142" s="1">
        <v>10</v>
      </c>
      <c r="AB142" s="1">
        <v>50</v>
      </c>
      <c r="AC142" s="1">
        <v>90</v>
      </c>
      <c r="AD142" s="1">
        <v>50.625</v>
      </c>
      <c r="AE142" s="1">
        <v>46.6666666666666</v>
      </c>
      <c r="AF142" s="1">
        <v>50</v>
      </c>
      <c r="AG142" s="1">
        <v>1.4</v>
      </c>
      <c r="AH142" s="1">
        <v>1.25</v>
      </c>
      <c r="AI142" s="1">
        <v>1.6666666666666601</v>
      </c>
      <c r="AJ142" s="1">
        <v>1.3333333333333299</v>
      </c>
      <c r="AK142" s="1">
        <v>1.6666666666666601</v>
      </c>
      <c r="AL142" s="1">
        <v>1.6666666666666601</v>
      </c>
    </row>
    <row r="143" spans="4:38" x14ac:dyDescent="0.3">
      <c r="D143" s="1">
        <v>10</v>
      </c>
      <c r="E143" s="1">
        <v>4</v>
      </c>
      <c r="F143" s="1" t="s">
        <v>1</v>
      </c>
      <c r="G143" s="1">
        <v>13</v>
      </c>
      <c r="H143" s="1" t="s">
        <v>14</v>
      </c>
      <c r="I143" s="1">
        <v>1</v>
      </c>
      <c r="J143" s="1">
        <v>58592</v>
      </c>
      <c r="K143" s="1">
        <v>25262</v>
      </c>
      <c r="L143" s="1">
        <v>7560</v>
      </c>
      <c r="M143" s="1">
        <v>20910</v>
      </c>
      <c r="N143" s="1">
        <v>4860</v>
      </c>
      <c r="O143" s="1">
        <v>10</v>
      </c>
      <c r="P143" s="1">
        <v>45</v>
      </c>
      <c r="Q143" s="1">
        <v>10</v>
      </c>
      <c r="R143" s="1">
        <v>4</v>
      </c>
      <c r="S143" s="1">
        <v>3</v>
      </c>
      <c r="T143" s="1">
        <v>3</v>
      </c>
      <c r="U143" s="1">
        <v>10</v>
      </c>
      <c r="V143" s="1">
        <v>50.63</v>
      </c>
      <c r="W143" s="1">
        <v>90</v>
      </c>
      <c r="X143" s="1">
        <v>6.67</v>
      </c>
      <c r="Y143" s="1">
        <v>46.67</v>
      </c>
      <c r="Z143" s="1">
        <v>86.67</v>
      </c>
      <c r="AA143" s="1">
        <v>10</v>
      </c>
      <c r="AB143" s="1">
        <v>50</v>
      </c>
      <c r="AC143" s="1">
        <v>90</v>
      </c>
      <c r="AD143" s="1">
        <v>50.625</v>
      </c>
      <c r="AE143" s="1">
        <v>46.6666666666666</v>
      </c>
      <c r="AF143" s="1">
        <v>50</v>
      </c>
      <c r="AG143" s="1">
        <v>2.2999999999999998</v>
      </c>
      <c r="AH143" s="1">
        <v>2.5</v>
      </c>
      <c r="AI143" s="1">
        <v>2.3333333333333299</v>
      </c>
      <c r="AJ143" s="1">
        <v>2</v>
      </c>
      <c r="AK143" s="1">
        <v>2.3333333333333299</v>
      </c>
      <c r="AL143" s="1">
        <v>2.3333333333333299</v>
      </c>
    </row>
    <row r="144" spans="4:38" x14ac:dyDescent="0.3">
      <c r="D144" s="1">
        <v>10</v>
      </c>
      <c r="E144" s="1">
        <v>4</v>
      </c>
      <c r="F144" s="1" t="s">
        <v>1</v>
      </c>
      <c r="G144" s="1">
        <v>13</v>
      </c>
      <c r="H144" s="1" t="s">
        <v>14</v>
      </c>
      <c r="I144" s="1">
        <v>2</v>
      </c>
      <c r="J144" s="1">
        <v>45102.999999999898</v>
      </c>
      <c r="K144" s="1">
        <v>29532.999999999902</v>
      </c>
      <c r="L144" s="1">
        <v>840</v>
      </c>
      <c r="M144" s="1">
        <v>12270</v>
      </c>
      <c r="N144" s="1">
        <v>2460</v>
      </c>
      <c r="O144" s="1">
        <v>90</v>
      </c>
      <c r="P144" s="1">
        <v>71.67</v>
      </c>
      <c r="Q144" s="1">
        <v>63.33</v>
      </c>
      <c r="R144" s="1">
        <v>4</v>
      </c>
      <c r="S144" s="1">
        <v>3</v>
      </c>
      <c r="T144" s="1">
        <v>3</v>
      </c>
      <c r="U144" s="1">
        <v>10</v>
      </c>
      <c r="V144" s="1">
        <v>50.63</v>
      </c>
      <c r="W144" s="1">
        <v>90</v>
      </c>
      <c r="X144" s="1">
        <v>6.67</v>
      </c>
      <c r="Y144" s="1">
        <v>46.67</v>
      </c>
      <c r="Z144" s="1">
        <v>86.67</v>
      </c>
      <c r="AA144" s="1">
        <v>10</v>
      </c>
      <c r="AB144" s="1">
        <v>50</v>
      </c>
      <c r="AC144" s="1">
        <v>90</v>
      </c>
      <c r="AD144" s="1">
        <v>50.625</v>
      </c>
      <c r="AE144" s="1">
        <v>46.6666666666666</v>
      </c>
      <c r="AF144" s="1">
        <v>50</v>
      </c>
      <c r="AG144" s="1">
        <v>1.3</v>
      </c>
      <c r="AH144" s="1">
        <v>1</v>
      </c>
      <c r="AI144" s="1">
        <v>1.6666666666666601</v>
      </c>
      <c r="AJ144" s="1">
        <v>1.3333333333333299</v>
      </c>
      <c r="AK144" s="1">
        <v>1.6666666666666601</v>
      </c>
      <c r="AL144" s="1">
        <v>1.6666666666666601</v>
      </c>
    </row>
    <row r="145" spans="4:38" x14ac:dyDescent="0.3">
      <c r="D145" s="1">
        <v>10</v>
      </c>
      <c r="E145" s="1">
        <v>4</v>
      </c>
      <c r="F145" s="1" t="s">
        <v>1</v>
      </c>
      <c r="G145" s="1">
        <v>13</v>
      </c>
      <c r="H145" s="1" t="s">
        <v>14</v>
      </c>
      <c r="I145" s="1">
        <v>3</v>
      </c>
      <c r="J145" s="1">
        <v>45608</v>
      </c>
      <c r="K145" s="1">
        <v>33668</v>
      </c>
      <c r="L145" s="1">
        <v>2520</v>
      </c>
      <c r="M145" s="1">
        <v>7920</v>
      </c>
      <c r="N145" s="1">
        <v>1500</v>
      </c>
      <c r="O145" s="1">
        <v>70</v>
      </c>
      <c r="P145" s="1">
        <v>80</v>
      </c>
      <c r="Q145" s="1">
        <v>63.33</v>
      </c>
      <c r="R145" s="1">
        <v>4</v>
      </c>
      <c r="S145" s="1">
        <v>3</v>
      </c>
      <c r="T145" s="1">
        <v>3</v>
      </c>
      <c r="U145" s="1">
        <v>10</v>
      </c>
      <c r="V145" s="1">
        <v>50.63</v>
      </c>
      <c r="W145" s="1">
        <v>90</v>
      </c>
      <c r="X145" s="1">
        <v>6.67</v>
      </c>
      <c r="Y145" s="1">
        <v>46.67</v>
      </c>
      <c r="Z145" s="1">
        <v>86.67</v>
      </c>
      <c r="AA145" s="1">
        <v>10</v>
      </c>
      <c r="AB145" s="1">
        <v>50</v>
      </c>
      <c r="AC145" s="1">
        <v>90</v>
      </c>
      <c r="AD145" s="1">
        <v>50.625</v>
      </c>
      <c r="AE145" s="1">
        <v>46.6666666666666</v>
      </c>
      <c r="AF145" s="1">
        <v>50</v>
      </c>
      <c r="AG145" s="1">
        <v>1.5</v>
      </c>
      <c r="AH145" s="1">
        <v>1.75</v>
      </c>
      <c r="AI145" s="1">
        <v>1.3333333333333299</v>
      </c>
      <c r="AJ145" s="1">
        <v>1.3333333333333299</v>
      </c>
      <c r="AK145" s="1">
        <v>1.3333333333333299</v>
      </c>
      <c r="AL145" s="1">
        <v>1.3333333333333299</v>
      </c>
    </row>
    <row r="146" spans="4:38" x14ac:dyDescent="0.3">
      <c r="D146" s="1">
        <v>10</v>
      </c>
      <c r="E146" s="1">
        <v>4</v>
      </c>
      <c r="F146" s="1" t="s">
        <v>1</v>
      </c>
      <c r="G146" s="1">
        <v>13</v>
      </c>
      <c r="H146" s="1" t="s">
        <v>14</v>
      </c>
      <c r="I146" s="1">
        <v>4</v>
      </c>
      <c r="J146" s="1">
        <v>45007</v>
      </c>
      <c r="K146" s="1">
        <v>30937</v>
      </c>
      <c r="L146" s="1">
        <v>1260</v>
      </c>
      <c r="M146" s="1">
        <v>12270</v>
      </c>
      <c r="N146" s="1">
        <v>540</v>
      </c>
      <c r="O146" s="1">
        <v>85</v>
      </c>
      <c r="P146" s="1">
        <v>71.67</v>
      </c>
      <c r="Q146" s="1">
        <v>90</v>
      </c>
      <c r="R146" s="1">
        <v>4</v>
      </c>
      <c r="S146" s="1">
        <v>3</v>
      </c>
      <c r="T146" s="1">
        <v>3</v>
      </c>
      <c r="U146" s="1">
        <v>10</v>
      </c>
      <c r="V146" s="1">
        <v>50.63</v>
      </c>
      <c r="W146" s="1">
        <v>90</v>
      </c>
      <c r="X146" s="1">
        <v>6.67</v>
      </c>
      <c r="Y146" s="1">
        <v>46.67</v>
      </c>
      <c r="Z146" s="1">
        <v>86.67</v>
      </c>
      <c r="AA146" s="1">
        <v>10</v>
      </c>
      <c r="AB146" s="1">
        <v>50</v>
      </c>
      <c r="AC146" s="1">
        <v>90</v>
      </c>
      <c r="AD146" s="1">
        <v>50.625</v>
      </c>
      <c r="AE146" s="1">
        <v>46.6666666666666</v>
      </c>
      <c r="AF146" s="1">
        <v>50</v>
      </c>
      <c r="AG146" s="1">
        <v>1.3</v>
      </c>
      <c r="AH146" s="1">
        <v>1.25</v>
      </c>
      <c r="AI146" s="1">
        <v>1.6666666666666601</v>
      </c>
      <c r="AJ146" s="1">
        <v>1</v>
      </c>
      <c r="AK146" s="1">
        <v>1.6666666666666601</v>
      </c>
      <c r="AL146" s="1">
        <v>1.6666666666666601</v>
      </c>
    </row>
    <row r="147" spans="4:38" x14ac:dyDescent="0.3">
      <c r="D147" s="1">
        <v>10</v>
      </c>
      <c r="E147" s="1">
        <v>4</v>
      </c>
      <c r="F147" s="1" t="s">
        <v>1</v>
      </c>
      <c r="G147" s="1">
        <v>13</v>
      </c>
      <c r="H147" s="1" t="s">
        <v>14</v>
      </c>
      <c r="I147" s="1">
        <v>5</v>
      </c>
      <c r="J147" s="1">
        <v>53968</v>
      </c>
      <c r="K147" s="1">
        <v>44668</v>
      </c>
      <c r="L147" s="1">
        <v>840</v>
      </c>
      <c r="M147" s="1">
        <v>7920</v>
      </c>
      <c r="N147" s="1">
        <v>540</v>
      </c>
      <c r="O147" s="1">
        <v>90</v>
      </c>
      <c r="P147" s="1">
        <v>80</v>
      </c>
      <c r="Q147" s="1">
        <v>90</v>
      </c>
      <c r="R147" s="1">
        <v>4</v>
      </c>
      <c r="S147" s="1">
        <v>3</v>
      </c>
      <c r="T147" s="1">
        <v>3</v>
      </c>
      <c r="U147" s="1">
        <v>10</v>
      </c>
      <c r="V147" s="1">
        <v>50.63</v>
      </c>
      <c r="W147" s="1">
        <v>90</v>
      </c>
      <c r="X147" s="1">
        <v>6.67</v>
      </c>
      <c r="Y147" s="1">
        <v>46.67</v>
      </c>
      <c r="Z147" s="1">
        <v>86.67</v>
      </c>
      <c r="AA147" s="1">
        <v>10</v>
      </c>
      <c r="AB147" s="1">
        <v>50</v>
      </c>
      <c r="AC147" s="1">
        <v>90</v>
      </c>
      <c r="AD147" s="1">
        <v>50.625</v>
      </c>
      <c r="AE147" s="1">
        <v>46.6666666666666</v>
      </c>
      <c r="AF147" s="1">
        <v>50</v>
      </c>
      <c r="AG147" s="1">
        <v>1.1000000000000001</v>
      </c>
      <c r="AH147" s="1">
        <v>1</v>
      </c>
      <c r="AI147" s="1">
        <v>1.3333333333333299</v>
      </c>
      <c r="AJ147" s="1">
        <v>1</v>
      </c>
      <c r="AK147" s="1">
        <v>1.3333333333333299</v>
      </c>
      <c r="AL147" s="1">
        <v>1.3333333333333299</v>
      </c>
    </row>
    <row r="148" spans="4:38" x14ac:dyDescent="0.3">
      <c r="D148" s="1">
        <v>10</v>
      </c>
      <c r="E148" s="1">
        <v>8</v>
      </c>
      <c r="F148" s="1" t="s">
        <v>1</v>
      </c>
      <c r="G148" s="1">
        <v>13</v>
      </c>
      <c r="H148" s="1" t="s">
        <v>14</v>
      </c>
      <c r="I148" s="1">
        <v>0</v>
      </c>
      <c r="J148" s="1">
        <v>45243</v>
      </c>
      <c r="K148" s="1">
        <v>30633</v>
      </c>
      <c r="L148" s="1">
        <v>2310</v>
      </c>
      <c r="M148" s="1">
        <v>10320</v>
      </c>
      <c r="N148" s="1">
        <v>1980</v>
      </c>
      <c r="O148" s="1">
        <v>72.5</v>
      </c>
      <c r="P148" s="1">
        <v>73.33</v>
      </c>
      <c r="Q148" s="1">
        <v>56.67</v>
      </c>
      <c r="R148" s="1">
        <v>4</v>
      </c>
      <c r="S148" s="1">
        <v>3</v>
      </c>
      <c r="T148" s="1">
        <v>3</v>
      </c>
      <c r="U148" s="1">
        <v>10</v>
      </c>
      <c r="V148" s="1">
        <v>56.25</v>
      </c>
      <c r="W148" s="1">
        <v>87.5</v>
      </c>
      <c r="X148" s="1">
        <v>10</v>
      </c>
      <c r="Y148" s="1">
        <v>52.08</v>
      </c>
      <c r="Z148" s="1">
        <v>83.33</v>
      </c>
      <c r="AA148" s="1">
        <v>10</v>
      </c>
      <c r="AB148" s="1">
        <v>51.67</v>
      </c>
      <c r="AC148" s="1">
        <v>86.67</v>
      </c>
      <c r="AD148" s="1">
        <v>56.25</v>
      </c>
      <c r="AE148" s="1">
        <v>52.0833333333333</v>
      </c>
      <c r="AF148" s="1">
        <v>51.6666666666666</v>
      </c>
      <c r="AG148" s="1">
        <v>2.15</v>
      </c>
      <c r="AH148" s="1">
        <v>2.25</v>
      </c>
      <c r="AI148" s="1">
        <v>1.8333333333333299</v>
      </c>
      <c r="AJ148" s="1">
        <v>2.3333333333333299</v>
      </c>
      <c r="AK148" s="1">
        <v>2.3333333333333299</v>
      </c>
      <c r="AL148" s="1">
        <v>1.3333333333333299</v>
      </c>
    </row>
    <row r="149" spans="4:38" x14ac:dyDescent="0.3">
      <c r="D149" s="1">
        <v>10</v>
      </c>
      <c r="E149" s="1">
        <v>8</v>
      </c>
      <c r="F149" s="1" t="s">
        <v>1</v>
      </c>
      <c r="G149" s="1">
        <v>13</v>
      </c>
      <c r="H149" s="1" t="s">
        <v>14</v>
      </c>
      <c r="I149" s="1">
        <v>1</v>
      </c>
      <c r="J149" s="1">
        <v>49355</v>
      </c>
      <c r="K149" s="1">
        <v>25055</v>
      </c>
      <c r="L149" s="1">
        <v>6090</v>
      </c>
      <c r="M149" s="1">
        <v>14070</v>
      </c>
      <c r="N149" s="1">
        <v>4140</v>
      </c>
      <c r="O149" s="1">
        <v>27.5</v>
      </c>
      <c r="P149" s="1">
        <v>61.67</v>
      </c>
      <c r="Q149" s="1">
        <v>23.33</v>
      </c>
      <c r="R149" s="1">
        <v>4</v>
      </c>
      <c r="S149" s="1">
        <v>3</v>
      </c>
      <c r="T149" s="1">
        <v>3</v>
      </c>
      <c r="U149" s="1">
        <v>10</v>
      </c>
      <c r="V149" s="1">
        <v>56.25</v>
      </c>
      <c r="W149" s="1">
        <v>87.5</v>
      </c>
      <c r="X149" s="1">
        <v>10</v>
      </c>
      <c r="Y149" s="1">
        <v>52.08</v>
      </c>
      <c r="Z149" s="1">
        <v>83.33</v>
      </c>
      <c r="AA149" s="1">
        <v>10</v>
      </c>
      <c r="AB149" s="1">
        <v>51.67</v>
      </c>
      <c r="AC149" s="1">
        <v>86.67</v>
      </c>
      <c r="AD149" s="1">
        <v>56.25</v>
      </c>
      <c r="AE149" s="1">
        <v>52.0833333333333</v>
      </c>
      <c r="AF149" s="1">
        <v>51.6666666666666</v>
      </c>
      <c r="AG149" s="1">
        <v>3.55</v>
      </c>
      <c r="AH149" s="1">
        <v>4.25</v>
      </c>
      <c r="AI149" s="1">
        <v>2.5</v>
      </c>
      <c r="AJ149" s="1">
        <v>3.6666666666666599</v>
      </c>
      <c r="AK149" s="1">
        <v>3</v>
      </c>
      <c r="AL149" s="1">
        <v>2</v>
      </c>
    </row>
    <row r="150" spans="4:38" x14ac:dyDescent="0.3">
      <c r="D150" s="1">
        <v>10</v>
      </c>
      <c r="E150" s="1">
        <v>8</v>
      </c>
      <c r="F150" s="1" t="s">
        <v>1</v>
      </c>
      <c r="G150" s="1">
        <v>13</v>
      </c>
      <c r="H150" s="1" t="s">
        <v>14</v>
      </c>
      <c r="I150" s="1">
        <v>2</v>
      </c>
      <c r="J150" s="1">
        <v>49516</v>
      </c>
      <c r="K150" s="1">
        <v>30136</v>
      </c>
      <c r="L150" s="1">
        <v>1050</v>
      </c>
      <c r="M150" s="1">
        <v>14670</v>
      </c>
      <c r="N150" s="1">
        <v>3660</v>
      </c>
      <c r="O150" s="1">
        <v>87.5</v>
      </c>
      <c r="P150" s="1">
        <v>61.67</v>
      </c>
      <c r="Q150" s="1">
        <v>30</v>
      </c>
      <c r="R150" s="1">
        <v>4</v>
      </c>
      <c r="S150" s="1">
        <v>3</v>
      </c>
      <c r="T150" s="1">
        <v>3</v>
      </c>
      <c r="U150" s="1">
        <v>10</v>
      </c>
      <c r="V150" s="1">
        <v>56.25</v>
      </c>
      <c r="W150" s="1">
        <v>87.5</v>
      </c>
      <c r="X150" s="1">
        <v>10</v>
      </c>
      <c r="Y150" s="1">
        <v>52.08</v>
      </c>
      <c r="Z150" s="1">
        <v>83.33</v>
      </c>
      <c r="AA150" s="1">
        <v>10</v>
      </c>
      <c r="AB150" s="1">
        <v>51.67</v>
      </c>
      <c r="AC150" s="1">
        <v>86.67</v>
      </c>
      <c r="AD150" s="1">
        <v>56.25</v>
      </c>
      <c r="AE150" s="1">
        <v>52.0833333333333</v>
      </c>
      <c r="AF150" s="1">
        <v>51.6666666666666</v>
      </c>
      <c r="AG150" s="1">
        <v>2.2000000000000002</v>
      </c>
      <c r="AH150" s="1">
        <v>1</v>
      </c>
      <c r="AI150" s="1">
        <v>2.6666666666666599</v>
      </c>
      <c r="AJ150" s="1">
        <v>3.3333333333333299</v>
      </c>
      <c r="AK150" s="1">
        <v>3.3333333333333299</v>
      </c>
      <c r="AL150" s="1">
        <v>2</v>
      </c>
    </row>
    <row r="151" spans="4:38" x14ac:dyDescent="0.3">
      <c r="D151" s="1">
        <v>10</v>
      </c>
      <c r="E151" s="1">
        <v>8</v>
      </c>
      <c r="F151" s="1" t="s">
        <v>1</v>
      </c>
      <c r="G151" s="1">
        <v>13</v>
      </c>
      <c r="H151" s="1" t="s">
        <v>14</v>
      </c>
      <c r="I151" s="1">
        <v>3</v>
      </c>
      <c r="J151" s="1">
        <v>51013</v>
      </c>
      <c r="K151" s="1">
        <v>38233</v>
      </c>
      <c r="L151" s="1">
        <v>2730</v>
      </c>
      <c r="M151" s="1">
        <v>8070</v>
      </c>
      <c r="N151" s="1">
        <v>1980</v>
      </c>
      <c r="O151" s="1">
        <v>67.5</v>
      </c>
      <c r="P151" s="1">
        <v>78.33</v>
      </c>
      <c r="Q151" s="1">
        <v>56.67</v>
      </c>
      <c r="R151" s="1">
        <v>4</v>
      </c>
      <c r="S151" s="1">
        <v>3</v>
      </c>
      <c r="T151" s="1">
        <v>3</v>
      </c>
      <c r="U151" s="1">
        <v>10</v>
      </c>
      <c r="V151" s="1">
        <v>56.25</v>
      </c>
      <c r="W151" s="1">
        <v>87.5</v>
      </c>
      <c r="X151" s="1">
        <v>10</v>
      </c>
      <c r="Y151" s="1">
        <v>52.08</v>
      </c>
      <c r="Z151" s="1">
        <v>83.33</v>
      </c>
      <c r="AA151" s="1">
        <v>10</v>
      </c>
      <c r="AB151" s="1">
        <v>51.67</v>
      </c>
      <c r="AC151" s="1">
        <v>86.67</v>
      </c>
      <c r="AD151" s="1">
        <v>56.25</v>
      </c>
      <c r="AE151" s="1">
        <v>52.0833333333333</v>
      </c>
      <c r="AF151" s="1">
        <v>51.6666666666666</v>
      </c>
      <c r="AG151" s="1">
        <v>2.1</v>
      </c>
      <c r="AH151" s="1">
        <v>2.5</v>
      </c>
      <c r="AI151" s="1">
        <v>1.3333333333333299</v>
      </c>
      <c r="AJ151" s="1">
        <v>2.3333333333333299</v>
      </c>
      <c r="AK151" s="1">
        <v>1.6666666666666601</v>
      </c>
      <c r="AL151" s="1">
        <v>1</v>
      </c>
    </row>
    <row r="152" spans="4:38" x14ac:dyDescent="0.3">
      <c r="D152" s="1">
        <v>10</v>
      </c>
      <c r="E152" s="1">
        <v>8</v>
      </c>
      <c r="F152" s="1" t="s">
        <v>1</v>
      </c>
      <c r="G152" s="1">
        <v>13</v>
      </c>
      <c r="H152" s="1" t="s">
        <v>14</v>
      </c>
      <c r="I152" s="1">
        <v>5</v>
      </c>
      <c r="J152" s="1">
        <v>56675</v>
      </c>
      <c r="K152" s="1">
        <v>45005</v>
      </c>
      <c r="L152" s="1">
        <v>1890</v>
      </c>
      <c r="M152" s="1">
        <v>8640</v>
      </c>
      <c r="N152" s="1">
        <v>1140</v>
      </c>
      <c r="O152" s="1">
        <v>77.5</v>
      </c>
      <c r="P152" s="1">
        <v>76.67</v>
      </c>
      <c r="Q152" s="1">
        <v>80</v>
      </c>
      <c r="R152" s="1">
        <v>4</v>
      </c>
      <c r="S152" s="1">
        <v>3</v>
      </c>
      <c r="T152" s="1">
        <v>3</v>
      </c>
      <c r="U152" s="1">
        <v>10</v>
      </c>
      <c r="V152" s="1">
        <v>56.25</v>
      </c>
      <c r="W152" s="1">
        <v>87.5</v>
      </c>
      <c r="X152" s="1">
        <v>10</v>
      </c>
      <c r="Y152" s="1">
        <v>52.08</v>
      </c>
      <c r="Z152" s="1">
        <v>83.33</v>
      </c>
      <c r="AA152" s="1">
        <v>10</v>
      </c>
      <c r="AB152" s="1">
        <v>51.67</v>
      </c>
      <c r="AC152" s="1">
        <v>86.67</v>
      </c>
      <c r="AD152" s="1">
        <v>56.25</v>
      </c>
      <c r="AE152" s="1">
        <v>52.0833333333333</v>
      </c>
      <c r="AF152" s="1">
        <v>51.6666666666666</v>
      </c>
      <c r="AG152" s="1">
        <v>1.45</v>
      </c>
      <c r="AH152" s="1">
        <v>1.5</v>
      </c>
      <c r="AI152" s="1">
        <v>1.5</v>
      </c>
      <c r="AJ152" s="1">
        <v>1.3333333333333299</v>
      </c>
      <c r="AK152" s="1">
        <v>2</v>
      </c>
      <c r="AL152" s="1">
        <v>1</v>
      </c>
    </row>
    <row r="153" spans="4:38" x14ac:dyDescent="0.3">
      <c r="D153" s="1">
        <v>10</v>
      </c>
      <c r="E153" s="1">
        <v>8</v>
      </c>
      <c r="F153" s="1" t="s">
        <v>1</v>
      </c>
      <c r="G153" s="1">
        <v>13</v>
      </c>
      <c r="H153" s="1" t="s">
        <v>14</v>
      </c>
      <c r="I153" s="1">
        <v>4</v>
      </c>
      <c r="J153" s="1">
        <v>47153</v>
      </c>
      <c r="K153" s="1">
        <v>31553</v>
      </c>
      <c r="L153" s="1">
        <v>2940</v>
      </c>
      <c r="M153" s="1">
        <v>11520</v>
      </c>
      <c r="N153" s="1">
        <v>1140</v>
      </c>
      <c r="O153" s="1">
        <v>65</v>
      </c>
      <c r="P153" s="1">
        <v>70</v>
      </c>
      <c r="Q153" s="1">
        <v>80</v>
      </c>
      <c r="R153" s="1">
        <v>4</v>
      </c>
      <c r="S153" s="1">
        <v>3</v>
      </c>
      <c r="T153" s="1">
        <v>3</v>
      </c>
      <c r="U153" s="1">
        <v>10</v>
      </c>
      <c r="V153" s="1">
        <v>56.25</v>
      </c>
      <c r="W153" s="1">
        <v>87.5</v>
      </c>
      <c r="X153" s="1">
        <v>10</v>
      </c>
      <c r="Y153" s="1">
        <v>52.08</v>
      </c>
      <c r="Z153" s="1">
        <v>83.33</v>
      </c>
      <c r="AA153" s="1">
        <v>10</v>
      </c>
      <c r="AB153" s="1">
        <v>51.67</v>
      </c>
      <c r="AC153" s="1">
        <v>86.67</v>
      </c>
      <c r="AD153" s="1">
        <v>56.25</v>
      </c>
      <c r="AE153" s="1">
        <v>52.0833333333333</v>
      </c>
      <c r="AF153" s="1">
        <v>51.6666666666666</v>
      </c>
      <c r="AG153" s="1">
        <v>1.9</v>
      </c>
      <c r="AH153" s="1">
        <v>2.25</v>
      </c>
      <c r="AI153" s="1">
        <v>2</v>
      </c>
      <c r="AJ153" s="1">
        <v>1.3333333333333299</v>
      </c>
      <c r="AK153" s="1">
        <v>2.3333333333333299</v>
      </c>
      <c r="AL153" s="1">
        <v>1.6666666666666601</v>
      </c>
    </row>
    <row r="154" spans="4:38" x14ac:dyDescent="0.3">
      <c r="D154" s="1">
        <v>10</v>
      </c>
      <c r="E154" s="1">
        <v>4</v>
      </c>
      <c r="F154" s="1" t="s">
        <v>1</v>
      </c>
      <c r="G154" s="1">
        <v>14</v>
      </c>
      <c r="H154" s="1" t="s">
        <v>14</v>
      </c>
      <c r="I154" s="1">
        <v>0</v>
      </c>
      <c r="J154" s="1">
        <v>48279</v>
      </c>
      <c r="K154" s="1">
        <v>36459</v>
      </c>
      <c r="L154" s="1">
        <v>2310</v>
      </c>
      <c r="M154" s="1">
        <v>8100</v>
      </c>
      <c r="N154" s="1">
        <v>1410</v>
      </c>
      <c r="O154" s="1">
        <v>63.33</v>
      </c>
      <c r="P154" s="1">
        <v>75</v>
      </c>
      <c r="Q154" s="1">
        <v>76.67</v>
      </c>
      <c r="R154" s="1">
        <v>3</v>
      </c>
      <c r="S154" s="1">
        <v>4</v>
      </c>
      <c r="T154" s="1">
        <v>3</v>
      </c>
      <c r="U154" s="1">
        <v>10</v>
      </c>
      <c r="V154" s="1">
        <v>44.17</v>
      </c>
      <c r="W154" s="1">
        <v>76.67</v>
      </c>
      <c r="X154" s="1">
        <v>10</v>
      </c>
      <c r="Y154" s="1">
        <v>51.25</v>
      </c>
      <c r="Z154" s="1">
        <v>90</v>
      </c>
      <c r="AA154" s="1">
        <v>10</v>
      </c>
      <c r="AB154" s="1">
        <v>44.17</v>
      </c>
      <c r="AC154" s="1">
        <v>76.67</v>
      </c>
      <c r="AD154" s="1">
        <v>44.1666666666666</v>
      </c>
      <c r="AE154" s="1">
        <v>51.25</v>
      </c>
      <c r="AF154" s="1">
        <v>44.1666666666666</v>
      </c>
      <c r="AG154" s="1">
        <v>1.35</v>
      </c>
      <c r="AH154" s="1">
        <v>1.6666666666666601</v>
      </c>
      <c r="AI154" s="1">
        <v>1.375</v>
      </c>
      <c r="AJ154" s="1">
        <v>1</v>
      </c>
      <c r="AK154" s="1">
        <v>1.5</v>
      </c>
      <c r="AL154" s="1">
        <v>1.25</v>
      </c>
    </row>
    <row r="155" spans="4:38" x14ac:dyDescent="0.3">
      <c r="D155" s="1">
        <v>10</v>
      </c>
      <c r="E155" s="1">
        <v>4</v>
      </c>
      <c r="F155" s="1" t="s">
        <v>1</v>
      </c>
      <c r="G155" s="1">
        <v>14</v>
      </c>
      <c r="H155" s="1" t="s">
        <v>14</v>
      </c>
      <c r="I155" s="1">
        <v>1</v>
      </c>
      <c r="J155" s="1">
        <v>57105</v>
      </c>
      <c r="K155" s="1">
        <v>29295</v>
      </c>
      <c r="L155" s="1">
        <v>2520</v>
      </c>
      <c r="M155" s="1">
        <v>22800</v>
      </c>
      <c r="N155" s="1">
        <v>2490</v>
      </c>
      <c r="O155" s="1">
        <v>60</v>
      </c>
      <c r="P155" s="1">
        <v>45</v>
      </c>
      <c r="Q155" s="1">
        <v>53.33</v>
      </c>
      <c r="R155" s="1">
        <v>3</v>
      </c>
      <c r="S155" s="1">
        <v>4</v>
      </c>
      <c r="T155" s="1">
        <v>3</v>
      </c>
      <c r="U155" s="1">
        <v>10</v>
      </c>
      <c r="V155" s="1">
        <v>44.17</v>
      </c>
      <c r="W155" s="1">
        <v>76.67</v>
      </c>
      <c r="X155" s="1">
        <v>10</v>
      </c>
      <c r="Y155" s="1">
        <v>51.25</v>
      </c>
      <c r="Z155" s="1">
        <v>90</v>
      </c>
      <c r="AA155" s="1">
        <v>10</v>
      </c>
      <c r="AB155" s="1">
        <v>44.17</v>
      </c>
      <c r="AC155" s="1">
        <v>76.67</v>
      </c>
      <c r="AD155" s="1">
        <v>44.1666666666666</v>
      </c>
      <c r="AE155" s="1">
        <v>51.25</v>
      </c>
      <c r="AF155" s="1">
        <v>44.1666666666666</v>
      </c>
      <c r="AG155" s="1">
        <v>2</v>
      </c>
      <c r="AH155" s="1">
        <v>1.6666666666666601</v>
      </c>
      <c r="AI155" s="1">
        <v>2.25</v>
      </c>
      <c r="AJ155" s="1">
        <v>2</v>
      </c>
      <c r="AK155" s="1">
        <v>2.5</v>
      </c>
      <c r="AL155" s="1">
        <v>2</v>
      </c>
    </row>
    <row r="156" spans="4:38" x14ac:dyDescent="0.3">
      <c r="D156" s="1">
        <v>10</v>
      </c>
      <c r="E156" s="1">
        <v>4</v>
      </c>
      <c r="F156" s="1" t="s">
        <v>1</v>
      </c>
      <c r="G156" s="1">
        <v>14</v>
      </c>
      <c r="H156" s="1" t="s">
        <v>14</v>
      </c>
      <c r="I156" s="1">
        <v>2</v>
      </c>
      <c r="J156" s="1">
        <v>48970</v>
      </c>
      <c r="K156" s="1">
        <v>34330</v>
      </c>
      <c r="L156" s="1">
        <v>1470</v>
      </c>
      <c r="M156" s="1">
        <v>10800</v>
      </c>
      <c r="N156" s="1">
        <v>2370</v>
      </c>
      <c r="O156" s="1">
        <v>76.67</v>
      </c>
      <c r="P156" s="1">
        <v>68.75</v>
      </c>
      <c r="Q156" s="1">
        <v>43.33</v>
      </c>
      <c r="R156" s="1">
        <v>3</v>
      </c>
      <c r="S156" s="1">
        <v>4</v>
      </c>
      <c r="T156" s="1">
        <v>3</v>
      </c>
      <c r="U156" s="1">
        <v>10</v>
      </c>
      <c r="V156" s="1">
        <v>44.17</v>
      </c>
      <c r="W156" s="1">
        <v>76.67</v>
      </c>
      <c r="X156" s="1">
        <v>10</v>
      </c>
      <c r="Y156" s="1">
        <v>51.25</v>
      </c>
      <c r="Z156" s="1">
        <v>90</v>
      </c>
      <c r="AA156" s="1">
        <v>10</v>
      </c>
      <c r="AB156" s="1">
        <v>44.17</v>
      </c>
      <c r="AC156" s="1">
        <v>76.67</v>
      </c>
      <c r="AD156" s="1">
        <v>44.1666666666666</v>
      </c>
      <c r="AE156" s="1">
        <v>51.25</v>
      </c>
      <c r="AF156" s="1">
        <v>44.1666666666666</v>
      </c>
      <c r="AG156" s="1">
        <v>1.45</v>
      </c>
      <c r="AH156" s="1">
        <v>1</v>
      </c>
      <c r="AI156" s="1">
        <v>1.625</v>
      </c>
      <c r="AJ156" s="1">
        <v>1.6666666666666601</v>
      </c>
      <c r="AK156" s="1">
        <v>1.75</v>
      </c>
      <c r="AL156" s="1">
        <v>1.5</v>
      </c>
    </row>
    <row r="157" spans="4:38" x14ac:dyDescent="0.3">
      <c r="D157" s="1">
        <v>10</v>
      </c>
      <c r="E157" s="1">
        <v>4</v>
      </c>
      <c r="F157" s="1" t="s">
        <v>1</v>
      </c>
      <c r="G157" s="1">
        <v>14</v>
      </c>
      <c r="H157" s="1" t="s">
        <v>14</v>
      </c>
      <c r="I157" s="1">
        <v>3</v>
      </c>
      <c r="J157" s="1">
        <v>52797</v>
      </c>
      <c r="K157" s="1">
        <v>43077</v>
      </c>
      <c r="L157" s="1">
        <v>1890</v>
      </c>
      <c r="M157" s="1">
        <v>6420</v>
      </c>
      <c r="N157" s="1">
        <v>1410</v>
      </c>
      <c r="O157" s="1">
        <v>70</v>
      </c>
      <c r="P157" s="1">
        <v>85</v>
      </c>
      <c r="Q157" s="1">
        <v>76.67</v>
      </c>
      <c r="R157" s="1">
        <v>3</v>
      </c>
      <c r="S157" s="1">
        <v>4</v>
      </c>
      <c r="T157" s="1">
        <v>3</v>
      </c>
      <c r="U157" s="1">
        <v>10</v>
      </c>
      <c r="V157" s="1">
        <v>44.17</v>
      </c>
      <c r="W157" s="1">
        <v>76.67</v>
      </c>
      <c r="X157" s="1">
        <v>10</v>
      </c>
      <c r="Y157" s="1">
        <v>51.25</v>
      </c>
      <c r="Z157" s="1">
        <v>90</v>
      </c>
      <c r="AA157" s="1">
        <v>10</v>
      </c>
      <c r="AB157" s="1">
        <v>44.17</v>
      </c>
      <c r="AC157" s="1">
        <v>76.67</v>
      </c>
      <c r="AD157" s="1">
        <v>44.1666666666666</v>
      </c>
      <c r="AE157" s="1">
        <v>51.25</v>
      </c>
      <c r="AF157" s="1">
        <v>44.1666666666666</v>
      </c>
      <c r="AG157" s="1">
        <v>1.2</v>
      </c>
      <c r="AH157" s="1">
        <v>1.3333333333333299</v>
      </c>
      <c r="AI157" s="1">
        <v>1.25</v>
      </c>
      <c r="AJ157" s="1">
        <v>1</v>
      </c>
      <c r="AK157" s="1">
        <v>1.25</v>
      </c>
      <c r="AL157" s="1">
        <v>1.25</v>
      </c>
    </row>
    <row r="158" spans="4:38" x14ac:dyDescent="0.3">
      <c r="D158" s="1">
        <v>10</v>
      </c>
      <c r="E158" s="1">
        <v>4</v>
      </c>
      <c r="F158" s="1" t="s">
        <v>1</v>
      </c>
      <c r="G158" s="1">
        <v>14</v>
      </c>
      <c r="H158" s="1" t="s">
        <v>14</v>
      </c>
      <c r="I158" s="1">
        <v>4</v>
      </c>
      <c r="J158" s="1">
        <v>48279</v>
      </c>
      <c r="K158" s="1">
        <v>36459</v>
      </c>
      <c r="L158" s="1">
        <v>2310</v>
      </c>
      <c r="M158" s="1">
        <v>8100</v>
      </c>
      <c r="N158" s="1">
        <v>1410</v>
      </c>
      <c r="O158" s="1">
        <v>63.33</v>
      </c>
      <c r="P158" s="1">
        <v>75</v>
      </c>
      <c r="Q158" s="1">
        <v>76.67</v>
      </c>
      <c r="R158" s="1">
        <v>3</v>
      </c>
      <c r="S158" s="1">
        <v>4</v>
      </c>
      <c r="T158" s="1">
        <v>3</v>
      </c>
      <c r="U158" s="1">
        <v>10</v>
      </c>
      <c r="V158" s="1">
        <v>44.17</v>
      </c>
      <c r="W158" s="1">
        <v>76.67</v>
      </c>
      <c r="X158" s="1">
        <v>10</v>
      </c>
      <c r="Y158" s="1">
        <v>51.25</v>
      </c>
      <c r="Z158" s="1">
        <v>90</v>
      </c>
      <c r="AA158" s="1">
        <v>10</v>
      </c>
      <c r="AB158" s="1">
        <v>44.17</v>
      </c>
      <c r="AC158" s="1">
        <v>76.67</v>
      </c>
      <c r="AD158" s="1">
        <v>44.1666666666666</v>
      </c>
      <c r="AE158" s="1">
        <v>51.25</v>
      </c>
      <c r="AF158" s="1">
        <v>44.1666666666666</v>
      </c>
      <c r="AG158" s="1">
        <v>1.35</v>
      </c>
      <c r="AH158" s="1">
        <v>1.6666666666666601</v>
      </c>
      <c r="AI158" s="1">
        <v>1.375</v>
      </c>
      <c r="AJ158" s="1">
        <v>1</v>
      </c>
      <c r="AK158" s="1">
        <v>1.5</v>
      </c>
      <c r="AL158" s="1">
        <v>1.25</v>
      </c>
    </row>
    <row r="159" spans="4:38" x14ac:dyDescent="0.3">
      <c r="D159" s="1">
        <v>10</v>
      </c>
      <c r="E159" s="1">
        <v>4</v>
      </c>
      <c r="F159" s="1" t="s">
        <v>1</v>
      </c>
      <c r="G159" s="1">
        <v>14</v>
      </c>
      <c r="H159" s="1" t="s">
        <v>14</v>
      </c>
      <c r="I159" s="1">
        <v>5</v>
      </c>
      <c r="J159" s="1">
        <v>53580.999999999898</v>
      </c>
      <c r="K159" s="1">
        <v>44280.999999999898</v>
      </c>
      <c r="L159" s="1">
        <v>1470</v>
      </c>
      <c r="M159" s="1">
        <v>6420</v>
      </c>
      <c r="N159" s="1">
        <v>1410</v>
      </c>
      <c r="O159" s="1">
        <v>76.67</v>
      </c>
      <c r="P159" s="1">
        <v>85</v>
      </c>
      <c r="Q159" s="1">
        <v>76.67</v>
      </c>
      <c r="R159" s="1">
        <v>3</v>
      </c>
      <c r="S159" s="1">
        <v>4</v>
      </c>
      <c r="T159" s="1">
        <v>3</v>
      </c>
      <c r="U159" s="1">
        <v>10</v>
      </c>
      <c r="V159" s="1">
        <v>44.17</v>
      </c>
      <c r="W159" s="1">
        <v>76.67</v>
      </c>
      <c r="X159" s="1">
        <v>10</v>
      </c>
      <c r="Y159" s="1">
        <v>51.25</v>
      </c>
      <c r="Z159" s="1">
        <v>90</v>
      </c>
      <c r="AA159" s="1">
        <v>10</v>
      </c>
      <c r="AB159" s="1">
        <v>44.17</v>
      </c>
      <c r="AC159" s="1">
        <v>76.67</v>
      </c>
      <c r="AD159" s="1">
        <v>44.1666666666666</v>
      </c>
      <c r="AE159" s="1">
        <v>51.25</v>
      </c>
      <c r="AF159" s="1">
        <v>44.1666666666666</v>
      </c>
      <c r="AG159" s="1">
        <v>1.1000000000000001</v>
      </c>
      <c r="AH159" s="1">
        <v>1</v>
      </c>
      <c r="AI159" s="1">
        <v>1.25</v>
      </c>
      <c r="AJ159" s="1">
        <v>1</v>
      </c>
      <c r="AK159" s="1">
        <v>1.25</v>
      </c>
      <c r="AL159" s="1">
        <v>1.25</v>
      </c>
    </row>
    <row r="160" spans="4:38" x14ac:dyDescent="0.3">
      <c r="D160" s="1">
        <v>10</v>
      </c>
      <c r="E160" s="1">
        <v>8</v>
      </c>
      <c r="F160" s="1" t="s">
        <v>1</v>
      </c>
      <c r="G160" s="1">
        <v>14</v>
      </c>
      <c r="H160" s="1" t="s">
        <v>14</v>
      </c>
      <c r="I160" s="1">
        <v>0</v>
      </c>
      <c r="J160" s="1">
        <v>46185</v>
      </c>
      <c r="K160" s="1">
        <v>30405</v>
      </c>
      <c r="L160" s="1">
        <v>1890</v>
      </c>
      <c r="M160" s="1">
        <v>12420</v>
      </c>
      <c r="N160" s="1">
        <v>1470</v>
      </c>
      <c r="O160" s="1">
        <v>70</v>
      </c>
      <c r="P160" s="1">
        <v>68.75</v>
      </c>
      <c r="Q160" s="1">
        <v>66.67</v>
      </c>
      <c r="R160" s="1">
        <v>3</v>
      </c>
      <c r="S160" s="1">
        <v>4</v>
      </c>
      <c r="T160" s="1">
        <v>3</v>
      </c>
      <c r="U160" s="1">
        <v>10</v>
      </c>
      <c r="V160" s="1">
        <v>56.25</v>
      </c>
      <c r="W160" s="1">
        <v>86.67</v>
      </c>
      <c r="X160" s="1">
        <v>10</v>
      </c>
      <c r="Y160" s="1">
        <v>58.13</v>
      </c>
      <c r="Z160" s="1">
        <v>90</v>
      </c>
      <c r="AA160" s="1">
        <v>10</v>
      </c>
      <c r="AB160" s="1">
        <v>56.25</v>
      </c>
      <c r="AC160" s="1">
        <v>86.67</v>
      </c>
      <c r="AD160" s="1">
        <v>56.25</v>
      </c>
      <c r="AE160" s="1">
        <v>58.125</v>
      </c>
      <c r="AF160" s="1">
        <v>56.25</v>
      </c>
      <c r="AG160" s="1">
        <v>2.65</v>
      </c>
      <c r="AH160" s="1">
        <v>2.6666666666666599</v>
      </c>
      <c r="AI160" s="1">
        <v>2.625</v>
      </c>
      <c r="AJ160" s="1">
        <v>2.6666666666666599</v>
      </c>
      <c r="AK160" s="1">
        <v>2.25</v>
      </c>
      <c r="AL160" s="1">
        <v>3</v>
      </c>
    </row>
    <row r="161" spans="4:38" x14ac:dyDescent="0.3">
      <c r="D161" s="1">
        <v>10</v>
      </c>
      <c r="E161" s="1">
        <v>8</v>
      </c>
      <c r="F161" s="1" t="s">
        <v>1</v>
      </c>
      <c r="G161" s="1">
        <v>14</v>
      </c>
      <c r="H161" s="1" t="s">
        <v>14</v>
      </c>
      <c r="I161" s="1">
        <v>1</v>
      </c>
      <c r="J161" s="1">
        <v>53549</v>
      </c>
      <c r="K161" s="1">
        <v>27719</v>
      </c>
      <c r="L161" s="1">
        <v>4200</v>
      </c>
      <c r="M161" s="1">
        <v>18900</v>
      </c>
      <c r="N161" s="1">
        <v>2730</v>
      </c>
      <c r="O161" s="1">
        <v>33.33</v>
      </c>
      <c r="P161" s="1">
        <v>48.75</v>
      </c>
      <c r="Q161" s="1">
        <v>53.33</v>
      </c>
      <c r="R161" s="1">
        <v>3</v>
      </c>
      <c r="S161" s="1">
        <v>4</v>
      </c>
      <c r="T161" s="1">
        <v>3</v>
      </c>
      <c r="U161" s="1">
        <v>10</v>
      </c>
      <c r="V161" s="1">
        <v>56.25</v>
      </c>
      <c r="W161" s="1">
        <v>86.67</v>
      </c>
      <c r="X161" s="1">
        <v>10</v>
      </c>
      <c r="Y161" s="1">
        <v>58.13</v>
      </c>
      <c r="Z161" s="1">
        <v>90</v>
      </c>
      <c r="AA161" s="1">
        <v>10</v>
      </c>
      <c r="AB161" s="1">
        <v>56.25</v>
      </c>
      <c r="AC161" s="1">
        <v>86.67</v>
      </c>
      <c r="AD161" s="1">
        <v>56.25</v>
      </c>
      <c r="AE161" s="1">
        <v>58.125</v>
      </c>
      <c r="AF161" s="1">
        <v>56.25</v>
      </c>
      <c r="AG161" s="1">
        <v>3.75</v>
      </c>
      <c r="AH161" s="1">
        <v>4</v>
      </c>
      <c r="AI161" s="1">
        <v>3.625</v>
      </c>
      <c r="AJ161" s="1">
        <v>3.6666666666666599</v>
      </c>
      <c r="AK161" s="1">
        <v>4</v>
      </c>
      <c r="AL161" s="1">
        <v>3.25</v>
      </c>
    </row>
    <row r="162" spans="4:38" x14ac:dyDescent="0.3">
      <c r="D162" s="1">
        <v>10</v>
      </c>
      <c r="E162" s="1">
        <v>8</v>
      </c>
      <c r="F162" s="1" t="s">
        <v>1</v>
      </c>
      <c r="G162" s="1">
        <v>14</v>
      </c>
      <c r="H162" s="1" t="s">
        <v>14</v>
      </c>
      <c r="I162" s="1">
        <v>2</v>
      </c>
      <c r="J162" s="1">
        <v>49357</v>
      </c>
      <c r="K162" s="1">
        <v>34447</v>
      </c>
      <c r="L162" s="1">
        <v>840</v>
      </c>
      <c r="M162" s="1">
        <v>12420</v>
      </c>
      <c r="N162" s="1">
        <v>1650</v>
      </c>
      <c r="O162" s="1">
        <v>86.67</v>
      </c>
      <c r="P162" s="1">
        <v>68.75</v>
      </c>
      <c r="Q162" s="1">
        <v>63.33</v>
      </c>
      <c r="R162" s="1">
        <v>3</v>
      </c>
      <c r="S162" s="1">
        <v>4</v>
      </c>
      <c r="T162" s="1">
        <v>3</v>
      </c>
      <c r="U162" s="1">
        <v>10</v>
      </c>
      <c r="V162" s="1">
        <v>56.25</v>
      </c>
      <c r="W162" s="1">
        <v>86.67</v>
      </c>
      <c r="X162" s="1">
        <v>10</v>
      </c>
      <c r="Y162" s="1">
        <v>58.13</v>
      </c>
      <c r="Z162" s="1">
        <v>90</v>
      </c>
      <c r="AA162" s="1">
        <v>10</v>
      </c>
      <c r="AB162" s="1">
        <v>56.25</v>
      </c>
      <c r="AC162" s="1">
        <v>86.67</v>
      </c>
      <c r="AD162" s="1">
        <v>56.25</v>
      </c>
      <c r="AE162" s="1">
        <v>58.125</v>
      </c>
      <c r="AF162" s="1">
        <v>56.25</v>
      </c>
      <c r="AG162" s="1">
        <v>2.15</v>
      </c>
      <c r="AH162" s="1">
        <v>1</v>
      </c>
      <c r="AI162" s="1">
        <v>2.625</v>
      </c>
      <c r="AJ162" s="1">
        <v>2.6666666666666599</v>
      </c>
      <c r="AK162" s="1">
        <v>2.75</v>
      </c>
      <c r="AL162" s="1">
        <v>2.5</v>
      </c>
    </row>
    <row r="163" spans="4:38" x14ac:dyDescent="0.3">
      <c r="D163" s="1">
        <v>10</v>
      </c>
      <c r="E163" s="1">
        <v>8</v>
      </c>
      <c r="F163" s="1" t="s">
        <v>1</v>
      </c>
      <c r="G163" s="1">
        <v>14</v>
      </c>
      <c r="H163" s="1" t="s">
        <v>14</v>
      </c>
      <c r="I163" s="1">
        <v>3</v>
      </c>
      <c r="J163" s="1">
        <v>52882</v>
      </c>
      <c r="K163" s="1">
        <v>43342</v>
      </c>
      <c r="L163" s="1">
        <v>1050</v>
      </c>
      <c r="M163" s="1">
        <v>6720</v>
      </c>
      <c r="N163" s="1">
        <v>1770</v>
      </c>
      <c r="O163" s="1">
        <v>83.33</v>
      </c>
      <c r="P163" s="1">
        <v>85</v>
      </c>
      <c r="Q163" s="1">
        <v>60</v>
      </c>
      <c r="R163" s="1">
        <v>3</v>
      </c>
      <c r="S163" s="1">
        <v>4</v>
      </c>
      <c r="T163" s="1">
        <v>3</v>
      </c>
      <c r="U163" s="1">
        <v>10</v>
      </c>
      <c r="V163" s="1">
        <v>56.25</v>
      </c>
      <c r="W163" s="1">
        <v>86.67</v>
      </c>
      <c r="X163" s="1">
        <v>10</v>
      </c>
      <c r="Y163" s="1">
        <v>58.13</v>
      </c>
      <c r="Z163" s="1">
        <v>90</v>
      </c>
      <c r="AA163" s="1">
        <v>10</v>
      </c>
      <c r="AB163" s="1">
        <v>56.25</v>
      </c>
      <c r="AC163" s="1">
        <v>86.67</v>
      </c>
      <c r="AD163" s="1">
        <v>56.25</v>
      </c>
      <c r="AE163" s="1">
        <v>58.125</v>
      </c>
      <c r="AF163" s="1">
        <v>56.25</v>
      </c>
      <c r="AG163" s="1">
        <v>1.85</v>
      </c>
      <c r="AH163" s="1">
        <v>1.3333333333333299</v>
      </c>
      <c r="AI163" s="1">
        <v>1.375</v>
      </c>
      <c r="AJ163" s="1">
        <v>3</v>
      </c>
      <c r="AK163" s="1">
        <v>1.25</v>
      </c>
      <c r="AL163" s="1">
        <v>1.5</v>
      </c>
    </row>
    <row r="164" spans="4:38" x14ac:dyDescent="0.3">
      <c r="D164" s="1">
        <v>10</v>
      </c>
      <c r="E164" s="1">
        <v>8</v>
      </c>
      <c r="F164" s="1" t="s">
        <v>1</v>
      </c>
      <c r="G164" s="1">
        <v>14</v>
      </c>
      <c r="H164" s="1" t="s">
        <v>14</v>
      </c>
      <c r="I164" s="1">
        <v>5</v>
      </c>
      <c r="J164" s="1">
        <v>64516.999999998799</v>
      </c>
      <c r="K164" s="1">
        <v>56026.999999998799</v>
      </c>
      <c r="L164" s="1">
        <v>840</v>
      </c>
      <c r="M164" s="1">
        <v>6720</v>
      </c>
      <c r="N164" s="1">
        <v>930</v>
      </c>
      <c r="O164" s="1">
        <v>86.67</v>
      </c>
      <c r="P164" s="1">
        <v>85</v>
      </c>
      <c r="Q164" s="1">
        <v>83.33</v>
      </c>
      <c r="R164" s="1">
        <v>3</v>
      </c>
      <c r="S164" s="1">
        <v>4</v>
      </c>
      <c r="T164" s="1">
        <v>3</v>
      </c>
      <c r="U164" s="1">
        <v>10</v>
      </c>
      <c r="V164" s="1">
        <v>56.25</v>
      </c>
      <c r="W164" s="1">
        <v>86.67</v>
      </c>
      <c r="X164" s="1">
        <v>10</v>
      </c>
      <c r="Y164" s="1">
        <v>58.13</v>
      </c>
      <c r="Z164" s="1">
        <v>90</v>
      </c>
      <c r="AA164" s="1">
        <v>10</v>
      </c>
      <c r="AB164" s="1">
        <v>56.25</v>
      </c>
      <c r="AC164" s="1">
        <v>86.67</v>
      </c>
      <c r="AD164" s="1">
        <v>56.25</v>
      </c>
      <c r="AE164" s="1">
        <v>58.125</v>
      </c>
      <c r="AF164" s="1">
        <v>56.25</v>
      </c>
      <c r="AG164" s="1">
        <v>1.25</v>
      </c>
      <c r="AH164" s="1">
        <v>1</v>
      </c>
      <c r="AI164" s="1">
        <v>1.375</v>
      </c>
      <c r="AJ164" s="1">
        <v>1.3333333333333299</v>
      </c>
      <c r="AK164" s="1">
        <v>1.25</v>
      </c>
      <c r="AL164" s="1">
        <v>1.5</v>
      </c>
    </row>
    <row r="165" spans="4:38" x14ac:dyDescent="0.3">
      <c r="D165" s="1">
        <v>10</v>
      </c>
      <c r="E165" s="1">
        <v>8</v>
      </c>
      <c r="F165" s="1" t="s">
        <v>1</v>
      </c>
      <c r="G165" s="1">
        <v>14</v>
      </c>
      <c r="H165" s="1" t="s">
        <v>14</v>
      </c>
      <c r="I165" s="1">
        <v>4</v>
      </c>
      <c r="J165" s="1">
        <v>50485</v>
      </c>
      <c r="K165" s="1">
        <v>36085</v>
      </c>
      <c r="L165" s="1">
        <v>1470</v>
      </c>
      <c r="M165" s="1">
        <v>12000</v>
      </c>
      <c r="N165" s="1">
        <v>930</v>
      </c>
      <c r="O165" s="1">
        <v>76.67</v>
      </c>
      <c r="P165" s="1">
        <v>70</v>
      </c>
      <c r="Q165" s="1">
        <v>83.33</v>
      </c>
      <c r="R165" s="1">
        <v>3</v>
      </c>
      <c r="S165" s="1">
        <v>4</v>
      </c>
      <c r="T165" s="1">
        <v>3</v>
      </c>
      <c r="U165" s="1">
        <v>10</v>
      </c>
      <c r="V165" s="1">
        <v>56.25</v>
      </c>
      <c r="W165" s="1">
        <v>86.67</v>
      </c>
      <c r="X165" s="1">
        <v>10</v>
      </c>
      <c r="Y165" s="1">
        <v>58.13</v>
      </c>
      <c r="Z165" s="1">
        <v>90</v>
      </c>
      <c r="AA165" s="1">
        <v>10</v>
      </c>
      <c r="AB165" s="1">
        <v>56.25</v>
      </c>
      <c r="AC165" s="1">
        <v>86.67</v>
      </c>
      <c r="AD165" s="1">
        <v>56.25</v>
      </c>
      <c r="AE165" s="1">
        <v>58.125</v>
      </c>
      <c r="AF165" s="1">
        <v>56.25</v>
      </c>
      <c r="AG165" s="1">
        <v>2.0499999999999998</v>
      </c>
      <c r="AH165" s="1">
        <v>2</v>
      </c>
      <c r="AI165" s="1">
        <v>2.625</v>
      </c>
      <c r="AJ165" s="1">
        <v>1.3333333333333299</v>
      </c>
      <c r="AK165" s="1">
        <v>2.75</v>
      </c>
      <c r="AL165" s="1">
        <v>2.5</v>
      </c>
    </row>
    <row r="166" spans="4:38" x14ac:dyDescent="0.3">
      <c r="D166" s="1">
        <v>10</v>
      </c>
      <c r="E166" s="1">
        <v>4</v>
      </c>
      <c r="F166" s="1" t="s">
        <v>1</v>
      </c>
      <c r="G166" s="1">
        <v>15</v>
      </c>
      <c r="H166" s="1" t="s">
        <v>14</v>
      </c>
      <c r="I166" s="1">
        <v>0</v>
      </c>
      <c r="J166" s="1">
        <v>43723</v>
      </c>
      <c r="K166" s="1">
        <v>30343</v>
      </c>
      <c r="L166" s="1">
        <v>1890</v>
      </c>
      <c r="M166" s="1">
        <v>11220</v>
      </c>
      <c r="N166" s="1">
        <v>270</v>
      </c>
      <c r="O166" s="1">
        <v>82</v>
      </c>
      <c r="P166" s="1">
        <v>73.33</v>
      </c>
      <c r="Q166" s="1">
        <v>90</v>
      </c>
      <c r="R166" s="1">
        <v>5</v>
      </c>
      <c r="S166" s="1">
        <v>3</v>
      </c>
      <c r="T166" s="1">
        <v>2</v>
      </c>
      <c r="U166" s="1">
        <v>18</v>
      </c>
      <c r="V166" s="1">
        <v>49</v>
      </c>
      <c r="W166" s="1">
        <v>82</v>
      </c>
      <c r="X166" s="1">
        <v>10</v>
      </c>
      <c r="Y166" s="1">
        <v>50.83</v>
      </c>
      <c r="Z166" s="1">
        <v>90</v>
      </c>
      <c r="AA166" s="1">
        <v>10</v>
      </c>
      <c r="AB166" s="1">
        <v>51.25</v>
      </c>
      <c r="AC166" s="1">
        <v>90</v>
      </c>
      <c r="AD166" s="1">
        <v>49</v>
      </c>
      <c r="AE166" s="1">
        <v>50.8333333333333</v>
      </c>
      <c r="AF166" s="1">
        <v>51.25</v>
      </c>
      <c r="AG166" s="1">
        <v>1.1000000000000001</v>
      </c>
      <c r="AH166" s="1">
        <v>1</v>
      </c>
      <c r="AI166" s="1">
        <v>1.3333333333333299</v>
      </c>
      <c r="AJ166" s="1">
        <v>1</v>
      </c>
      <c r="AK166" s="1">
        <v>1.6666666666666601</v>
      </c>
      <c r="AL166" s="1">
        <v>1</v>
      </c>
    </row>
    <row r="167" spans="4:38" x14ac:dyDescent="0.3">
      <c r="D167" s="1">
        <v>10</v>
      </c>
      <c r="E167" s="1">
        <v>4</v>
      </c>
      <c r="F167" s="1" t="s">
        <v>1</v>
      </c>
      <c r="G167" s="1">
        <v>15</v>
      </c>
      <c r="H167" s="1" t="s">
        <v>14</v>
      </c>
      <c r="I167" s="1">
        <v>1</v>
      </c>
      <c r="J167" s="1">
        <v>49791.999999993903</v>
      </c>
      <c r="K167" s="1">
        <v>26961.999999993899</v>
      </c>
      <c r="L167" s="1">
        <v>6300</v>
      </c>
      <c r="M167" s="1">
        <v>16110</v>
      </c>
      <c r="N167" s="1">
        <v>420</v>
      </c>
      <c r="O167" s="1">
        <v>40</v>
      </c>
      <c r="P167" s="1">
        <v>51.67</v>
      </c>
      <c r="Q167" s="1">
        <v>65</v>
      </c>
      <c r="R167" s="1">
        <v>5</v>
      </c>
      <c r="S167" s="1">
        <v>3</v>
      </c>
      <c r="T167" s="1">
        <v>2</v>
      </c>
      <c r="U167" s="1">
        <v>18</v>
      </c>
      <c r="V167" s="1">
        <v>49</v>
      </c>
      <c r="W167" s="1">
        <v>82</v>
      </c>
      <c r="X167" s="1">
        <v>10</v>
      </c>
      <c r="Y167" s="1">
        <v>50.83</v>
      </c>
      <c r="Z167" s="1">
        <v>90</v>
      </c>
      <c r="AA167" s="1">
        <v>10</v>
      </c>
      <c r="AB167" s="1">
        <v>51.25</v>
      </c>
      <c r="AC167" s="1">
        <v>90</v>
      </c>
      <c r="AD167" s="1">
        <v>49</v>
      </c>
      <c r="AE167" s="1">
        <v>50.8333333333333</v>
      </c>
      <c r="AF167" s="1">
        <v>51.25</v>
      </c>
      <c r="AG167" s="1">
        <v>1.95</v>
      </c>
      <c r="AH167" s="1">
        <v>2</v>
      </c>
      <c r="AI167" s="1">
        <v>1.8333333333333299</v>
      </c>
      <c r="AJ167" s="1">
        <v>2</v>
      </c>
      <c r="AK167" s="1">
        <v>1.6666666666666601</v>
      </c>
      <c r="AL167" s="1">
        <v>2</v>
      </c>
    </row>
    <row r="168" spans="4:38" x14ac:dyDescent="0.3">
      <c r="D168" s="1">
        <v>10</v>
      </c>
      <c r="E168" s="1">
        <v>4</v>
      </c>
      <c r="F168" s="1" t="s">
        <v>1</v>
      </c>
      <c r="G168" s="1">
        <v>15</v>
      </c>
      <c r="H168" s="1" t="s">
        <v>14</v>
      </c>
      <c r="I168" s="1">
        <v>2</v>
      </c>
      <c r="J168" s="1">
        <v>43722.999999999898</v>
      </c>
      <c r="K168" s="1">
        <v>30342.999999999902</v>
      </c>
      <c r="L168" s="1">
        <v>1890</v>
      </c>
      <c r="M168" s="1">
        <v>11220</v>
      </c>
      <c r="N168" s="1">
        <v>270</v>
      </c>
      <c r="O168" s="1">
        <v>82</v>
      </c>
      <c r="P168" s="1">
        <v>73.33</v>
      </c>
      <c r="Q168" s="1">
        <v>90</v>
      </c>
      <c r="R168" s="1">
        <v>5</v>
      </c>
      <c r="S168" s="1">
        <v>3</v>
      </c>
      <c r="T168" s="1">
        <v>2</v>
      </c>
      <c r="U168" s="1">
        <v>18</v>
      </c>
      <c r="V168" s="1">
        <v>49</v>
      </c>
      <c r="W168" s="1">
        <v>82</v>
      </c>
      <c r="X168" s="1">
        <v>10</v>
      </c>
      <c r="Y168" s="1">
        <v>50.83</v>
      </c>
      <c r="Z168" s="1">
        <v>90</v>
      </c>
      <c r="AA168" s="1">
        <v>10</v>
      </c>
      <c r="AB168" s="1">
        <v>51.25</v>
      </c>
      <c r="AC168" s="1">
        <v>90</v>
      </c>
      <c r="AD168" s="1">
        <v>49</v>
      </c>
      <c r="AE168" s="1">
        <v>50.8333333333333</v>
      </c>
      <c r="AF168" s="1">
        <v>51.25</v>
      </c>
      <c r="AG168" s="1">
        <v>1.1000000000000001</v>
      </c>
      <c r="AH168" s="1">
        <v>1</v>
      </c>
      <c r="AI168" s="1">
        <v>1.3333333333333299</v>
      </c>
      <c r="AJ168" s="1">
        <v>1</v>
      </c>
      <c r="AK168" s="1">
        <v>1.6666666666666601</v>
      </c>
      <c r="AL168" s="1">
        <v>1</v>
      </c>
    </row>
    <row r="169" spans="4:38" x14ac:dyDescent="0.3">
      <c r="D169" s="1">
        <v>10</v>
      </c>
      <c r="E169" s="1">
        <v>4</v>
      </c>
      <c r="F169" s="1" t="s">
        <v>1</v>
      </c>
      <c r="G169" s="1">
        <v>15</v>
      </c>
      <c r="H169" s="1" t="s">
        <v>14</v>
      </c>
      <c r="I169" s="1">
        <v>3</v>
      </c>
      <c r="J169" s="1">
        <v>48006</v>
      </c>
      <c r="K169" s="1">
        <v>41106</v>
      </c>
      <c r="L169" s="1">
        <v>1890</v>
      </c>
      <c r="M169" s="1">
        <v>4740</v>
      </c>
      <c r="N169" s="1">
        <v>270</v>
      </c>
      <c r="O169" s="1">
        <v>82</v>
      </c>
      <c r="P169" s="1">
        <v>86.67</v>
      </c>
      <c r="Q169" s="1">
        <v>90</v>
      </c>
      <c r="R169" s="1">
        <v>5</v>
      </c>
      <c r="S169" s="1">
        <v>3</v>
      </c>
      <c r="T169" s="1">
        <v>2</v>
      </c>
      <c r="U169" s="1">
        <v>18</v>
      </c>
      <c r="V169" s="1">
        <v>49</v>
      </c>
      <c r="W169" s="1">
        <v>82</v>
      </c>
      <c r="X169" s="1">
        <v>10</v>
      </c>
      <c r="Y169" s="1">
        <v>50.83</v>
      </c>
      <c r="Z169" s="1">
        <v>90</v>
      </c>
      <c r="AA169" s="1">
        <v>10</v>
      </c>
      <c r="AB169" s="1">
        <v>51.25</v>
      </c>
      <c r="AC169" s="1">
        <v>90</v>
      </c>
      <c r="AD169" s="1">
        <v>49</v>
      </c>
      <c r="AE169" s="1">
        <v>50.8333333333333</v>
      </c>
      <c r="AF169" s="1">
        <v>51.25</v>
      </c>
      <c r="AG169" s="1">
        <v>1.05</v>
      </c>
      <c r="AH169" s="1">
        <v>1</v>
      </c>
      <c r="AI169" s="1">
        <v>1.1666666666666601</v>
      </c>
      <c r="AJ169" s="1">
        <v>1</v>
      </c>
      <c r="AK169" s="1">
        <v>1.3333333333333299</v>
      </c>
      <c r="AL169" s="1">
        <v>1</v>
      </c>
    </row>
    <row r="170" spans="4:38" x14ac:dyDescent="0.3">
      <c r="D170" s="1">
        <v>10</v>
      </c>
      <c r="E170" s="1">
        <v>4</v>
      </c>
      <c r="F170" s="1" t="s">
        <v>1</v>
      </c>
      <c r="G170" s="1">
        <v>15</v>
      </c>
      <c r="H170" s="1" t="s">
        <v>14</v>
      </c>
      <c r="I170" s="1">
        <v>4</v>
      </c>
      <c r="J170" s="1">
        <v>43723</v>
      </c>
      <c r="K170" s="1">
        <v>30343</v>
      </c>
      <c r="L170" s="1">
        <v>1890</v>
      </c>
      <c r="M170" s="1">
        <v>11220</v>
      </c>
      <c r="N170" s="1">
        <v>270</v>
      </c>
      <c r="O170" s="1">
        <v>82</v>
      </c>
      <c r="P170" s="1">
        <v>73.33</v>
      </c>
      <c r="Q170" s="1">
        <v>90</v>
      </c>
      <c r="R170" s="1">
        <v>5</v>
      </c>
      <c r="S170" s="1">
        <v>3</v>
      </c>
      <c r="T170" s="1">
        <v>2</v>
      </c>
      <c r="U170" s="1">
        <v>18</v>
      </c>
      <c r="V170" s="1">
        <v>49</v>
      </c>
      <c r="W170" s="1">
        <v>82</v>
      </c>
      <c r="X170" s="1">
        <v>10</v>
      </c>
      <c r="Y170" s="1">
        <v>50.83</v>
      </c>
      <c r="Z170" s="1">
        <v>90</v>
      </c>
      <c r="AA170" s="1">
        <v>10</v>
      </c>
      <c r="AB170" s="1">
        <v>51.25</v>
      </c>
      <c r="AC170" s="1">
        <v>90</v>
      </c>
      <c r="AD170" s="1">
        <v>49</v>
      </c>
      <c r="AE170" s="1">
        <v>50.8333333333333</v>
      </c>
      <c r="AF170" s="1">
        <v>51.25</v>
      </c>
      <c r="AG170" s="1">
        <v>1.1000000000000001</v>
      </c>
      <c r="AH170" s="1">
        <v>1</v>
      </c>
      <c r="AI170" s="1">
        <v>1.3333333333333299</v>
      </c>
      <c r="AJ170" s="1">
        <v>1</v>
      </c>
      <c r="AK170" s="1">
        <v>1.6666666666666601</v>
      </c>
      <c r="AL170" s="1">
        <v>1</v>
      </c>
    </row>
    <row r="171" spans="4:38" x14ac:dyDescent="0.3">
      <c r="D171" s="1">
        <v>10</v>
      </c>
      <c r="E171" s="1">
        <v>4</v>
      </c>
      <c r="F171" s="1" t="s">
        <v>1</v>
      </c>
      <c r="G171" s="1">
        <v>15</v>
      </c>
      <c r="H171" s="1" t="s">
        <v>14</v>
      </c>
      <c r="I171" s="1">
        <v>5</v>
      </c>
      <c r="J171" s="1">
        <v>48005.999999999403</v>
      </c>
      <c r="K171" s="1">
        <v>41105.999999999403</v>
      </c>
      <c r="L171" s="1">
        <v>1890</v>
      </c>
      <c r="M171" s="1">
        <v>4740</v>
      </c>
      <c r="N171" s="1">
        <v>270</v>
      </c>
      <c r="O171" s="1">
        <v>82</v>
      </c>
      <c r="P171" s="1">
        <v>86.67</v>
      </c>
      <c r="Q171" s="1">
        <v>90</v>
      </c>
      <c r="R171" s="1">
        <v>5</v>
      </c>
      <c r="S171" s="1">
        <v>3</v>
      </c>
      <c r="T171" s="1">
        <v>2</v>
      </c>
      <c r="U171" s="1">
        <v>18</v>
      </c>
      <c r="V171" s="1">
        <v>49</v>
      </c>
      <c r="W171" s="1">
        <v>82</v>
      </c>
      <c r="X171" s="1">
        <v>10</v>
      </c>
      <c r="Y171" s="1">
        <v>50.83</v>
      </c>
      <c r="Z171" s="1">
        <v>90</v>
      </c>
      <c r="AA171" s="1">
        <v>10</v>
      </c>
      <c r="AB171" s="1">
        <v>51.25</v>
      </c>
      <c r="AC171" s="1">
        <v>90</v>
      </c>
      <c r="AD171" s="1">
        <v>49</v>
      </c>
      <c r="AE171" s="1">
        <v>50.8333333333333</v>
      </c>
      <c r="AF171" s="1">
        <v>51.25</v>
      </c>
      <c r="AG171" s="1">
        <v>1.05</v>
      </c>
      <c r="AH171" s="1">
        <v>1</v>
      </c>
      <c r="AI171" s="1">
        <v>1.1666666666666601</v>
      </c>
      <c r="AJ171" s="1">
        <v>1</v>
      </c>
      <c r="AK171" s="1">
        <v>1.3333333333333299</v>
      </c>
      <c r="AL171" s="1">
        <v>1</v>
      </c>
    </row>
    <row r="172" spans="4:38" x14ac:dyDescent="0.3">
      <c r="D172" s="1">
        <v>10</v>
      </c>
      <c r="E172" s="1">
        <v>8</v>
      </c>
      <c r="F172" s="1" t="s">
        <v>1</v>
      </c>
      <c r="G172" s="1">
        <v>15</v>
      </c>
      <c r="H172" s="1" t="s">
        <v>14</v>
      </c>
      <c r="I172" s="1">
        <v>0</v>
      </c>
      <c r="J172" s="1">
        <v>40162.998716005801</v>
      </c>
      <c r="K172" s="1">
        <v>27113.001010457901</v>
      </c>
      <c r="L172" s="1">
        <v>3149.9993139164499</v>
      </c>
      <c r="M172" s="1">
        <v>7650</v>
      </c>
      <c r="N172" s="1">
        <v>2249.9978827345599</v>
      </c>
      <c r="O172" s="1">
        <v>70</v>
      </c>
      <c r="P172" s="1">
        <v>78.33</v>
      </c>
      <c r="Q172" s="1">
        <v>40</v>
      </c>
      <c r="R172" s="1">
        <v>5</v>
      </c>
      <c r="S172" s="1">
        <v>3</v>
      </c>
      <c r="T172" s="1">
        <v>2</v>
      </c>
      <c r="U172" s="1">
        <v>18</v>
      </c>
      <c r="V172" s="1">
        <v>53</v>
      </c>
      <c r="W172" s="1">
        <v>86</v>
      </c>
      <c r="X172" s="1">
        <v>10</v>
      </c>
      <c r="Y172" s="1">
        <v>55</v>
      </c>
      <c r="Z172" s="1">
        <v>90</v>
      </c>
      <c r="AA172" s="1">
        <v>10</v>
      </c>
      <c r="AB172" s="1">
        <v>58.75</v>
      </c>
      <c r="AC172" s="1">
        <v>90</v>
      </c>
      <c r="AD172" s="1">
        <v>53</v>
      </c>
      <c r="AE172" s="1">
        <v>55</v>
      </c>
      <c r="AF172" s="1">
        <v>58.75</v>
      </c>
      <c r="AG172" s="1">
        <v>2</v>
      </c>
      <c r="AH172" s="1">
        <v>1.6</v>
      </c>
      <c r="AI172" s="1">
        <v>1.6666666666666601</v>
      </c>
      <c r="AJ172" s="1">
        <v>3.5</v>
      </c>
      <c r="AK172" s="1">
        <v>2</v>
      </c>
      <c r="AL172" s="1">
        <v>1.3333333333333299</v>
      </c>
    </row>
    <row r="173" spans="4:38" x14ac:dyDescent="0.3">
      <c r="D173" s="1">
        <v>10</v>
      </c>
      <c r="E173" s="1">
        <v>8</v>
      </c>
      <c r="F173" s="1" t="s">
        <v>1</v>
      </c>
      <c r="G173" s="1">
        <v>15</v>
      </c>
      <c r="H173" s="1" t="s">
        <v>14</v>
      </c>
      <c r="I173" s="1">
        <v>1</v>
      </c>
      <c r="J173" s="1">
        <v>51669.999999994099</v>
      </c>
      <c r="K173" s="1">
        <v>25959.999999994099</v>
      </c>
      <c r="L173" s="1">
        <v>6090</v>
      </c>
      <c r="M173" s="1">
        <v>18270</v>
      </c>
      <c r="N173" s="1">
        <v>1350</v>
      </c>
      <c r="O173" s="1">
        <v>42</v>
      </c>
      <c r="P173" s="1">
        <v>55</v>
      </c>
      <c r="Q173" s="1">
        <v>50</v>
      </c>
      <c r="R173" s="1">
        <v>5</v>
      </c>
      <c r="S173" s="1">
        <v>3</v>
      </c>
      <c r="T173" s="1">
        <v>2</v>
      </c>
      <c r="U173" s="1">
        <v>18</v>
      </c>
      <c r="V173" s="1">
        <v>53</v>
      </c>
      <c r="W173" s="1">
        <v>86</v>
      </c>
      <c r="X173" s="1">
        <v>10</v>
      </c>
      <c r="Y173" s="1">
        <v>55</v>
      </c>
      <c r="Z173" s="1">
        <v>90</v>
      </c>
      <c r="AA173" s="1">
        <v>10</v>
      </c>
      <c r="AB173" s="1">
        <v>58.75</v>
      </c>
      <c r="AC173" s="1">
        <v>90</v>
      </c>
      <c r="AD173" s="1">
        <v>53</v>
      </c>
      <c r="AE173" s="1">
        <v>55</v>
      </c>
      <c r="AF173" s="1">
        <v>58.75</v>
      </c>
      <c r="AG173" s="1">
        <v>3.05</v>
      </c>
      <c r="AH173" s="1">
        <v>2.6</v>
      </c>
      <c r="AI173" s="1">
        <v>3.1666666666666599</v>
      </c>
      <c r="AJ173" s="1">
        <v>4</v>
      </c>
      <c r="AK173" s="1">
        <v>3</v>
      </c>
      <c r="AL173" s="1">
        <v>3.3333333333333299</v>
      </c>
    </row>
    <row r="174" spans="4:38" x14ac:dyDescent="0.3">
      <c r="D174" s="1">
        <v>10</v>
      </c>
      <c r="E174" s="1">
        <v>8</v>
      </c>
      <c r="F174" s="1" t="s">
        <v>1</v>
      </c>
      <c r="G174" s="1">
        <v>15</v>
      </c>
      <c r="H174" s="1" t="s">
        <v>14</v>
      </c>
      <c r="I174" s="1">
        <v>2</v>
      </c>
      <c r="J174" s="1">
        <v>50893</v>
      </c>
      <c r="K174" s="1">
        <v>40663</v>
      </c>
      <c r="L174" s="1">
        <v>1470</v>
      </c>
      <c r="M174" s="1">
        <v>8490</v>
      </c>
      <c r="N174" s="1">
        <v>270</v>
      </c>
      <c r="O174" s="1">
        <v>86</v>
      </c>
      <c r="P174" s="1">
        <v>68.33</v>
      </c>
      <c r="Q174" s="1">
        <v>90</v>
      </c>
      <c r="R174" s="1">
        <v>5</v>
      </c>
      <c r="S174" s="1">
        <v>3</v>
      </c>
      <c r="T174" s="1">
        <v>2</v>
      </c>
      <c r="U174" s="1">
        <v>18</v>
      </c>
      <c r="V174" s="1">
        <v>53</v>
      </c>
      <c r="W174" s="1">
        <v>86</v>
      </c>
      <c r="X174" s="1">
        <v>10</v>
      </c>
      <c r="Y174" s="1">
        <v>55</v>
      </c>
      <c r="Z174" s="1">
        <v>90</v>
      </c>
      <c r="AA174" s="1">
        <v>10</v>
      </c>
      <c r="AB174" s="1">
        <v>58.75</v>
      </c>
      <c r="AC174" s="1">
        <v>90</v>
      </c>
      <c r="AD174" s="1">
        <v>53</v>
      </c>
      <c r="AE174" s="1">
        <v>55</v>
      </c>
      <c r="AF174" s="1">
        <v>58.75</v>
      </c>
      <c r="AG174" s="1">
        <v>1.35</v>
      </c>
      <c r="AH174" s="1">
        <v>1</v>
      </c>
      <c r="AI174" s="1">
        <v>2.1666666666666599</v>
      </c>
      <c r="AJ174" s="1">
        <v>1</v>
      </c>
      <c r="AK174" s="1">
        <v>2</v>
      </c>
      <c r="AL174" s="1">
        <v>2.3333333333333299</v>
      </c>
    </row>
    <row r="175" spans="4:38" x14ac:dyDescent="0.3">
      <c r="D175" s="1">
        <v>10</v>
      </c>
      <c r="E175" s="1">
        <v>8</v>
      </c>
      <c r="F175" s="1" t="s">
        <v>1</v>
      </c>
      <c r="G175" s="1">
        <v>15</v>
      </c>
      <c r="H175" s="1" t="s">
        <v>14</v>
      </c>
      <c r="I175" s="1">
        <v>3</v>
      </c>
      <c r="J175" s="1">
        <v>48575.999999999898</v>
      </c>
      <c r="K175" s="1">
        <v>41105.999999999898</v>
      </c>
      <c r="L175" s="1">
        <v>3150</v>
      </c>
      <c r="M175" s="1">
        <v>4050</v>
      </c>
      <c r="N175" s="1">
        <v>270</v>
      </c>
      <c r="O175" s="1">
        <v>70</v>
      </c>
      <c r="P175" s="1">
        <v>88.33</v>
      </c>
      <c r="Q175" s="1">
        <v>90</v>
      </c>
      <c r="R175" s="1">
        <v>5</v>
      </c>
      <c r="S175" s="1">
        <v>3</v>
      </c>
      <c r="T175" s="1">
        <v>2</v>
      </c>
      <c r="U175" s="1">
        <v>18</v>
      </c>
      <c r="V175" s="1">
        <v>53</v>
      </c>
      <c r="W175" s="1">
        <v>86</v>
      </c>
      <c r="X175" s="1">
        <v>10</v>
      </c>
      <c r="Y175" s="1">
        <v>55</v>
      </c>
      <c r="Z175" s="1">
        <v>90</v>
      </c>
      <c r="AA175" s="1">
        <v>10</v>
      </c>
      <c r="AB175" s="1">
        <v>58.75</v>
      </c>
      <c r="AC175" s="1">
        <v>90</v>
      </c>
      <c r="AD175" s="1">
        <v>53</v>
      </c>
      <c r="AE175" s="1">
        <v>55</v>
      </c>
      <c r="AF175" s="1">
        <v>58.75</v>
      </c>
      <c r="AG175" s="1">
        <v>1.35</v>
      </c>
      <c r="AH175" s="1">
        <v>1.6</v>
      </c>
      <c r="AI175" s="1">
        <v>1.1666666666666601</v>
      </c>
      <c r="AJ175" s="1">
        <v>1</v>
      </c>
      <c r="AK175" s="1">
        <v>1.3333333333333299</v>
      </c>
      <c r="AL175" s="1">
        <v>1</v>
      </c>
    </row>
    <row r="176" spans="4:38" x14ac:dyDescent="0.3">
      <c r="D176" s="1">
        <v>10</v>
      </c>
      <c r="E176" s="1">
        <v>8</v>
      </c>
      <c r="F176" s="1" t="s">
        <v>1</v>
      </c>
      <c r="G176" s="1">
        <v>15</v>
      </c>
      <c r="H176" s="1" t="s">
        <v>14</v>
      </c>
      <c r="I176" s="1">
        <v>5</v>
      </c>
      <c r="J176" s="1">
        <v>59564.999999999898</v>
      </c>
      <c r="K176" s="1">
        <v>53144.999999999898</v>
      </c>
      <c r="L176" s="1">
        <v>2100</v>
      </c>
      <c r="M176" s="1">
        <v>4050</v>
      </c>
      <c r="N176" s="1">
        <v>270</v>
      </c>
      <c r="O176" s="1">
        <v>80</v>
      </c>
      <c r="P176" s="1">
        <v>88.33</v>
      </c>
      <c r="Q176" s="1">
        <v>90</v>
      </c>
      <c r="R176" s="1">
        <v>5</v>
      </c>
      <c r="S176" s="1">
        <v>3</v>
      </c>
      <c r="T176" s="1">
        <v>2</v>
      </c>
      <c r="U176" s="1">
        <v>18</v>
      </c>
      <c r="V176" s="1">
        <v>53</v>
      </c>
      <c r="W176" s="1">
        <v>86</v>
      </c>
      <c r="X176" s="1">
        <v>10</v>
      </c>
      <c r="Y176" s="1">
        <v>55</v>
      </c>
      <c r="Z176" s="1">
        <v>90</v>
      </c>
      <c r="AA176" s="1">
        <v>10</v>
      </c>
      <c r="AB176" s="1">
        <v>58.75</v>
      </c>
      <c r="AC176" s="1">
        <v>90</v>
      </c>
      <c r="AD176" s="1">
        <v>53</v>
      </c>
      <c r="AE176" s="1">
        <v>55</v>
      </c>
      <c r="AF176" s="1">
        <v>58.75</v>
      </c>
      <c r="AG176" s="1">
        <v>1.1499999999999999</v>
      </c>
      <c r="AH176" s="1">
        <v>1.2</v>
      </c>
      <c r="AI176" s="1">
        <v>1.1666666666666601</v>
      </c>
      <c r="AJ176" s="1">
        <v>1</v>
      </c>
      <c r="AK176" s="1">
        <v>1.3333333333333299</v>
      </c>
      <c r="AL176" s="1">
        <v>1</v>
      </c>
    </row>
    <row r="177" spans="4:38" x14ac:dyDescent="0.3">
      <c r="D177" s="1">
        <v>10</v>
      </c>
      <c r="E177" s="1">
        <v>8</v>
      </c>
      <c r="F177" s="1" t="s">
        <v>1</v>
      </c>
      <c r="G177" s="1">
        <v>15</v>
      </c>
      <c r="H177" s="1" t="s">
        <v>14</v>
      </c>
      <c r="I177" s="1">
        <v>4</v>
      </c>
      <c r="J177" s="1">
        <v>40828.999999999898</v>
      </c>
      <c r="K177" s="1">
        <v>30328.9999999998</v>
      </c>
      <c r="L177" s="1">
        <v>4200</v>
      </c>
      <c r="M177" s="1">
        <v>6030</v>
      </c>
      <c r="N177" s="1">
        <v>270</v>
      </c>
      <c r="O177" s="1">
        <v>60</v>
      </c>
      <c r="P177" s="1">
        <v>81.67</v>
      </c>
      <c r="Q177" s="1">
        <v>90</v>
      </c>
      <c r="R177" s="1">
        <v>5</v>
      </c>
      <c r="S177" s="1">
        <v>3</v>
      </c>
      <c r="T177" s="1">
        <v>2</v>
      </c>
      <c r="U177" s="1">
        <v>18</v>
      </c>
      <c r="V177" s="1">
        <v>53</v>
      </c>
      <c r="W177" s="1">
        <v>86</v>
      </c>
      <c r="X177" s="1">
        <v>10</v>
      </c>
      <c r="Y177" s="1">
        <v>55</v>
      </c>
      <c r="Z177" s="1">
        <v>90</v>
      </c>
      <c r="AA177" s="1">
        <v>10</v>
      </c>
      <c r="AB177" s="1">
        <v>58.75</v>
      </c>
      <c r="AC177" s="1">
        <v>90</v>
      </c>
      <c r="AD177" s="1">
        <v>53</v>
      </c>
      <c r="AE177" s="1">
        <v>55</v>
      </c>
      <c r="AF177" s="1">
        <v>58.75</v>
      </c>
      <c r="AG177" s="1">
        <v>1.75</v>
      </c>
      <c r="AH177" s="1">
        <v>2.2000000000000002</v>
      </c>
      <c r="AI177" s="1">
        <v>1.5</v>
      </c>
      <c r="AJ177" s="1">
        <v>1</v>
      </c>
      <c r="AK177" s="1">
        <v>1.3333333333333299</v>
      </c>
      <c r="AL177" s="1">
        <v>1.6666666666666601</v>
      </c>
    </row>
    <row r="178" spans="4:38" x14ac:dyDescent="0.3">
      <c r="D178" s="1">
        <v>10</v>
      </c>
      <c r="E178" s="1">
        <v>4</v>
      </c>
      <c r="F178" s="1" t="s">
        <v>1</v>
      </c>
      <c r="G178" s="1">
        <v>16</v>
      </c>
      <c r="H178" s="1" t="s">
        <v>14</v>
      </c>
      <c r="I178" s="1">
        <v>0</v>
      </c>
      <c r="J178" s="1">
        <v>35539</v>
      </c>
      <c r="K178" s="1">
        <v>28279</v>
      </c>
      <c r="L178" s="1">
        <v>1680</v>
      </c>
      <c r="M178" s="1">
        <v>5160</v>
      </c>
      <c r="N178" s="1">
        <v>420</v>
      </c>
      <c r="O178" s="1">
        <v>80</v>
      </c>
      <c r="P178" s="1">
        <v>83.33</v>
      </c>
      <c r="Q178" s="1">
        <v>90</v>
      </c>
      <c r="R178" s="1">
        <v>4</v>
      </c>
      <c r="S178" s="1">
        <v>3</v>
      </c>
      <c r="T178" s="1">
        <v>3</v>
      </c>
      <c r="U178" s="1">
        <v>10</v>
      </c>
      <c r="V178" s="1">
        <v>51.25</v>
      </c>
      <c r="W178" s="1">
        <v>90</v>
      </c>
      <c r="X178" s="1">
        <v>10</v>
      </c>
      <c r="Y178" s="1">
        <v>51.67</v>
      </c>
      <c r="Z178" s="1">
        <v>90</v>
      </c>
      <c r="AA178" s="1">
        <v>10</v>
      </c>
      <c r="AB178" s="1">
        <v>50</v>
      </c>
      <c r="AC178" s="1">
        <v>90</v>
      </c>
      <c r="AD178" s="1">
        <v>51.25</v>
      </c>
      <c r="AE178" s="1">
        <v>51.6666666666666</v>
      </c>
      <c r="AF178" s="1">
        <v>50</v>
      </c>
      <c r="AG178" s="1">
        <v>1.3</v>
      </c>
      <c r="AH178" s="1">
        <v>1.5</v>
      </c>
      <c r="AI178" s="1">
        <v>1.3333333333333299</v>
      </c>
      <c r="AJ178" s="1">
        <v>1</v>
      </c>
      <c r="AK178" s="1">
        <v>1</v>
      </c>
      <c r="AL178" s="1">
        <v>1.6666666666666601</v>
      </c>
    </row>
    <row r="179" spans="4:38" x14ac:dyDescent="0.3">
      <c r="D179" s="1">
        <v>10</v>
      </c>
      <c r="E179" s="1">
        <v>4</v>
      </c>
      <c r="F179" s="1" t="s">
        <v>1</v>
      </c>
      <c r="G179" s="1">
        <v>16</v>
      </c>
      <c r="H179" s="1" t="s">
        <v>14</v>
      </c>
      <c r="I179" s="1">
        <v>1</v>
      </c>
      <c r="J179" s="1">
        <v>42659.999999999898</v>
      </c>
      <c r="K179" s="1">
        <v>23729.999999999902</v>
      </c>
      <c r="L179" s="1">
        <v>3570</v>
      </c>
      <c r="M179" s="1">
        <v>13020</v>
      </c>
      <c r="N179" s="1">
        <v>2340</v>
      </c>
      <c r="O179" s="1">
        <v>57.5</v>
      </c>
      <c r="P179" s="1">
        <v>61.67</v>
      </c>
      <c r="Q179" s="1">
        <v>63.33</v>
      </c>
      <c r="R179" s="1">
        <v>4</v>
      </c>
      <c r="S179" s="1">
        <v>3</v>
      </c>
      <c r="T179" s="1">
        <v>3</v>
      </c>
      <c r="U179" s="1">
        <v>10</v>
      </c>
      <c r="V179" s="1">
        <v>51.25</v>
      </c>
      <c r="W179" s="1">
        <v>90</v>
      </c>
      <c r="X179" s="1">
        <v>10</v>
      </c>
      <c r="Y179" s="1">
        <v>51.67</v>
      </c>
      <c r="Z179" s="1">
        <v>90</v>
      </c>
      <c r="AA179" s="1">
        <v>10</v>
      </c>
      <c r="AB179" s="1">
        <v>50</v>
      </c>
      <c r="AC179" s="1">
        <v>90</v>
      </c>
      <c r="AD179" s="1">
        <v>51.25</v>
      </c>
      <c r="AE179" s="1">
        <v>51.6666666666666</v>
      </c>
      <c r="AF179" s="1">
        <v>50</v>
      </c>
      <c r="AG179" s="1">
        <v>1.85</v>
      </c>
      <c r="AH179" s="1">
        <v>2.25</v>
      </c>
      <c r="AI179" s="1">
        <v>1.8333333333333299</v>
      </c>
      <c r="AJ179" s="1">
        <v>1.3333333333333299</v>
      </c>
      <c r="AK179" s="1">
        <v>1.6666666666666601</v>
      </c>
      <c r="AL179" s="1">
        <v>2</v>
      </c>
    </row>
    <row r="180" spans="4:38" x14ac:dyDescent="0.3">
      <c r="D180" s="1">
        <v>10</v>
      </c>
      <c r="E180" s="1">
        <v>4</v>
      </c>
      <c r="F180" s="1" t="s">
        <v>1</v>
      </c>
      <c r="G180" s="1">
        <v>16</v>
      </c>
      <c r="H180" s="1" t="s">
        <v>14</v>
      </c>
      <c r="I180" s="1">
        <v>2</v>
      </c>
      <c r="J180" s="1">
        <v>41100.999999999898</v>
      </c>
      <c r="K180" s="1">
        <v>30780.999999999902</v>
      </c>
      <c r="L180" s="1">
        <v>840</v>
      </c>
      <c r="M180" s="1">
        <v>9060</v>
      </c>
      <c r="N180" s="1">
        <v>420</v>
      </c>
      <c r="O180" s="1">
        <v>90</v>
      </c>
      <c r="P180" s="1">
        <v>65</v>
      </c>
      <c r="Q180" s="1">
        <v>90</v>
      </c>
      <c r="R180" s="1">
        <v>4</v>
      </c>
      <c r="S180" s="1">
        <v>3</v>
      </c>
      <c r="T180" s="1">
        <v>3</v>
      </c>
      <c r="U180" s="1">
        <v>10</v>
      </c>
      <c r="V180" s="1">
        <v>51.25</v>
      </c>
      <c r="W180" s="1">
        <v>90</v>
      </c>
      <c r="X180" s="1">
        <v>10</v>
      </c>
      <c r="Y180" s="1">
        <v>51.67</v>
      </c>
      <c r="Z180" s="1">
        <v>90</v>
      </c>
      <c r="AA180" s="1">
        <v>10</v>
      </c>
      <c r="AB180" s="1">
        <v>50</v>
      </c>
      <c r="AC180" s="1">
        <v>90</v>
      </c>
      <c r="AD180" s="1">
        <v>51.25</v>
      </c>
      <c r="AE180" s="1">
        <v>51.6666666666666</v>
      </c>
      <c r="AF180" s="1">
        <v>50</v>
      </c>
      <c r="AG180" s="1">
        <v>1.2</v>
      </c>
      <c r="AH180" s="1">
        <v>1</v>
      </c>
      <c r="AI180" s="1">
        <v>1.6666666666666601</v>
      </c>
      <c r="AJ180" s="1">
        <v>1</v>
      </c>
      <c r="AK180" s="1">
        <v>1</v>
      </c>
      <c r="AL180" s="1">
        <v>2.3333333333333299</v>
      </c>
    </row>
    <row r="181" spans="4:38" x14ac:dyDescent="0.3">
      <c r="D181" s="1">
        <v>10</v>
      </c>
      <c r="E181" s="1">
        <v>4</v>
      </c>
      <c r="F181" s="1" t="s">
        <v>1</v>
      </c>
      <c r="G181" s="1">
        <v>16</v>
      </c>
      <c r="H181" s="1" t="s">
        <v>14</v>
      </c>
      <c r="I181" s="1">
        <v>3</v>
      </c>
      <c r="J181" s="1">
        <v>35539</v>
      </c>
      <c r="K181" s="1">
        <v>28279</v>
      </c>
      <c r="L181" s="1">
        <v>1680</v>
      </c>
      <c r="M181" s="1">
        <v>5160</v>
      </c>
      <c r="N181" s="1">
        <v>420</v>
      </c>
      <c r="O181" s="1">
        <v>80</v>
      </c>
      <c r="P181" s="1">
        <v>83.33</v>
      </c>
      <c r="Q181" s="1">
        <v>90</v>
      </c>
      <c r="R181" s="1">
        <v>4</v>
      </c>
      <c r="S181" s="1">
        <v>3</v>
      </c>
      <c r="T181" s="1">
        <v>3</v>
      </c>
      <c r="U181" s="1">
        <v>10</v>
      </c>
      <c r="V181" s="1">
        <v>51.25</v>
      </c>
      <c r="W181" s="1">
        <v>90</v>
      </c>
      <c r="X181" s="1">
        <v>10</v>
      </c>
      <c r="Y181" s="1">
        <v>51.67</v>
      </c>
      <c r="Z181" s="1">
        <v>90</v>
      </c>
      <c r="AA181" s="1">
        <v>10</v>
      </c>
      <c r="AB181" s="1">
        <v>50</v>
      </c>
      <c r="AC181" s="1">
        <v>90</v>
      </c>
      <c r="AD181" s="1">
        <v>51.25</v>
      </c>
      <c r="AE181" s="1">
        <v>51.6666666666666</v>
      </c>
      <c r="AF181" s="1">
        <v>50</v>
      </c>
      <c r="AG181" s="1">
        <v>1.3</v>
      </c>
      <c r="AH181" s="1">
        <v>1.5</v>
      </c>
      <c r="AI181" s="1">
        <v>1.3333333333333299</v>
      </c>
      <c r="AJ181" s="1">
        <v>1</v>
      </c>
      <c r="AK181" s="1">
        <v>1</v>
      </c>
      <c r="AL181" s="1">
        <v>1.6666666666666601</v>
      </c>
    </row>
    <row r="182" spans="4:38" x14ac:dyDescent="0.3">
      <c r="D182" s="1">
        <v>10</v>
      </c>
      <c r="E182" s="1">
        <v>4</v>
      </c>
      <c r="F182" s="1" t="s">
        <v>1</v>
      </c>
      <c r="G182" s="1">
        <v>16</v>
      </c>
      <c r="H182" s="1" t="s">
        <v>14</v>
      </c>
      <c r="I182" s="1">
        <v>4</v>
      </c>
      <c r="J182" s="1">
        <v>35539</v>
      </c>
      <c r="K182" s="1">
        <v>28279</v>
      </c>
      <c r="L182" s="1">
        <v>1680</v>
      </c>
      <c r="M182" s="1">
        <v>5160</v>
      </c>
      <c r="N182" s="1">
        <v>420</v>
      </c>
      <c r="O182" s="1">
        <v>80</v>
      </c>
      <c r="P182" s="1">
        <v>83.33</v>
      </c>
      <c r="Q182" s="1">
        <v>90</v>
      </c>
      <c r="R182" s="1">
        <v>4</v>
      </c>
      <c r="S182" s="1">
        <v>3</v>
      </c>
      <c r="T182" s="1">
        <v>3</v>
      </c>
      <c r="U182" s="1">
        <v>10</v>
      </c>
      <c r="V182" s="1">
        <v>51.25</v>
      </c>
      <c r="W182" s="1">
        <v>90</v>
      </c>
      <c r="X182" s="1">
        <v>10</v>
      </c>
      <c r="Y182" s="1">
        <v>51.67</v>
      </c>
      <c r="Z182" s="1">
        <v>90</v>
      </c>
      <c r="AA182" s="1">
        <v>10</v>
      </c>
      <c r="AB182" s="1">
        <v>50</v>
      </c>
      <c r="AC182" s="1">
        <v>90</v>
      </c>
      <c r="AD182" s="1">
        <v>51.25</v>
      </c>
      <c r="AE182" s="1">
        <v>51.6666666666666</v>
      </c>
      <c r="AF182" s="1">
        <v>50</v>
      </c>
      <c r="AG182" s="1">
        <v>1.3</v>
      </c>
      <c r="AH182" s="1">
        <v>1.5</v>
      </c>
      <c r="AI182" s="1">
        <v>1.3333333333333299</v>
      </c>
      <c r="AJ182" s="1">
        <v>1</v>
      </c>
      <c r="AK182" s="1">
        <v>1</v>
      </c>
      <c r="AL182" s="1">
        <v>1.6666666666666601</v>
      </c>
    </row>
    <row r="183" spans="4:38" x14ac:dyDescent="0.3">
      <c r="D183" s="1">
        <v>10</v>
      </c>
      <c r="E183" s="1">
        <v>4</v>
      </c>
      <c r="F183" s="1" t="s">
        <v>1</v>
      </c>
      <c r="G183" s="1">
        <v>16</v>
      </c>
      <c r="H183" s="1" t="s">
        <v>14</v>
      </c>
      <c r="I183" s="1">
        <v>5</v>
      </c>
      <c r="J183" s="1">
        <v>48340</v>
      </c>
      <c r="K183" s="1">
        <v>41920</v>
      </c>
      <c r="L183" s="1">
        <v>840</v>
      </c>
      <c r="M183" s="1">
        <v>5160</v>
      </c>
      <c r="N183" s="1">
        <v>420</v>
      </c>
      <c r="O183" s="1">
        <v>90</v>
      </c>
      <c r="P183" s="1">
        <v>83.33</v>
      </c>
      <c r="Q183" s="1">
        <v>90</v>
      </c>
      <c r="R183" s="1">
        <v>4</v>
      </c>
      <c r="S183" s="1">
        <v>3</v>
      </c>
      <c r="T183" s="1">
        <v>3</v>
      </c>
      <c r="U183" s="1">
        <v>10</v>
      </c>
      <c r="V183" s="1">
        <v>51.25</v>
      </c>
      <c r="W183" s="1">
        <v>90</v>
      </c>
      <c r="X183" s="1">
        <v>10</v>
      </c>
      <c r="Y183" s="1">
        <v>51.67</v>
      </c>
      <c r="Z183" s="1">
        <v>90</v>
      </c>
      <c r="AA183" s="1">
        <v>10</v>
      </c>
      <c r="AB183" s="1">
        <v>50</v>
      </c>
      <c r="AC183" s="1">
        <v>90</v>
      </c>
      <c r="AD183" s="1">
        <v>51.25</v>
      </c>
      <c r="AE183" s="1">
        <v>51.6666666666666</v>
      </c>
      <c r="AF183" s="1">
        <v>50</v>
      </c>
      <c r="AG183" s="1">
        <v>1.1000000000000001</v>
      </c>
      <c r="AH183" s="1">
        <v>1</v>
      </c>
      <c r="AI183" s="1">
        <v>1.3333333333333299</v>
      </c>
      <c r="AJ183" s="1">
        <v>1</v>
      </c>
      <c r="AK183" s="1">
        <v>1</v>
      </c>
      <c r="AL183" s="1">
        <v>1.6666666666666601</v>
      </c>
    </row>
    <row r="184" spans="4:38" x14ac:dyDescent="0.3">
      <c r="D184" s="1">
        <v>10</v>
      </c>
      <c r="E184" s="1">
        <v>8</v>
      </c>
      <c r="F184" s="1" t="s">
        <v>1</v>
      </c>
      <c r="G184" s="1">
        <v>16</v>
      </c>
      <c r="H184" s="1" t="s">
        <v>14</v>
      </c>
      <c r="I184" s="1">
        <v>0</v>
      </c>
      <c r="J184" s="1">
        <v>33787</v>
      </c>
      <c r="K184" s="1">
        <v>24817</v>
      </c>
      <c r="L184" s="1">
        <v>2310</v>
      </c>
      <c r="M184" s="1">
        <v>5580</v>
      </c>
      <c r="N184" s="1">
        <v>1080</v>
      </c>
      <c r="O184" s="1">
        <v>72.5</v>
      </c>
      <c r="P184" s="1">
        <v>81.67</v>
      </c>
      <c r="Q184" s="1">
        <v>66.67</v>
      </c>
      <c r="R184" s="1">
        <v>4</v>
      </c>
      <c r="S184" s="1">
        <v>3</v>
      </c>
      <c r="T184" s="1">
        <v>3</v>
      </c>
      <c r="U184" s="1">
        <v>10</v>
      </c>
      <c r="V184" s="1">
        <v>58.75</v>
      </c>
      <c r="W184" s="1">
        <v>90</v>
      </c>
      <c r="X184" s="1">
        <v>10</v>
      </c>
      <c r="Y184" s="1">
        <v>58.33</v>
      </c>
      <c r="Z184" s="1">
        <v>90</v>
      </c>
      <c r="AA184" s="1">
        <v>10</v>
      </c>
      <c r="AB184" s="1">
        <v>51.67</v>
      </c>
      <c r="AC184" s="1">
        <v>83.33</v>
      </c>
      <c r="AD184" s="1">
        <v>58.75</v>
      </c>
      <c r="AE184" s="1">
        <v>58.3333333333333</v>
      </c>
      <c r="AF184" s="1">
        <v>51.6666666666666</v>
      </c>
      <c r="AG184" s="1">
        <v>2.15</v>
      </c>
      <c r="AH184" s="1">
        <v>2.75</v>
      </c>
      <c r="AI184" s="1">
        <v>1.5</v>
      </c>
      <c r="AJ184" s="1">
        <v>2</v>
      </c>
      <c r="AK184" s="1">
        <v>1</v>
      </c>
      <c r="AL184" s="1">
        <v>2</v>
      </c>
    </row>
    <row r="185" spans="4:38" x14ac:dyDescent="0.3">
      <c r="D185" s="1">
        <v>10</v>
      </c>
      <c r="E185" s="1">
        <v>8</v>
      </c>
      <c r="F185" s="1" t="s">
        <v>1</v>
      </c>
      <c r="G185" s="1">
        <v>16</v>
      </c>
      <c r="H185" s="1" t="s">
        <v>14</v>
      </c>
      <c r="I185" s="1">
        <v>1</v>
      </c>
      <c r="J185" s="1">
        <v>39539.999999999804</v>
      </c>
      <c r="K185" s="1">
        <v>23729.9999999998</v>
      </c>
      <c r="L185" s="1">
        <v>3780</v>
      </c>
      <c r="M185" s="1">
        <v>9540</v>
      </c>
      <c r="N185" s="1">
        <v>2490</v>
      </c>
      <c r="O185" s="1">
        <v>55</v>
      </c>
      <c r="P185" s="1">
        <v>71.67</v>
      </c>
      <c r="Q185" s="1">
        <v>60</v>
      </c>
      <c r="R185" s="1">
        <v>4</v>
      </c>
      <c r="S185" s="1">
        <v>3</v>
      </c>
      <c r="T185" s="1">
        <v>3</v>
      </c>
      <c r="U185" s="1">
        <v>10</v>
      </c>
      <c r="V185" s="1">
        <v>58.75</v>
      </c>
      <c r="W185" s="1">
        <v>90</v>
      </c>
      <c r="X185" s="1">
        <v>10</v>
      </c>
      <c r="Y185" s="1">
        <v>58.33</v>
      </c>
      <c r="Z185" s="1">
        <v>90</v>
      </c>
      <c r="AA185" s="1">
        <v>10</v>
      </c>
      <c r="AB185" s="1">
        <v>51.67</v>
      </c>
      <c r="AC185" s="1">
        <v>83.33</v>
      </c>
      <c r="AD185" s="1">
        <v>58.75</v>
      </c>
      <c r="AE185" s="1">
        <v>58.3333333333333</v>
      </c>
      <c r="AF185" s="1">
        <v>51.6666666666666</v>
      </c>
      <c r="AG185" s="1">
        <v>2.85</v>
      </c>
      <c r="AH185" s="1">
        <v>3.75</v>
      </c>
      <c r="AI185" s="1">
        <v>2.5</v>
      </c>
      <c r="AJ185" s="1">
        <v>2</v>
      </c>
      <c r="AK185" s="1">
        <v>2.3333333333333299</v>
      </c>
      <c r="AL185" s="1">
        <v>2.6666666666666599</v>
      </c>
    </row>
    <row r="186" spans="4:38" x14ac:dyDescent="0.3">
      <c r="D186" s="1">
        <v>10</v>
      </c>
      <c r="E186" s="1">
        <v>8</v>
      </c>
      <c r="F186" s="1" t="s">
        <v>1</v>
      </c>
      <c r="G186" s="1">
        <v>16</v>
      </c>
      <c r="H186" s="1" t="s">
        <v>14</v>
      </c>
      <c r="I186" s="1">
        <v>2</v>
      </c>
      <c r="J186" s="1">
        <v>38027.9999999996</v>
      </c>
      <c r="K186" s="1">
        <v>29687.9999999996</v>
      </c>
      <c r="L186" s="1">
        <v>840</v>
      </c>
      <c r="M186" s="1">
        <v>4740</v>
      </c>
      <c r="N186" s="1">
        <v>2760</v>
      </c>
      <c r="O186" s="1">
        <v>90</v>
      </c>
      <c r="P186" s="1">
        <v>85</v>
      </c>
      <c r="Q186" s="1">
        <v>43.33</v>
      </c>
      <c r="R186" s="1">
        <v>4</v>
      </c>
      <c r="S186" s="1">
        <v>3</v>
      </c>
      <c r="T186" s="1">
        <v>3</v>
      </c>
      <c r="U186" s="1">
        <v>10</v>
      </c>
      <c r="V186" s="1">
        <v>58.75</v>
      </c>
      <c r="W186" s="1">
        <v>90</v>
      </c>
      <c r="X186" s="1">
        <v>10</v>
      </c>
      <c r="Y186" s="1">
        <v>58.33</v>
      </c>
      <c r="Z186" s="1">
        <v>90</v>
      </c>
      <c r="AA186" s="1">
        <v>10</v>
      </c>
      <c r="AB186" s="1">
        <v>51.67</v>
      </c>
      <c r="AC186" s="1">
        <v>83.33</v>
      </c>
      <c r="AD186" s="1">
        <v>58.75</v>
      </c>
      <c r="AE186" s="1">
        <v>58.3333333333333</v>
      </c>
      <c r="AF186" s="1">
        <v>51.6666666666666</v>
      </c>
      <c r="AG186" s="1">
        <v>1.7</v>
      </c>
      <c r="AH186" s="1">
        <v>1</v>
      </c>
      <c r="AI186" s="1">
        <v>1.3333333333333299</v>
      </c>
      <c r="AJ186" s="1">
        <v>3</v>
      </c>
      <c r="AK186" s="1">
        <v>1</v>
      </c>
      <c r="AL186" s="1">
        <v>1.6666666666666601</v>
      </c>
    </row>
    <row r="187" spans="4:38" x14ac:dyDescent="0.3">
      <c r="D187" s="1">
        <v>10</v>
      </c>
      <c r="E187" s="1">
        <v>8</v>
      </c>
      <c r="F187" s="1" t="s">
        <v>1</v>
      </c>
      <c r="G187" s="1">
        <v>16</v>
      </c>
      <c r="H187" s="1" t="s">
        <v>14</v>
      </c>
      <c r="I187" s="1">
        <v>3</v>
      </c>
      <c r="J187" s="1">
        <v>34728.999999999898</v>
      </c>
      <c r="K187" s="1">
        <v>28278.999999999902</v>
      </c>
      <c r="L187" s="1">
        <v>1470</v>
      </c>
      <c r="M187" s="1">
        <v>3900</v>
      </c>
      <c r="N187" s="1">
        <v>1080</v>
      </c>
      <c r="O187" s="1">
        <v>82.5</v>
      </c>
      <c r="P187" s="1">
        <v>88.33</v>
      </c>
      <c r="Q187" s="1">
        <v>66.67</v>
      </c>
      <c r="R187" s="1">
        <v>4</v>
      </c>
      <c r="S187" s="1">
        <v>3</v>
      </c>
      <c r="T187" s="1">
        <v>3</v>
      </c>
      <c r="U187" s="1">
        <v>10</v>
      </c>
      <c r="V187" s="1">
        <v>58.75</v>
      </c>
      <c r="W187" s="1">
        <v>90</v>
      </c>
      <c r="X187" s="1">
        <v>10</v>
      </c>
      <c r="Y187" s="1">
        <v>58.33</v>
      </c>
      <c r="Z187" s="1">
        <v>90</v>
      </c>
      <c r="AA187" s="1">
        <v>10</v>
      </c>
      <c r="AB187" s="1">
        <v>51.67</v>
      </c>
      <c r="AC187" s="1">
        <v>83.33</v>
      </c>
      <c r="AD187" s="1">
        <v>58.75</v>
      </c>
      <c r="AE187" s="1">
        <v>58.3333333333333</v>
      </c>
      <c r="AF187" s="1">
        <v>51.6666666666666</v>
      </c>
      <c r="AG187" s="1">
        <v>1.65</v>
      </c>
      <c r="AH187" s="1">
        <v>1.75</v>
      </c>
      <c r="AI187" s="1">
        <v>1.1666666666666601</v>
      </c>
      <c r="AJ187" s="1">
        <v>2</v>
      </c>
      <c r="AK187" s="1">
        <v>1</v>
      </c>
      <c r="AL187" s="1">
        <v>1.3333333333333299</v>
      </c>
    </row>
    <row r="188" spans="4:38" x14ac:dyDescent="0.3">
      <c r="D188" s="1">
        <v>10</v>
      </c>
      <c r="E188" s="1">
        <v>8</v>
      </c>
      <c r="F188" s="1" t="s">
        <v>1</v>
      </c>
      <c r="G188" s="1">
        <v>16</v>
      </c>
      <c r="H188" s="1" t="s">
        <v>14</v>
      </c>
      <c r="I188" s="1">
        <v>5</v>
      </c>
      <c r="J188" s="1">
        <v>47900</v>
      </c>
      <c r="K188" s="1">
        <v>42350</v>
      </c>
      <c r="L188" s="1">
        <v>840</v>
      </c>
      <c r="M188" s="1">
        <v>3900</v>
      </c>
      <c r="N188" s="1">
        <v>810</v>
      </c>
      <c r="O188" s="1">
        <v>90</v>
      </c>
      <c r="P188" s="1">
        <v>88.33</v>
      </c>
      <c r="Q188" s="1">
        <v>83.33</v>
      </c>
      <c r="R188" s="1">
        <v>4</v>
      </c>
      <c r="S188" s="1">
        <v>3</v>
      </c>
      <c r="T188" s="1">
        <v>3</v>
      </c>
      <c r="U188" s="1">
        <v>10</v>
      </c>
      <c r="V188" s="1">
        <v>58.75</v>
      </c>
      <c r="W188" s="1">
        <v>90</v>
      </c>
      <c r="X188" s="1">
        <v>10</v>
      </c>
      <c r="Y188" s="1">
        <v>58.33</v>
      </c>
      <c r="Z188" s="1">
        <v>90</v>
      </c>
      <c r="AA188" s="1">
        <v>10</v>
      </c>
      <c r="AB188" s="1">
        <v>51.67</v>
      </c>
      <c r="AC188" s="1">
        <v>83.33</v>
      </c>
      <c r="AD188" s="1">
        <v>58.75</v>
      </c>
      <c r="AE188" s="1">
        <v>58.3333333333333</v>
      </c>
      <c r="AF188" s="1">
        <v>51.6666666666666</v>
      </c>
      <c r="AG188" s="1">
        <v>1.05</v>
      </c>
      <c r="AH188" s="1">
        <v>1</v>
      </c>
      <c r="AI188" s="1">
        <v>1.1666666666666601</v>
      </c>
      <c r="AJ188" s="1">
        <v>1</v>
      </c>
      <c r="AK188" s="1">
        <v>1</v>
      </c>
      <c r="AL188" s="1">
        <v>1.3333333333333299</v>
      </c>
    </row>
    <row r="189" spans="4:38" x14ac:dyDescent="0.3">
      <c r="D189" s="1">
        <v>10</v>
      </c>
      <c r="E189" s="1">
        <v>8</v>
      </c>
      <c r="F189" s="1" t="s">
        <v>1</v>
      </c>
      <c r="G189" s="1">
        <v>16</v>
      </c>
      <c r="H189" s="1" t="s">
        <v>14</v>
      </c>
      <c r="I189" s="1">
        <v>4</v>
      </c>
      <c r="J189" s="1">
        <v>35009</v>
      </c>
      <c r="K189" s="1">
        <v>25409</v>
      </c>
      <c r="L189" s="1">
        <v>2310</v>
      </c>
      <c r="M189" s="1">
        <v>6480</v>
      </c>
      <c r="N189" s="1">
        <v>810</v>
      </c>
      <c r="O189" s="1">
        <v>72.5</v>
      </c>
      <c r="P189" s="1">
        <v>80</v>
      </c>
      <c r="Q189" s="1">
        <v>83.33</v>
      </c>
      <c r="R189" s="1">
        <v>4</v>
      </c>
      <c r="S189" s="1">
        <v>3</v>
      </c>
      <c r="T189" s="1">
        <v>3</v>
      </c>
      <c r="U189" s="1">
        <v>10</v>
      </c>
      <c r="V189" s="1">
        <v>58.75</v>
      </c>
      <c r="W189" s="1">
        <v>90</v>
      </c>
      <c r="X189" s="1">
        <v>10</v>
      </c>
      <c r="Y189" s="1">
        <v>58.33</v>
      </c>
      <c r="Z189" s="1">
        <v>90</v>
      </c>
      <c r="AA189" s="1">
        <v>10</v>
      </c>
      <c r="AB189" s="1">
        <v>51.67</v>
      </c>
      <c r="AC189" s="1">
        <v>83.33</v>
      </c>
      <c r="AD189" s="1">
        <v>58.75</v>
      </c>
      <c r="AE189" s="1">
        <v>58.3333333333333</v>
      </c>
      <c r="AF189" s="1">
        <v>51.6666666666666</v>
      </c>
      <c r="AG189" s="1">
        <v>1.9</v>
      </c>
      <c r="AH189" s="1">
        <v>2.75</v>
      </c>
      <c r="AI189" s="1">
        <v>1.6666666666666601</v>
      </c>
      <c r="AJ189" s="1">
        <v>1</v>
      </c>
      <c r="AK189" s="1">
        <v>1</v>
      </c>
      <c r="AL189" s="1">
        <v>2.3333333333333299</v>
      </c>
    </row>
    <row r="190" spans="4:38" x14ac:dyDescent="0.3">
      <c r="D190" s="1">
        <v>10</v>
      </c>
      <c r="E190" s="1">
        <v>4</v>
      </c>
      <c r="F190" s="1" t="s">
        <v>1</v>
      </c>
      <c r="G190" s="1">
        <v>17</v>
      </c>
      <c r="H190" s="1" t="s">
        <v>14</v>
      </c>
      <c r="I190" s="1">
        <v>0</v>
      </c>
      <c r="J190" s="1">
        <v>46012</v>
      </c>
      <c r="K190" s="1">
        <v>35812</v>
      </c>
      <c r="L190" s="1">
        <v>1890</v>
      </c>
      <c r="M190" s="1">
        <v>7650</v>
      </c>
      <c r="N190" s="1">
        <v>660</v>
      </c>
      <c r="O190" s="1">
        <v>77.5</v>
      </c>
      <c r="P190" s="1">
        <v>65</v>
      </c>
      <c r="Q190" s="1">
        <v>90</v>
      </c>
      <c r="R190" s="1">
        <v>4</v>
      </c>
      <c r="S190" s="1">
        <v>3</v>
      </c>
      <c r="T190" s="1">
        <v>3</v>
      </c>
      <c r="U190" s="1">
        <v>7.5</v>
      </c>
      <c r="V190" s="1">
        <v>51.88</v>
      </c>
      <c r="W190" s="1">
        <v>90</v>
      </c>
      <c r="X190" s="1">
        <v>10</v>
      </c>
      <c r="Y190" s="1">
        <v>51.67</v>
      </c>
      <c r="Z190" s="1">
        <v>90</v>
      </c>
      <c r="AA190" s="1">
        <v>10</v>
      </c>
      <c r="AB190" s="1">
        <v>50</v>
      </c>
      <c r="AC190" s="1">
        <v>90</v>
      </c>
      <c r="AD190" s="1">
        <v>51.875</v>
      </c>
      <c r="AE190" s="1">
        <v>51.6666666666666</v>
      </c>
      <c r="AF190" s="1">
        <v>50</v>
      </c>
      <c r="AG190" s="1">
        <v>1.6</v>
      </c>
      <c r="AH190" s="1">
        <v>1.75</v>
      </c>
      <c r="AI190" s="1">
        <v>2</v>
      </c>
      <c r="AJ190" s="1">
        <v>1</v>
      </c>
      <c r="AK190" s="1">
        <v>2.3333333333333299</v>
      </c>
      <c r="AL190" s="1">
        <v>1.6666666666666601</v>
      </c>
    </row>
    <row r="191" spans="4:38" x14ac:dyDescent="0.3">
      <c r="D191" s="1">
        <v>10</v>
      </c>
      <c r="E191" s="1">
        <v>4</v>
      </c>
      <c r="F191" s="1" t="s">
        <v>1</v>
      </c>
      <c r="G191" s="1">
        <v>17</v>
      </c>
      <c r="H191" s="1" t="s">
        <v>14</v>
      </c>
      <c r="I191" s="1">
        <v>1</v>
      </c>
      <c r="J191" s="1">
        <v>46352</v>
      </c>
      <c r="K191" s="1">
        <v>29612</v>
      </c>
      <c r="L191" s="1">
        <v>3150</v>
      </c>
      <c r="M191" s="1">
        <v>12930</v>
      </c>
      <c r="N191" s="1">
        <v>660</v>
      </c>
      <c r="O191" s="1">
        <v>62.5</v>
      </c>
      <c r="P191" s="1">
        <v>65</v>
      </c>
      <c r="Q191" s="1">
        <v>90</v>
      </c>
      <c r="R191" s="1">
        <v>4</v>
      </c>
      <c r="S191" s="1">
        <v>3</v>
      </c>
      <c r="T191" s="1">
        <v>3</v>
      </c>
      <c r="U191" s="1">
        <v>7.5</v>
      </c>
      <c r="V191" s="1">
        <v>51.88</v>
      </c>
      <c r="W191" s="1">
        <v>90</v>
      </c>
      <c r="X191" s="1">
        <v>10</v>
      </c>
      <c r="Y191" s="1">
        <v>51.67</v>
      </c>
      <c r="Z191" s="1">
        <v>90</v>
      </c>
      <c r="AA191" s="1">
        <v>10</v>
      </c>
      <c r="AB191" s="1">
        <v>50</v>
      </c>
      <c r="AC191" s="1">
        <v>90</v>
      </c>
      <c r="AD191" s="1">
        <v>51.875</v>
      </c>
      <c r="AE191" s="1">
        <v>51.6666666666666</v>
      </c>
      <c r="AF191" s="1">
        <v>50</v>
      </c>
      <c r="AG191" s="1">
        <v>1.8</v>
      </c>
      <c r="AH191" s="1">
        <v>2.25</v>
      </c>
      <c r="AI191" s="1">
        <v>2</v>
      </c>
      <c r="AJ191" s="1">
        <v>1</v>
      </c>
      <c r="AK191" s="1">
        <v>2.3333333333333299</v>
      </c>
      <c r="AL191" s="1">
        <v>1.6666666666666601</v>
      </c>
    </row>
    <row r="192" spans="4:38" x14ac:dyDescent="0.3">
      <c r="D192" s="1">
        <v>10</v>
      </c>
      <c r="E192" s="1">
        <v>4</v>
      </c>
      <c r="F192" s="1" t="s">
        <v>1</v>
      </c>
      <c r="G192" s="1">
        <v>17</v>
      </c>
      <c r="H192" s="1" t="s">
        <v>14</v>
      </c>
      <c r="I192" s="1">
        <v>2</v>
      </c>
      <c r="J192" s="1">
        <v>56032.999999998799</v>
      </c>
      <c r="K192" s="1">
        <v>44692.999999998799</v>
      </c>
      <c r="L192" s="1">
        <v>840</v>
      </c>
      <c r="M192" s="1">
        <v>9840</v>
      </c>
      <c r="N192" s="1">
        <v>660</v>
      </c>
      <c r="O192" s="1">
        <v>90</v>
      </c>
      <c r="P192" s="1">
        <v>66.67</v>
      </c>
      <c r="Q192" s="1">
        <v>90</v>
      </c>
      <c r="R192" s="1">
        <v>4</v>
      </c>
      <c r="S192" s="1">
        <v>3</v>
      </c>
      <c r="T192" s="1">
        <v>3</v>
      </c>
      <c r="U192" s="1">
        <v>7.5</v>
      </c>
      <c r="V192" s="1">
        <v>51.88</v>
      </c>
      <c r="W192" s="1">
        <v>90</v>
      </c>
      <c r="X192" s="1">
        <v>10</v>
      </c>
      <c r="Y192" s="1">
        <v>51.67</v>
      </c>
      <c r="Z192" s="1">
        <v>90</v>
      </c>
      <c r="AA192" s="1">
        <v>10</v>
      </c>
      <c r="AB192" s="1">
        <v>50</v>
      </c>
      <c r="AC192" s="1">
        <v>90</v>
      </c>
      <c r="AD192" s="1">
        <v>51.875</v>
      </c>
      <c r="AE192" s="1">
        <v>51.6666666666666</v>
      </c>
      <c r="AF192" s="1">
        <v>50</v>
      </c>
      <c r="AG192" s="1">
        <v>1.3</v>
      </c>
      <c r="AH192" s="1">
        <v>1</v>
      </c>
      <c r="AI192" s="1">
        <v>2</v>
      </c>
      <c r="AJ192" s="1">
        <v>1</v>
      </c>
      <c r="AK192" s="1">
        <v>2.3333333333333299</v>
      </c>
      <c r="AL192" s="1">
        <v>1.6666666666666601</v>
      </c>
    </row>
    <row r="193" spans="4:38" x14ac:dyDescent="0.3">
      <c r="D193" s="1">
        <v>10</v>
      </c>
      <c r="E193" s="1">
        <v>4</v>
      </c>
      <c r="F193" s="1" t="s">
        <v>1</v>
      </c>
      <c r="G193" s="1">
        <v>17</v>
      </c>
      <c r="H193" s="1" t="s">
        <v>14</v>
      </c>
      <c r="I193" s="1">
        <v>3</v>
      </c>
      <c r="J193" s="1">
        <v>50398</v>
      </c>
      <c r="K193" s="1">
        <v>42928</v>
      </c>
      <c r="L193" s="1">
        <v>1470</v>
      </c>
      <c r="M193" s="1">
        <v>5340</v>
      </c>
      <c r="N193" s="1">
        <v>660</v>
      </c>
      <c r="O193" s="1">
        <v>82.5</v>
      </c>
      <c r="P193" s="1">
        <v>83.33</v>
      </c>
      <c r="Q193" s="1">
        <v>90</v>
      </c>
      <c r="R193" s="1">
        <v>4</v>
      </c>
      <c r="S193" s="1">
        <v>3</v>
      </c>
      <c r="T193" s="1">
        <v>3</v>
      </c>
      <c r="U193" s="1">
        <v>7.5</v>
      </c>
      <c r="V193" s="1">
        <v>51.88</v>
      </c>
      <c r="W193" s="1">
        <v>90</v>
      </c>
      <c r="X193" s="1">
        <v>10</v>
      </c>
      <c r="Y193" s="1">
        <v>51.67</v>
      </c>
      <c r="Z193" s="1">
        <v>90</v>
      </c>
      <c r="AA193" s="1">
        <v>10</v>
      </c>
      <c r="AB193" s="1">
        <v>50</v>
      </c>
      <c r="AC193" s="1">
        <v>90</v>
      </c>
      <c r="AD193" s="1">
        <v>51.875</v>
      </c>
      <c r="AE193" s="1">
        <v>51.6666666666666</v>
      </c>
      <c r="AF193" s="1">
        <v>50</v>
      </c>
      <c r="AG193" s="1">
        <v>1.3</v>
      </c>
      <c r="AH193" s="1">
        <v>1.5</v>
      </c>
      <c r="AI193" s="1">
        <v>1.3333333333333299</v>
      </c>
      <c r="AJ193" s="1">
        <v>1</v>
      </c>
      <c r="AK193" s="1">
        <v>1.6666666666666601</v>
      </c>
      <c r="AL193" s="1">
        <v>1</v>
      </c>
    </row>
    <row r="194" spans="4:38" x14ac:dyDescent="0.3">
      <c r="D194" s="1">
        <v>10</v>
      </c>
      <c r="E194" s="1">
        <v>4</v>
      </c>
      <c r="F194" s="1" t="s">
        <v>1</v>
      </c>
      <c r="G194" s="1">
        <v>17</v>
      </c>
      <c r="H194" s="1" t="s">
        <v>14</v>
      </c>
      <c r="I194" s="1">
        <v>4</v>
      </c>
      <c r="J194" s="1">
        <v>46012</v>
      </c>
      <c r="K194" s="1">
        <v>35812</v>
      </c>
      <c r="L194" s="1">
        <v>1890</v>
      </c>
      <c r="M194" s="1">
        <v>7650</v>
      </c>
      <c r="N194" s="1">
        <v>660</v>
      </c>
      <c r="O194" s="1">
        <v>77.5</v>
      </c>
      <c r="P194" s="1">
        <v>65</v>
      </c>
      <c r="Q194" s="1">
        <v>90</v>
      </c>
      <c r="R194" s="1">
        <v>4</v>
      </c>
      <c r="S194" s="1">
        <v>3</v>
      </c>
      <c r="T194" s="1">
        <v>3</v>
      </c>
      <c r="U194" s="1">
        <v>7.5</v>
      </c>
      <c r="V194" s="1">
        <v>51.88</v>
      </c>
      <c r="W194" s="1">
        <v>90</v>
      </c>
      <c r="X194" s="1">
        <v>10</v>
      </c>
      <c r="Y194" s="1">
        <v>51.67</v>
      </c>
      <c r="Z194" s="1">
        <v>90</v>
      </c>
      <c r="AA194" s="1">
        <v>10</v>
      </c>
      <c r="AB194" s="1">
        <v>50</v>
      </c>
      <c r="AC194" s="1">
        <v>90</v>
      </c>
      <c r="AD194" s="1">
        <v>51.875</v>
      </c>
      <c r="AE194" s="1">
        <v>51.6666666666666</v>
      </c>
      <c r="AF194" s="1">
        <v>50</v>
      </c>
      <c r="AG194" s="1">
        <v>1.6</v>
      </c>
      <c r="AH194" s="1">
        <v>1.75</v>
      </c>
      <c r="AI194" s="1">
        <v>2</v>
      </c>
      <c r="AJ194" s="1">
        <v>1</v>
      </c>
      <c r="AK194" s="1">
        <v>2.3333333333333299</v>
      </c>
      <c r="AL194" s="1">
        <v>1.6666666666666601</v>
      </c>
    </row>
    <row r="195" spans="4:38" x14ac:dyDescent="0.3">
      <c r="D195" s="1">
        <v>10</v>
      </c>
      <c r="E195" s="1">
        <v>4</v>
      </c>
      <c r="F195" s="1" t="s">
        <v>1</v>
      </c>
      <c r="G195" s="1">
        <v>17</v>
      </c>
      <c r="H195" s="1" t="s">
        <v>14</v>
      </c>
      <c r="I195" s="1">
        <v>5</v>
      </c>
      <c r="J195" s="1">
        <v>50397.999812554597</v>
      </c>
      <c r="K195" s="1">
        <v>42928</v>
      </c>
      <c r="L195" s="1">
        <v>1469.99971977219</v>
      </c>
      <c r="M195" s="1">
        <v>5339.9996262695804</v>
      </c>
      <c r="N195" s="1">
        <v>660</v>
      </c>
      <c r="O195" s="1">
        <v>82.5</v>
      </c>
      <c r="P195" s="1">
        <v>83.33</v>
      </c>
      <c r="Q195" s="1">
        <v>90</v>
      </c>
      <c r="R195" s="1">
        <v>4</v>
      </c>
      <c r="S195" s="1">
        <v>3</v>
      </c>
      <c r="T195" s="1">
        <v>3</v>
      </c>
      <c r="U195" s="1">
        <v>7.5</v>
      </c>
      <c r="V195" s="1">
        <v>51.88</v>
      </c>
      <c r="W195" s="1">
        <v>90</v>
      </c>
      <c r="X195" s="1">
        <v>10</v>
      </c>
      <c r="Y195" s="1">
        <v>51.67</v>
      </c>
      <c r="Z195" s="1">
        <v>90</v>
      </c>
      <c r="AA195" s="1">
        <v>10</v>
      </c>
      <c r="AB195" s="1">
        <v>50</v>
      </c>
      <c r="AC195" s="1">
        <v>90</v>
      </c>
      <c r="AD195" s="1">
        <v>51.875</v>
      </c>
      <c r="AE195" s="1">
        <v>51.6666666666666</v>
      </c>
      <c r="AF195" s="1">
        <v>50</v>
      </c>
      <c r="AG195" s="1">
        <v>1.3</v>
      </c>
      <c r="AH195" s="1">
        <v>1.5</v>
      </c>
      <c r="AI195" s="1">
        <v>1.3333333333333299</v>
      </c>
      <c r="AJ195" s="1">
        <v>1</v>
      </c>
      <c r="AK195" s="1">
        <v>1.6666666666666601</v>
      </c>
      <c r="AL195" s="1">
        <v>1</v>
      </c>
    </row>
    <row r="196" spans="4:38" x14ac:dyDescent="0.3">
      <c r="D196" s="1">
        <v>10</v>
      </c>
      <c r="E196" s="1">
        <v>8</v>
      </c>
      <c r="F196" s="1" t="s">
        <v>1</v>
      </c>
      <c r="G196" s="1">
        <v>17</v>
      </c>
      <c r="H196" s="1" t="s">
        <v>14</v>
      </c>
      <c r="I196" s="1">
        <v>0</v>
      </c>
      <c r="J196" s="1">
        <v>43541</v>
      </c>
      <c r="K196" s="1">
        <v>31151</v>
      </c>
      <c r="L196" s="1">
        <v>3360</v>
      </c>
      <c r="M196" s="1">
        <v>8220</v>
      </c>
      <c r="N196" s="1">
        <v>810</v>
      </c>
      <c r="O196" s="1">
        <v>60</v>
      </c>
      <c r="P196" s="1">
        <v>80</v>
      </c>
      <c r="Q196" s="1">
        <v>86.67</v>
      </c>
      <c r="R196" s="1">
        <v>4</v>
      </c>
      <c r="S196" s="1">
        <v>3</v>
      </c>
      <c r="T196" s="1">
        <v>3</v>
      </c>
      <c r="U196" s="1">
        <v>7.5</v>
      </c>
      <c r="V196" s="1">
        <v>49.69</v>
      </c>
      <c r="W196" s="1">
        <v>85</v>
      </c>
      <c r="X196" s="1">
        <v>10</v>
      </c>
      <c r="Y196" s="1">
        <v>56.67</v>
      </c>
      <c r="Z196" s="1">
        <v>86.67</v>
      </c>
      <c r="AA196" s="1">
        <v>10</v>
      </c>
      <c r="AB196" s="1">
        <v>51.67</v>
      </c>
      <c r="AC196" s="1">
        <v>86.67</v>
      </c>
      <c r="AD196" s="1">
        <v>49.6875</v>
      </c>
      <c r="AE196" s="1">
        <v>56.6666666666666</v>
      </c>
      <c r="AF196" s="1">
        <v>51.6666666666666</v>
      </c>
      <c r="AG196" s="1">
        <v>1.9</v>
      </c>
      <c r="AH196" s="1">
        <v>2.75</v>
      </c>
      <c r="AI196" s="1">
        <v>1.6666666666666601</v>
      </c>
      <c r="AJ196" s="1">
        <v>1</v>
      </c>
      <c r="AK196" s="1">
        <v>2</v>
      </c>
      <c r="AL196" s="1">
        <v>1.3333333333333299</v>
      </c>
    </row>
    <row r="197" spans="4:38" x14ac:dyDescent="0.3">
      <c r="D197" s="1">
        <v>10</v>
      </c>
      <c r="E197" s="1">
        <v>8</v>
      </c>
      <c r="F197" s="1" t="s">
        <v>1</v>
      </c>
      <c r="G197" s="1">
        <v>17</v>
      </c>
      <c r="H197" s="1" t="s">
        <v>14</v>
      </c>
      <c r="I197" s="1">
        <v>1</v>
      </c>
      <c r="J197" s="1">
        <v>52959</v>
      </c>
      <c r="K197" s="1">
        <v>28209</v>
      </c>
      <c r="L197" s="1">
        <v>4620</v>
      </c>
      <c r="M197" s="1">
        <v>17400</v>
      </c>
      <c r="N197" s="1">
        <v>2730</v>
      </c>
      <c r="O197" s="1">
        <v>45</v>
      </c>
      <c r="P197" s="1">
        <v>43.33</v>
      </c>
      <c r="Q197" s="1">
        <v>60</v>
      </c>
      <c r="R197" s="1">
        <v>4</v>
      </c>
      <c r="S197" s="1">
        <v>3</v>
      </c>
      <c r="T197" s="1">
        <v>3</v>
      </c>
      <c r="U197" s="1">
        <v>7.5</v>
      </c>
      <c r="V197" s="1">
        <v>49.69</v>
      </c>
      <c r="W197" s="1">
        <v>85</v>
      </c>
      <c r="X197" s="1">
        <v>10</v>
      </c>
      <c r="Y197" s="1">
        <v>56.67</v>
      </c>
      <c r="Z197" s="1">
        <v>86.67</v>
      </c>
      <c r="AA197" s="1">
        <v>10</v>
      </c>
      <c r="AB197" s="1">
        <v>51.67</v>
      </c>
      <c r="AC197" s="1">
        <v>86.67</v>
      </c>
      <c r="AD197" s="1">
        <v>49.6875</v>
      </c>
      <c r="AE197" s="1">
        <v>56.6666666666666</v>
      </c>
      <c r="AF197" s="1">
        <v>51.6666666666666</v>
      </c>
      <c r="AG197" s="1">
        <v>3.25</v>
      </c>
      <c r="AH197" s="1">
        <v>3.25</v>
      </c>
      <c r="AI197" s="1">
        <v>4.5</v>
      </c>
      <c r="AJ197" s="1">
        <v>2</v>
      </c>
      <c r="AK197" s="1">
        <v>5</v>
      </c>
      <c r="AL197" s="1">
        <v>4</v>
      </c>
    </row>
    <row r="198" spans="4:38" x14ac:dyDescent="0.3">
      <c r="D198" s="1">
        <v>10</v>
      </c>
      <c r="E198" s="1">
        <v>8</v>
      </c>
      <c r="F198" s="1" t="s">
        <v>1</v>
      </c>
      <c r="G198" s="1">
        <v>17</v>
      </c>
      <c r="H198" s="1" t="s">
        <v>14</v>
      </c>
      <c r="I198" s="1">
        <v>2</v>
      </c>
      <c r="J198" s="1">
        <v>48061</v>
      </c>
      <c r="K198" s="1">
        <v>33571</v>
      </c>
      <c r="L198" s="1">
        <v>2520</v>
      </c>
      <c r="M198" s="1">
        <v>11160</v>
      </c>
      <c r="N198" s="1">
        <v>810</v>
      </c>
      <c r="O198" s="1">
        <v>70</v>
      </c>
      <c r="P198" s="1">
        <v>56.67</v>
      </c>
      <c r="Q198" s="1">
        <v>86.67</v>
      </c>
      <c r="R198" s="1">
        <v>4</v>
      </c>
      <c r="S198" s="1">
        <v>3</v>
      </c>
      <c r="T198" s="1">
        <v>3</v>
      </c>
      <c r="U198" s="1">
        <v>7.5</v>
      </c>
      <c r="V198" s="1">
        <v>49.69</v>
      </c>
      <c r="W198" s="1">
        <v>85</v>
      </c>
      <c r="X198" s="1">
        <v>10</v>
      </c>
      <c r="Y198" s="1">
        <v>56.67</v>
      </c>
      <c r="Z198" s="1">
        <v>86.67</v>
      </c>
      <c r="AA198" s="1">
        <v>10</v>
      </c>
      <c r="AB198" s="1">
        <v>51.67</v>
      </c>
      <c r="AC198" s="1">
        <v>86.67</v>
      </c>
      <c r="AD198" s="1">
        <v>49.6875</v>
      </c>
      <c r="AE198" s="1">
        <v>56.6666666666666</v>
      </c>
      <c r="AF198" s="1">
        <v>51.6666666666666</v>
      </c>
      <c r="AG198" s="1">
        <v>2.0499999999999998</v>
      </c>
      <c r="AH198" s="1">
        <v>1.75</v>
      </c>
      <c r="AI198" s="1">
        <v>3.5</v>
      </c>
      <c r="AJ198" s="1">
        <v>1</v>
      </c>
      <c r="AK198" s="1">
        <v>4</v>
      </c>
      <c r="AL198" s="1">
        <v>3</v>
      </c>
    </row>
    <row r="199" spans="4:38" x14ac:dyDescent="0.3">
      <c r="D199" s="1">
        <v>10</v>
      </c>
      <c r="E199" s="1">
        <v>8</v>
      </c>
      <c r="F199" s="1" t="s">
        <v>1</v>
      </c>
      <c r="G199" s="1">
        <v>17</v>
      </c>
      <c r="H199" s="1" t="s">
        <v>14</v>
      </c>
      <c r="I199" s="1">
        <v>3</v>
      </c>
      <c r="J199" s="1">
        <v>54437.999999999898</v>
      </c>
      <c r="K199" s="1">
        <v>44927.999999999898</v>
      </c>
      <c r="L199" s="1">
        <v>2730</v>
      </c>
      <c r="M199" s="1">
        <v>5970</v>
      </c>
      <c r="N199" s="1">
        <v>810</v>
      </c>
      <c r="O199" s="1">
        <v>67.5</v>
      </c>
      <c r="P199" s="1">
        <v>85</v>
      </c>
      <c r="Q199" s="1">
        <v>86.67</v>
      </c>
      <c r="R199" s="1">
        <v>4</v>
      </c>
      <c r="S199" s="1">
        <v>3</v>
      </c>
      <c r="T199" s="1">
        <v>3</v>
      </c>
      <c r="U199" s="1">
        <v>7.5</v>
      </c>
      <c r="V199" s="1">
        <v>49.69</v>
      </c>
      <c r="W199" s="1">
        <v>85</v>
      </c>
      <c r="X199" s="1">
        <v>10</v>
      </c>
      <c r="Y199" s="1">
        <v>56.67</v>
      </c>
      <c r="Z199" s="1">
        <v>86.67</v>
      </c>
      <c r="AA199" s="1">
        <v>10</v>
      </c>
      <c r="AB199" s="1">
        <v>51.67</v>
      </c>
      <c r="AC199" s="1">
        <v>86.67</v>
      </c>
      <c r="AD199" s="1">
        <v>49.6875</v>
      </c>
      <c r="AE199" s="1">
        <v>56.6666666666666</v>
      </c>
      <c r="AF199" s="1">
        <v>51.6666666666666</v>
      </c>
      <c r="AG199" s="1">
        <v>1.45</v>
      </c>
      <c r="AH199" s="1">
        <v>2</v>
      </c>
      <c r="AI199" s="1">
        <v>1.1666666666666601</v>
      </c>
      <c r="AJ199" s="1">
        <v>1</v>
      </c>
      <c r="AK199" s="1">
        <v>1.3333333333333299</v>
      </c>
      <c r="AL199" s="1">
        <v>1</v>
      </c>
    </row>
    <row r="200" spans="4:38" x14ac:dyDescent="0.3">
      <c r="D200" s="1">
        <v>10</v>
      </c>
      <c r="E200" s="1">
        <v>8</v>
      </c>
      <c r="F200" s="1" t="s">
        <v>1</v>
      </c>
      <c r="G200" s="1">
        <v>17</v>
      </c>
      <c r="H200" s="1" t="s">
        <v>14</v>
      </c>
      <c r="I200" s="1">
        <v>5</v>
      </c>
      <c r="J200" s="1">
        <v>69219.999999997905</v>
      </c>
      <c r="K200" s="1">
        <v>59919.999999997897</v>
      </c>
      <c r="L200" s="1">
        <v>2520</v>
      </c>
      <c r="M200" s="1">
        <v>5970</v>
      </c>
      <c r="N200" s="1">
        <v>810</v>
      </c>
      <c r="O200" s="1">
        <v>70</v>
      </c>
      <c r="P200" s="1">
        <v>85</v>
      </c>
      <c r="Q200" s="1">
        <v>86.67</v>
      </c>
      <c r="R200" s="1">
        <v>4</v>
      </c>
      <c r="S200" s="1">
        <v>3</v>
      </c>
      <c r="T200" s="1">
        <v>3</v>
      </c>
      <c r="U200" s="1">
        <v>7.5</v>
      </c>
      <c r="V200" s="1">
        <v>49.69</v>
      </c>
      <c r="W200" s="1">
        <v>85</v>
      </c>
      <c r="X200" s="1">
        <v>10</v>
      </c>
      <c r="Y200" s="1">
        <v>56.67</v>
      </c>
      <c r="Z200" s="1">
        <v>86.67</v>
      </c>
      <c r="AA200" s="1">
        <v>10</v>
      </c>
      <c r="AB200" s="1">
        <v>51.67</v>
      </c>
      <c r="AC200" s="1">
        <v>86.67</v>
      </c>
      <c r="AD200" s="1">
        <v>49.6875</v>
      </c>
      <c r="AE200" s="1">
        <v>56.6666666666666</v>
      </c>
      <c r="AF200" s="1">
        <v>51.6666666666666</v>
      </c>
      <c r="AG200" s="1">
        <v>1.35</v>
      </c>
      <c r="AH200" s="1">
        <v>1.75</v>
      </c>
      <c r="AI200" s="1">
        <v>1.1666666666666601</v>
      </c>
      <c r="AJ200" s="1">
        <v>1</v>
      </c>
      <c r="AK200" s="1">
        <v>1.3333333333333299</v>
      </c>
      <c r="AL200" s="1">
        <v>1</v>
      </c>
    </row>
    <row r="201" spans="4:38" x14ac:dyDescent="0.3">
      <c r="D201" s="1">
        <v>10</v>
      </c>
      <c r="E201" s="1">
        <v>8</v>
      </c>
      <c r="F201" s="1" t="s">
        <v>1</v>
      </c>
      <c r="G201" s="1">
        <v>17</v>
      </c>
      <c r="H201" s="1" t="s">
        <v>14</v>
      </c>
      <c r="I201" s="1">
        <v>4</v>
      </c>
      <c r="J201" s="1">
        <v>43541</v>
      </c>
      <c r="K201" s="1">
        <v>31151</v>
      </c>
      <c r="L201" s="1">
        <v>3360</v>
      </c>
      <c r="M201" s="1">
        <v>8220</v>
      </c>
      <c r="N201" s="1">
        <v>810</v>
      </c>
      <c r="O201" s="1">
        <v>60</v>
      </c>
      <c r="P201" s="1">
        <v>80</v>
      </c>
      <c r="Q201" s="1">
        <v>86.67</v>
      </c>
      <c r="R201" s="1">
        <v>4</v>
      </c>
      <c r="S201" s="1">
        <v>3</v>
      </c>
      <c r="T201" s="1">
        <v>3</v>
      </c>
      <c r="U201" s="1">
        <v>7.5</v>
      </c>
      <c r="V201" s="1">
        <v>49.69</v>
      </c>
      <c r="W201" s="1">
        <v>85</v>
      </c>
      <c r="X201" s="1">
        <v>10</v>
      </c>
      <c r="Y201" s="1">
        <v>56.67</v>
      </c>
      <c r="Z201" s="1">
        <v>86.67</v>
      </c>
      <c r="AA201" s="1">
        <v>10</v>
      </c>
      <c r="AB201" s="1">
        <v>51.67</v>
      </c>
      <c r="AC201" s="1">
        <v>86.67</v>
      </c>
      <c r="AD201" s="1">
        <v>49.6875</v>
      </c>
      <c r="AE201" s="1">
        <v>56.6666666666666</v>
      </c>
      <c r="AF201" s="1">
        <v>51.6666666666666</v>
      </c>
      <c r="AG201" s="1">
        <v>1.9</v>
      </c>
      <c r="AH201" s="1">
        <v>2.75</v>
      </c>
      <c r="AI201" s="1">
        <v>1.6666666666666601</v>
      </c>
      <c r="AJ201" s="1">
        <v>1</v>
      </c>
      <c r="AK201" s="1">
        <v>2</v>
      </c>
      <c r="AL201" s="1">
        <v>1.3333333333333299</v>
      </c>
    </row>
    <row r="202" spans="4:38" x14ac:dyDescent="0.3">
      <c r="D202" s="1">
        <v>10</v>
      </c>
      <c r="E202" s="1">
        <v>4</v>
      </c>
      <c r="F202" s="1" t="s">
        <v>1</v>
      </c>
      <c r="G202" s="1">
        <v>18</v>
      </c>
      <c r="H202" s="1" t="s">
        <v>14</v>
      </c>
      <c r="I202" s="1">
        <v>0</v>
      </c>
      <c r="J202" s="1">
        <v>39998</v>
      </c>
      <c r="K202" s="1">
        <v>29798</v>
      </c>
      <c r="L202" s="1">
        <v>2520</v>
      </c>
      <c r="M202" s="1">
        <v>5580</v>
      </c>
      <c r="N202" s="1">
        <v>2100</v>
      </c>
      <c r="O202" s="1">
        <v>70</v>
      </c>
      <c r="P202" s="1">
        <v>77.5</v>
      </c>
      <c r="Q202" s="1">
        <v>60</v>
      </c>
      <c r="R202" s="1">
        <v>4</v>
      </c>
      <c r="S202" s="1">
        <v>2</v>
      </c>
      <c r="T202" s="1">
        <v>4</v>
      </c>
      <c r="U202" s="1">
        <v>10</v>
      </c>
      <c r="V202" s="1">
        <v>50</v>
      </c>
      <c r="W202" s="1">
        <v>90</v>
      </c>
      <c r="X202" s="1">
        <v>10</v>
      </c>
      <c r="Y202" s="1">
        <v>43.75</v>
      </c>
      <c r="Z202" s="1">
        <v>90</v>
      </c>
      <c r="AA202" s="1">
        <v>10</v>
      </c>
      <c r="AB202" s="1">
        <v>48.75</v>
      </c>
      <c r="AC202" s="1">
        <v>90</v>
      </c>
      <c r="AD202" s="1">
        <v>50</v>
      </c>
      <c r="AE202" s="1">
        <v>43.75</v>
      </c>
      <c r="AF202" s="1">
        <v>48.75</v>
      </c>
      <c r="AG202" s="1">
        <v>1.65</v>
      </c>
      <c r="AH202" s="1">
        <v>1.25</v>
      </c>
      <c r="AI202" s="1">
        <v>1.25</v>
      </c>
      <c r="AJ202" s="1">
        <v>2.25</v>
      </c>
      <c r="AK202" s="1">
        <v>1.5</v>
      </c>
      <c r="AL202" s="1">
        <v>1</v>
      </c>
    </row>
    <row r="203" spans="4:38" x14ac:dyDescent="0.3">
      <c r="D203" s="1">
        <v>10</v>
      </c>
      <c r="E203" s="1">
        <v>4</v>
      </c>
      <c r="F203" s="1" t="s">
        <v>1</v>
      </c>
      <c r="G203" s="1">
        <v>18</v>
      </c>
      <c r="H203" s="1" t="s">
        <v>14</v>
      </c>
      <c r="I203" s="1">
        <v>1</v>
      </c>
      <c r="J203" s="1">
        <v>48201.999999991102</v>
      </c>
      <c r="K203" s="1">
        <v>26241.999999991102</v>
      </c>
      <c r="L203" s="1">
        <v>2520</v>
      </c>
      <c r="M203" s="1">
        <v>15900</v>
      </c>
      <c r="N203" s="1">
        <v>3540</v>
      </c>
      <c r="O203" s="1">
        <v>70</v>
      </c>
      <c r="P203" s="1">
        <v>37.5</v>
      </c>
      <c r="Q203" s="1">
        <v>37.5</v>
      </c>
      <c r="R203" s="1">
        <v>4</v>
      </c>
      <c r="S203" s="1">
        <v>2</v>
      </c>
      <c r="T203" s="1">
        <v>4</v>
      </c>
      <c r="U203" s="1">
        <v>10</v>
      </c>
      <c r="V203" s="1">
        <v>50</v>
      </c>
      <c r="W203" s="1">
        <v>90</v>
      </c>
      <c r="X203" s="1">
        <v>10</v>
      </c>
      <c r="Y203" s="1">
        <v>43.75</v>
      </c>
      <c r="Z203" s="1">
        <v>90</v>
      </c>
      <c r="AA203" s="1">
        <v>10</v>
      </c>
      <c r="AB203" s="1">
        <v>48.75</v>
      </c>
      <c r="AC203" s="1">
        <v>90</v>
      </c>
      <c r="AD203" s="1">
        <v>50</v>
      </c>
      <c r="AE203" s="1">
        <v>43.75</v>
      </c>
      <c r="AF203" s="1">
        <v>48.75</v>
      </c>
      <c r="AG203" s="1">
        <v>2</v>
      </c>
      <c r="AH203" s="1">
        <v>1.25</v>
      </c>
      <c r="AI203" s="1">
        <v>2</v>
      </c>
      <c r="AJ203" s="1">
        <v>2.75</v>
      </c>
      <c r="AK203" s="1">
        <v>2</v>
      </c>
      <c r="AL203" s="1">
        <v>2</v>
      </c>
    </row>
    <row r="204" spans="4:38" x14ac:dyDescent="0.3">
      <c r="D204" s="1">
        <v>10</v>
      </c>
      <c r="E204" s="1">
        <v>4</v>
      </c>
      <c r="F204" s="1" t="s">
        <v>1</v>
      </c>
      <c r="G204" s="1">
        <v>18</v>
      </c>
      <c r="H204" s="1" t="s">
        <v>14</v>
      </c>
      <c r="I204" s="1">
        <v>2</v>
      </c>
      <c r="J204" s="1">
        <v>41271</v>
      </c>
      <c r="K204" s="1">
        <v>31011</v>
      </c>
      <c r="L204" s="1">
        <v>840</v>
      </c>
      <c r="M204" s="1">
        <v>7380</v>
      </c>
      <c r="N204" s="1">
        <v>2040</v>
      </c>
      <c r="O204" s="1">
        <v>90</v>
      </c>
      <c r="P204" s="1">
        <v>70</v>
      </c>
      <c r="Q204" s="1">
        <v>65</v>
      </c>
      <c r="R204" s="1">
        <v>4</v>
      </c>
      <c r="S204" s="1">
        <v>2</v>
      </c>
      <c r="T204" s="1">
        <v>4</v>
      </c>
      <c r="U204" s="1">
        <v>10</v>
      </c>
      <c r="V204" s="1">
        <v>50</v>
      </c>
      <c r="W204" s="1">
        <v>90</v>
      </c>
      <c r="X204" s="1">
        <v>10</v>
      </c>
      <c r="Y204" s="1">
        <v>43.75</v>
      </c>
      <c r="Z204" s="1">
        <v>90</v>
      </c>
      <c r="AA204" s="1">
        <v>10</v>
      </c>
      <c r="AB204" s="1">
        <v>48.75</v>
      </c>
      <c r="AC204" s="1">
        <v>90</v>
      </c>
      <c r="AD204" s="1">
        <v>50</v>
      </c>
      <c r="AE204" s="1">
        <v>43.75</v>
      </c>
      <c r="AF204" s="1">
        <v>48.75</v>
      </c>
      <c r="AG204" s="1">
        <v>1.5</v>
      </c>
      <c r="AH204" s="1">
        <v>1</v>
      </c>
      <c r="AI204" s="1">
        <v>1.5</v>
      </c>
      <c r="AJ204" s="1">
        <v>2</v>
      </c>
      <c r="AK204" s="1">
        <v>2</v>
      </c>
      <c r="AL204" s="1">
        <v>1</v>
      </c>
    </row>
    <row r="205" spans="4:38" x14ac:dyDescent="0.3">
      <c r="D205" s="1">
        <v>10</v>
      </c>
      <c r="E205" s="1">
        <v>4</v>
      </c>
      <c r="F205" s="1" t="s">
        <v>1</v>
      </c>
      <c r="G205" s="1">
        <v>18</v>
      </c>
      <c r="H205" s="1" t="s">
        <v>14</v>
      </c>
      <c r="I205" s="1">
        <v>3</v>
      </c>
      <c r="J205" s="1">
        <v>39997.999999999898</v>
      </c>
      <c r="K205" s="1">
        <v>29797.999999999902</v>
      </c>
      <c r="L205" s="1">
        <v>2520</v>
      </c>
      <c r="M205" s="1">
        <v>5580</v>
      </c>
      <c r="N205" s="1">
        <v>2100</v>
      </c>
      <c r="O205" s="1">
        <v>70</v>
      </c>
      <c r="P205" s="1">
        <v>77.5</v>
      </c>
      <c r="Q205" s="1">
        <v>60</v>
      </c>
      <c r="R205" s="1">
        <v>4</v>
      </c>
      <c r="S205" s="1">
        <v>2</v>
      </c>
      <c r="T205" s="1">
        <v>4</v>
      </c>
      <c r="U205" s="1">
        <v>10</v>
      </c>
      <c r="V205" s="1">
        <v>50</v>
      </c>
      <c r="W205" s="1">
        <v>90</v>
      </c>
      <c r="X205" s="1">
        <v>10</v>
      </c>
      <c r="Y205" s="1">
        <v>43.75</v>
      </c>
      <c r="Z205" s="1">
        <v>90</v>
      </c>
      <c r="AA205" s="1">
        <v>10</v>
      </c>
      <c r="AB205" s="1">
        <v>48.75</v>
      </c>
      <c r="AC205" s="1">
        <v>90</v>
      </c>
      <c r="AD205" s="1">
        <v>50</v>
      </c>
      <c r="AE205" s="1">
        <v>43.75</v>
      </c>
      <c r="AF205" s="1">
        <v>48.75</v>
      </c>
      <c r="AG205" s="1">
        <v>1.65</v>
      </c>
      <c r="AH205" s="1">
        <v>1.25</v>
      </c>
      <c r="AI205" s="1">
        <v>1.25</v>
      </c>
      <c r="AJ205" s="1">
        <v>2.25</v>
      </c>
      <c r="AK205" s="1">
        <v>1.5</v>
      </c>
      <c r="AL205" s="1">
        <v>1</v>
      </c>
    </row>
    <row r="206" spans="4:38" x14ac:dyDescent="0.3">
      <c r="D206" s="1">
        <v>10</v>
      </c>
      <c r="E206" s="1">
        <v>4</v>
      </c>
      <c r="F206" s="1" t="s">
        <v>1</v>
      </c>
      <c r="G206" s="1">
        <v>18</v>
      </c>
      <c r="H206" s="1" t="s">
        <v>14</v>
      </c>
      <c r="I206" s="1">
        <v>4</v>
      </c>
      <c r="J206" s="1">
        <v>50450</v>
      </c>
      <c r="K206" s="1">
        <v>43550</v>
      </c>
      <c r="L206" s="1">
        <v>840</v>
      </c>
      <c r="M206" s="1">
        <v>5580</v>
      </c>
      <c r="N206" s="1">
        <v>480</v>
      </c>
      <c r="O206" s="1">
        <v>90</v>
      </c>
      <c r="P206" s="1">
        <v>77.5</v>
      </c>
      <c r="Q206" s="1">
        <v>90</v>
      </c>
      <c r="R206" s="1">
        <v>4</v>
      </c>
      <c r="S206" s="1">
        <v>2</v>
      </c>
      <c r="T206" s="1">
        <v>4</v>
      </c>
      <c r="U206" s="1">
        <v>10</v>
      </c>
      <c r="V206" s="1">
        <v>50</v>
      </c>
      <c r="W206" s="1">
        <v>90</v>
      </c>
      <c r="X206" s="1">
        <v>10</v>
      </c>
      <c r="Y206" s="1">
        <v>43.75</v>
      </c>
      <c r="Z206" s="1">
        <v>90</v>
      </c>
      <c r="AA206" s="1">
        <v>10</v>
      </c>
      <c r="AB206" s="1">
        <v>48.75</v>
      </c>
      <c r="AC206" s="1">
        <v>90</v>
      </c>
      <c r="AD206" s="1">
        <v>50</v>
      </c>
      <c r="AE206" s="1">
        <v>43.75</v>
      </c>
      <c r="AF206" s="1">
        <v>48.75</v>
      </c>
      <c r="AG206" s="1">
        <v>1.05</v>
      </c>
      <c r="AH206" s="1">
        <v>1</v>
      </c>
      <c r="AI206" s="1">
        <v>1.25</v>
      </c>
      <c r="AJ206" s="1">
        <v>1</v>
      </c>
      <c r="AK206" s="1">
        <v>1.5</v>
      </c>
      <c r="AL206" s="1">
        <v>1</v>
      </c>
    </row>
    <row r="207" spans="4:38" x14ac:dyDescent="0.3">
      <c r="D207" s="1">
        <v>10</v>
      </c>
      <c r="E207" s="1">
        <v>4</v>
      </c>
      <c r="F207" s="1" t="s">
        <v>1</v>
      </c>
      <c r="G207" s="1">
        <v>18</v>
      </c>
      <c r="H207" s="1" t="s">
        <v>14</v>
      </c>
      <c r="I207" s="1">
        <v>5</v>
      </c>
      <c r="J207" s="1">
        <v>50449.999999999898</v>
      </c>
      <c r="K207" s="1">
        <v>43549.999999999898</v>
      </c>
      <c r="L207" s="1">
        <v>840</v>
      </c>
      <c r="M207" s="1">
        <v>5580</v>
      </c>
      <c r="N207" s="1">
        <v>480</v>
      </c>
      <c r="O207" s="1">
        <v>90</v>
      </c>
      <c r="P207" s="1">
        <v>77.5</v>
      </c>
      <c r="Q207" s="1">
        <v>90</v>
      </c>
      <c r="R207" s="1">
        <v>4</v>
      </c>
      <c r="S207" s="1">
        <v>2</v>
      </c>
      <c r="T207" s="1">
        <v>4</v>
      </c>
      <c r="U207" s="1">
        <v>10</v>
      </c>
      <c r="V207" s="1">
        <v>50</v>
      </c>
      <c r="W207" s="1">
        <v>90</v>
      </c>
      <c r="X207" s="1">
        <v>10</v>
      </c>
      <c r="Y207" s="1">
        <v>43.75</v>
      </c>
      <c r="Z207" s="1">
        <v>90</v>
      </c>
      <c r="AA207" s="1">
        <v>10</v>
      </c>
      <c r="AB207" s="1">
        <v>48.75</v>
      </c>
      <c r="AC207" s="1">
        <v>90</v>
      </c>
      <c r="AD207" s="1">
        <v>50</v>
      </c>
      <c r="AE207" s="1">
        <v>43.75</v>
      </c>
      <c r="AF207" s="1">
        <v>48.75</v>
      </c>
      <c r="AG207" s="1">
        <v>1.05</v>
      </c>
      <c r="AH207" s="1">
        <v>1</v>
      </c>
      <c r="AI207" s="1">
        <v>1.25</v>
      </c>
      <c r="AJ207" s="1">
        <v>1</v>
      </c>
      <c r="AK207" s="1">
        <v>1.5</v>
      </c>
      <c r="AL207" s="1">
        <v>1</v>
      </c>
    </row>
    <row r="208" spans="4:38" x14ac:dyDescent="0.3">
      <c r="D208" s="1">
        <v>10</v>
      </c>
      <c r="E208" s="1">
        <v>8</v>
      </c>
      <c r="F208" s="1" t="s">
        <v>1</v>
      </c>
      <c r="G208" s="1">
        <v>18</v>
      </c>
      <c r="H208" s="1" t="s">
        <v>14</v>
      </c>
      <c r="I208" s="1">
        <v>0</v>
      </c>
      <c r="J208" s="1">
        <v>44615</v>
      </c>
      <c r="K208" s="1">
        <v>28385</v>
      </c>
      <c r="L208" s="1">
        <v>3150</v>
      </c>
      <c r="M208" s="1">
        <v>10560</v>
      </c>
      <c r="N208" s="1">
        <v>2520</v>
      </c>
      <c r="O208" s="1">
        <v>62.5</v>
      </c>
      <c r="P208" s="1">
        <v>57.5</v>
      </c>
      <c r="Q208" s="1">
        <v>55</v>
      </c>
      <c r="R208" s="1">
        <v>4</v>
      </c>
      <c r="S208" s="1">
        <v>2</v>
      </c>
      <c r="T208" s="1">
        <v>4</v>
      </c>
      <c r="U208" s="1">
        <v>10</v>
      </c>
      <c r="V208" s="1">
        <v>52.5</v>
      </c>
      <c r="W208" s="1">
        <v>85</v>
      </c>
      <c r="X208" s="1">
        <v>5</v>
      </c>
      <c r="Y208" s="1">
        <v>46.25</v>
      </c>
      <c r="Z208" s="1">
        <v>90</v>
      </c>
      <c r="AA208" s="1">
        <v>7.5</v>
      </c>
      <c r="AB208" s="1">
        <v>53.75</v>
      </c>
      <c r="AC208" s="1">
        <v>90</v>
      </c>
      <c r="AD208" s="1">
        <v>52.5</v>
      </c>
      <c r="AE208" s="1">
        <v>46.25</v>
      </c>
      <c r="AF208" s="1">
        <v>53.75</v>
      </c>
      <c r="AG208" s="1">
        <v>2.5</v>
      </c>
      <c r="AH208" s="1">
        <v>2</v>
      </c>
      <c r="AI208" s="1">
        <v>2</v>
      </c>
      <c r="AJ208" s="1">
        <v>3.25</v>
      </c>
      <c r="AK208" s="1">
        <v>2</v>
      </c>
      <c r="AL208" s="1">
        <v>2</v>
      </c>
    </row>
    <row r="209" spans="4:38" x14ac:dyDescent="0.3">
      <c r="D209" s="1">
        <v>10</v>
      </c>
      <c r="E209" s="1">
        <v>8</v>
      </c>
      <c r="F209" s="1" t="s">
        <v>1</v>
      </c>
      <c r="G209" s="1">
        <v>18</v>
      </c>
      <c r="H209" s="1" t="s">
        <v>14</v>
      </c>
      <c r="I209" s="1">
        <v>1</v>
      </c>
      <c r="J209" s="1">
        <v>51276</v>
      </c>
      <c r="K209" s="1">
        <v>26076</v>
      </c>
      <c r="L209" s="1">
        <v>4200</v>
      </c>
      <c r="M209" s="1">
        <v>18660</v>
      </c>
      <c r="N209" s="1">
        <v>2340</v>
      </c>
      <c r="O209" s="1">
        <v>50</v>
      </c>
      <c r="P209" s="1">
        <v>27.5</v>
      </c>
      <c r="Q209" s="1">
        <v>57.5</v>
      </c>
      <c r="R209" s="1">
        <v>4</v>
      </c>
      <c r="S209" s="1">
        <v>2</v>
      </c>
      <c r="T209" s="1">
        <v>4</v>
      </c>
      <c r="U209" s="1">
        <v>10</v>
      </c>
      <c r="V209" s="1">
        <v>52.5</v>
      </c>
      <c r="W209" s="1">
        <v>85</v>
      </c>
      <c r="X209" s="1">
        <v>5</v>
      </c>
      <c r="Y209" s="1">
        <v>46.25</v>
      </c>
      <c r="Z209" s="1">
        <v>90</v>
      </c>
      <c r="AA209" s="1">
        <v>7.5</v>
      </c>
      <c r="AB209" s="1">
        <v>53.75</v>
      </c>
      <c r="AC209" s="1">
        <v>90</v>
      </c>
      <c r="AD209" s="1">
        <v>52.5</v>
      </c>
      <c r="AE209" s="1">
        <v>46.25</v>
      </c>
      <c r="AF209" s="1">
        <v>53.75</v>
      </c>
      <c r="AG209" s="1">
        <v>3</v>
      </c>
      <c r="AH209" s="1">
        <v>2.75</v>
      </c>
      <c r="AI209" s="1">
        <v>3.5</v>
      </c>
      <c r="AJ209" s="1">
        <v>3</v>
      </c>
      <c r="AK209" s="1">
        <v>3.5</v>
      </c>
      <c r="AL209" s="1">
        <v>3.5</v>
      </c>
    </row>
    <row r="210" spans="4:38" x14ac:dyDescent="0.3">
      <c r="D210" s="1">
        <v>10</v>
      </c>
      <c r="E210" s="1">
        <v>8</v>
      </c>
      <c r="F210" s="1" t="s">
        <v>1</v>
      </c>
      <c r="G210" s="1">
        <v>18</v>
      </c>
      <c r="H210" s="1" t="s">
        <v>14</v>
      </c>
      <c r="I210" s="1">
        <v>2</v>
      </c>
      <c r="J210" s="1">
        <v>45025</v>
      </c>
      <c r="K210" s="1">
        <v>30985</v>
      </c>
      <c r="L210" s="1">
        <v>1260</v>
      </c>
      <c r="M210" s="1">
        <v>9960</v>
      </c>
      <c r="N210" s="1">
        <v>2820</v>
      </c>
      <c r="O210" s="1">
        <v>85</v>
      </c>
      <c r="P210" s="1">
        <v>60</v>
      </c>
      <c r="Q210" s="1">
        <v>50</v>
      </c>
      <c r="R210" s="1">
        <v>4</v>
      </c>
      <c r="S210" s="1">
        <v>2</v>
      </c>
      <c r="T210" s="1">
        <v>4</v>
      </c>
      <c r="U210" s="1">
        <v>10</v>
      </c>
      <c r="V210" s="1">
        <v>52.5</v>
      </c>
      <c r="W210" s="1">
        <v>85</v>
      </c>
      <c r="X210" s="1">
        <v>5</v>
      </c>
      <c r="Y210" s="1">
        <v>46.25</v>
      </c>
      <c r="Z210" s="1">
        <v>90</v>
      </c>
      <c r="AA210" s="1">
        <v>7.5</v>
      </c>
      <c r="AB210" s="1">
        <v>53.75</v>
      </c>
      <c r="AC210" s="1">
        <v>90</v>
      </c>
      <c r="AD210" s="1">
        <v>52.5</v>
      </c>
      <c r="AE210" s="1">
        <v>46.25</v>
      </c>
      <c r="AF210" s="1">
        <v>53.75</v>
      </c>
      <c r="AG210" s="1">
        <v>2.15</v>
      </c>
      <c r="AH210" s="1">
        <v>1</v>
      </c>
      <c r="AI210" s="1">
        <v>1.75</v>
      </c>
      <c r="AJ210" s="1">
        <v>3.5</v>
      </c>
      <c r="AK210" s="1">
        <v>1.5</v>
      </c>
      <c r="AL210" s="1">
        <v>2</v>
      </c>
    </row>
    <row r="211" spans="4:38" x14ac:dyDescent="0.3">
      <c r="D211" s="1">
        <v>10</v>
      </c>
      <c r="E211" s="1">
        <v>8</v>
      </c>
      <c r="F211" s="1" t="s">
        <v>1</v>
      </c>
      <c r="G211" s="1">
        <v>18</v>
      </c>
      <c r="H211" s="1" t="s">
        <v>14</v>
      </c>
      <c r="I211" s="1">
        <v>3</v>
      </c>
      <c r="J211" s="1">
        <v>48348</v>
      </c>
      <c r="K211" s="1">
        <v>34248</v>
      </c>
      <c r="L211" s="1">
        <v>3780</v>
      </c>
      <c r="M211" s="1">
        <v>6960</v>
      </c>
      <c r="N211" s="1">
        <v>3360</v>
      </c>
      <c r="O211" s="1">
        <v>55</v>
      </c>
      <c r="P211" s="1">
        <v>72.5</v>
      </c>
      <c r="Q211" s="1">
        <v>42.5</v>
      </c>
      <c r="R211" s="1">
        <v>4</v>
      </c>
      <c r="S211" s="1">
        <v>2</v>
      </c>
      <c r="T211" s="1">
        <v>4</v>
      </c>
      <c r="U211" s="1">
        <v>10</v>
      </c>
      <c r="V211" s="1">
        <v>52.5</v>
      </c>
      <c r="W211" s="1">
        <v>85</v>
      </c>
      <c r="X211" s="1">
        <v>5</v>
      </c>
      <c r="Y211" s="1">
        <v>46.25</v>
      </c>
      <c r="Z211" s="1">
        <v>90</v>
      </c>
      <c r="AA211" s="1">
        <v>7.5</v>
      </c>
      <c r="AB211" s="1">
        <v>53.75</v>
      </c>
      <c r="AC211" s="1">
        <v>90</v>
      </c>
      <c r="AD211" s="1">
        <v>52.5</v>
      </c>
      <c r="AE211" s="1">
        <v>46.25</v>
      </c>
      <c r="AF211" s="1">
        <v>53.75</v>
      </c>
      <c r="AG211" s="1">
        <v>2.8</v>
      </c>
      <c r="AH211" s="1">
        <v>2.25</v>
      </c>
      <c r="AI211" s="1">
        <v>1.5</v>
      </c>
      <c r="AJ211" s="1">
        <v>4</v>
      </c>
      <c r="AK211" s="1">
        <v>1.5</v>
      </c>
      <c r="AL211" s="1">
        <v>1.5</v>
      </c>
    </row>
    <row r="212" spans="4:38" x14ac:dyDescent="0.3">
      <c r="D212" s="1">
        <v>10</v>
      </c>
      <c r="E212" s="1">
        <v>8</v>
      </c>
      <c r="F212" s="1" t="s">
        <v>1</v>
      </c>
      <c r="G212" s="1">
        <v>18</v>
      </c>
      <c r="H212" s="1" t="s">
        <v>14</v>
      </c>
      <c r="I212" s="1">
        <v>5</v>
      </c>
      <c r="J212" s="1">
        <v>56633</v>
      </c>
      <c r="K212" s="1">
        <v>45983</v>
      </c>
      <c r="L212" s="1">
        <v>1260</v>
      </c>
      <c r="M212" s="1">
        <v>7560</v>
      </c>
      <c r="N212" s="1">
        <v>1830</v>
      </c>
      <c r="O212" s="1">
        <v>85</v>
      </c>
      <c r="P212" s="1">
        <v>70</v>
      </c>
      <c r="Q212" s="1">
        <v>65</v>
      </c>
      <c r="R212" s="1">
        <v>4</v>
      </c>
      <c r="S212" s="1">
        <v>2</v>
      </c>
      <c r="T212" s="1">
        <v>4</v>
      </c>
      <c r="U212" s="1">
        <v>10</v>
      </c>
      <c r="V212" s="1">
        <v>52.5</v>
      </c>
      <c r="W212" s="1">
        <v>85</v>
      </c>
      <c r="X212" s="1">
        <v>5</v>
      </c>
      <c r="Y212" s="1">
        <v>46.25</v>
      </c>
      <c r="Z212" s="1">
        <v>90</v>
      </c>
      <c r="AA212" s="1">
        <v>7.5</v>
      </c>
      <c r="AB212" s="1">
        <v>53.75</v>
      </c>
      <c r="AC212" s="1">
        <v>90</v>
      </c>
      <c r="AD212" s="1">
        <v>52.5</v>
      </c>
      <c r="AE212" s="1">
        <v>46.25</v>
      </c>
      <c r="AF212" s="1">
        <v>53.75</v>
      </c>
      <c r="AG212" s="1">
        <v>1.75</v>
      </c>
      <c r="AH212" s="1">
        <v>1</v>
      </c>
      <c r="AI212" s="1">
        <v>1.75</v>
      </c>
      <c r="AJ212" s="1">
        <v>2.5</v>
      </c>
      <c r="AK212" s="1">
        <v>2</v>
      </c>
      <c r="AL212" s="1">
        <v>1.5</v>
      </c>
    </row>
    <row r="213" spans="4:38" x14ac:dyDescent="0.3">
      <c r="D213" s="1">
        <v>10</v>
      </c>
      <c r="E213" s="1">
        <v>8</v>
      </c>
      <c r="F213" s="1" t="s">
        <v>1</v>
      </c>
      <c r="G213" s="1">
        <v>18</v>
      </c>
      <c r="H213" s="1" t="s">
        <v>14</v>
      </c>
      <c r="I213" s="1">
        <v>4</v>
      </c>
      <c r="J213" s="1">
        <v>55290</v>
      </c>
      <c r="K213" s="1">
        <v>41550</v>
      </c>
      <c r="L213" s="1">
        <v>2100</v>
      </c>
      <c r="M213" s="1">
        <v>10560</v>
      </c>
      <c r="N213" s="1">
        <v>1080</v>
      </c>
      <c r="O213" s="1">
        <v>75</v>
      </c>
      <c r="P213" s="1">
        <v>57.5</v>
      </c>
      <c r="Q213" s="1">
        <v>77.5</v>
      </c>
      <c r="R213" s="1">
        <v>4</v>
      </c>
      <c r="S213" s="1">
        <v>2</v>
      </c>
      <c r="T213" s="1">
        <v>4</v>
      </c>
      <c r="U213" s="1">
        <v>10</v>
      </c>
      <c r="V213" s="1">
        <v>52.5</v>
      </c>
      <c r="W213" s="1">
        <v>85</v>
      </c>
      <c r="X213" s="1">
        <v>5</v>
      </c>
      <c r="Y213" s="1">
        <v>46.25</v>
      </c>
      <c r="Z213" s="1">
        <v>90</v>
      </c>
      <c r="AA213" s="1">
        <v>7.5</v>
      </c>
      <c r="AB213" s="1">
        <v>53.75</v>
      </c>
      <c r="AC213" s="1">
        <v>90</v>
      </c>
      <c r="AD213" s="1">
        <v>52.5</v>
      </c>
      <c r="AE213" s="1">
        <v>46.25</v>
      </c>
      <c r="AF213" s="1">
        <v>53.75</v>
      </c>
      <c r="AG213" s="1">
        <v>1.5</v>
      </c>
      <c r="AH213" s="1">
        <v>1.5</v>
      </c>
      <c r="AI213" s="1">
        <v>2</v>
      </c>
      <c r="AJ213" s="1">
        <v>1.25</v>
      </c>
      <c r="AK213" s="1">
        <v>2</v>
      </c>
      <c r="AL213" s="1">
        <v>2</v>
      </c>
    </row>
    <row r="214" spans="4:38" x14ac:dyDescent="0.3">
      <c r="D214" s="1">
        <v>10</v>
      </c>
      <c r="E214" s="1">
        <v>4</v>
      </c>
      <c r="F214" s="1" t="s">
        <v>1</v>
      </c>
      <c r="G214" s="1">
        <v>19</v>
      </c>
      <c r="H214" s="1" t="s">
        <v>14</v>
      </c>
      <c r="I214" s="1">
        <v>0</v>
      </c>
      <c r="J214" s="1">
        <v>35966.9986923576</v>
      </c>
      <c r="K214" s="1">
        <v>26216.9986923576</v>
      </c>
      <c r="L214" s="1">
        <v>420</v>
      </c>
      <c r="M214" s="1">
        <v>7800</v>
      </c>
      <c r="N214" s="1">
        <v>1530</v>
      </c>
      <c r="O214" s="1">
        <v>90</v>
      </c>
      <c r="P214" s="1">
        <v>71</v>
      </c>
      <c r="Q214" s="1">
        <v>73.33</v>
      </c>
      <c r="R214" s="1">
        <v>2</v>
      </c>
      <c r="S214" s="1">
        <v>5</v>
      </c>
      <c r="T214" s="1">
        <v>3</v>
      </c>
      <c r="U214" s="1">
        <v>10</v>
      </c>
      <c r="V214" s="1">
        <v>50</v>
      </c>
      <c r="W214" s="1">
        <v>90</v>
      </c>
      <c r="X214" s="1">
        <v>10</v>
      </c>
      <c r="Y214" s="1">
        <v>45.5</v>
      </c>
      <c r="Z214" s="1">
        <v>82</v>
      </c>
      <c r="AA214" s="1">
        <v>10</v>
      </c>
      <c r="AB214" s="1">
        <v>50.83</v>
      </c>
      <c r="AC214" s="1">
        <v>90</v>
      </c>
      <c r="AD214" s="1">
        <v>50</v>
      </c>
      <c r="AE214" s="1">
        <v>45.5</v>
      </c>
      <c r="AF214" s="1">
        <v>50.8333333333333</v>
      </c>
      <c r="AG214" s="1">
        <v>1.35</v>
      </c>
      <c r="AH214" s="1">
        <v>1</v>
      </c>
      <c r="AI214" s="1">
        <v>1.3</v>
      </c>
      <c r="AJ214" s="1">
        <v>1.6666666666666601</v>
      </c>
      <c r="AK214" s="1">
        <v>1.4</v>
      </c>
      <c r="AL214" s="1">
        <v>1.2</v>
      </c>
    </row>
    <row r="215" spans="4:38" x14ac:dyDescent="0.3">
      <c r="D215" s="1">
        <v>10</v>
      </c>
      <c r="E215" s="1">
        <v>4</v>
      </c>
      <c r="F215" s="1" t="s">
        <v>1</v>
      </c>
      <c r="G215" s="1">
        <v>19</v>
      </c>
      <c r="H215" s="1" t="s">
        <v>14</v>
      </c>
      <c r="I215" s="1">
        <v>1</v>
      </c>
      <c r="J215" s="1">
        <v>42103</v>
      </c>
      <c r="K215" s="1">
        <v>21763</v>
      </c>
      <c r="L215" s="1">
        <v>420</v>
      </c>
      <c r="M215" s="1">
        <v>17760</v>
      </c>
      <c r="N215" s="1">
        <v>2160</v>
      </c>
      <c r="O215" s="1">
        <v>90</v>
      </c>
      <c r="P215" s="1">
        <v>38</v>
      </c>
      <c r="Q215" s="1">
        <v>63.33</v>
      </c>
      <c r="R215" s="1">
        <v>2</v>
      </c>
      <c r="S215" s="1">
        <v>5</v>
      </c>
      <c r="T215" s="1">
        <v>3</v>
      </c>
      <c r="U215" s="1">
        <v>10</v>
      </c>
      <c r="V215" s="1">
        <v>50</v>
      </c>
      <c r="W215" s="1">
        <v>90</v>
      </c>
      <c r="X215" s="1">
        <v>10</v>
      </c>
      <c r="Y215" s="1">
        <v>45.5</v>
      </c>
      <c r="Z215" s="1">
        <v>82</v>
      </c>
      <c r="AA215" s="1">
        <v>10</v>
      </c>
      <c r="AB215" s="1">
        <v>50.83</v>
      </c>
      <c r="AC215" s="1">
        <v>90</v>
      </c>
      <c r="AD215" s="1">
        <v>50</v>
      </c>
      <c r="AE215" s="1">
        <v>45.5</v>
      </c>
      <c r="AF215" s="1">
        <v>50.8333333333333</v>
      </c>
      <c r="AG215" s="1">
        <v>1.7</v>
      </c>
      <c r="AH215" s="1">
        <v>1</v>
      </c>
      <c r="AI215" s="1">
        <v>1.8</v>
      </c>
      <c r="AJ215" s="1">
        <v>2</v>
      </c>
      <c r="AK215" s="1">
        <v>2.4</v>
      </c>
      <c r="AL215" s="1">
        <v>1.2</v>
      </c>
    </row>
    <row r="216" spans="4:38" x14ac:dyDescent="0.3">
      <c r="D216" s="1">
        <v>10</v>
      </c>
      <c r="E216" s="1">
        <v>4</v>
      </c>
      <c r="F216" s="1" t="s">
        <v>1</v>
      </c>
      <c r="G216" s="1">
        <v>19</v>
      </c>
      <c r="H216" s="1" t="s">
        <v>14</v>
      </c>
      <c r="I216" s="1">
        <v>2</v>
      </c>
      <c r="J216" s="1">
        <v>35967</v>
      </c>
      <c r="K216" s="1">
        <v>26217</v>
      </c>
      <c r="L216" s="1">
        <v>420</v>
      </c>
      <c r="M216" s="1">
        <v>7800</v>
      </c>
      <c r="N216" s="1">
        <v>1530</v>
      </c>
      <c r="O216" s="1">
        <v>90</v>
      </c>
      <c r="P216" s="1">
        <v>71</v>
      </c>
      <c r="Q216" s="1">
        <v>73.33</v>
      </c>
      <c r="R216" s="1">
        <v>2</v>
      </c>
      <c r="S216" s="1">
        <v>5</v>
      </c>
      <c r="T216" s="1">
        <v>3</v>
      </c>
      <c r="U216" s="1">
        <v>10</v>
      </c>
      <c r="V216" s="1">
        <v>50</v>
      </c>
      <c r="W216" s="1">
        <v>90</v>
      </c>
      <c r="X216" s="1">
        <v>10</v>
      </c>
      <c r="Y216" s="1">
        <v>45.5</v>
      </c>
      <c r="Z216" s="1">
        <v>82</v>
      </c>
      <c r="AA216" s="1">
        <v>10</v>
      </c>
      <c r="AB216" s="1">
        <v>50.83</v>
      </c>
      <c r="AC216" s="1">
        <v>90</v>
      </c>
      <c r="AD216" s="1">
        <v>50</v>
      </c>
      <c r="AE216" s="1">
        <v>45.5</v>
      </c>
      <c r="AF216" s="1">
        <v>50.8333333333333</v>
      </c>
      <c r="AG216" s="1">
        <v>1.35</v>
      </c>
      <c r="AH216" s="1">
        <v>1</v>
      </c>
      <c r="AI216" s="1">
        <v>1.3</v>
      </c>
      <c r="AJ216" s="1">
        <v>1.6666666666666601</v>
      </c>
      <c r="AK216" s="1">
        <v>1.4</v>
      </c>
      <c r="AL216" s="1">
        <v>1.2</v>
      </c>
    </row>
    <row r="217" spans="4:38" x14ac:dyDescent="0.3">
      <c r="D217" s="1">
        <v>10</v>
      </c>
      <c r="E217" s="1">
        <v>4</v>
      </c>
      <c r="F217" s="1" t="s">
        <v>1</v>
      </c>
      <c r="G217" s="1">
        <v>19</v>
      </c>
      <c r="H217" s="1" t="s">
        <v>14</v>
      </c>
      <c r="I217" s="1">
        <v>3</v>
      </c>
      <c r="J217" s="1">
        <v>36844</v>
      </c>
      <c r="K217" s="1">
        <v>25624</v>
      </c>
      <c r="L217" s="1">
        <v>2100</v>
      </c>
      <c r="M217" s="1">
        <v>6720</v>
      </c>
      <c r="N217" s="1">
        <v>2400</v>
      </c>
      <c r="O217" s="1">
        <v>50</v>
      </c>
      <c r="P217" s="1">
        <v>80</v>
      </c>
      <c r="Q217" s="1">
        <v>36.67</v>
      </c>
      <c r="R217" s="1">
        <v>2</v>
      </c>
      <c r="S217" s="1">
        <v>5</v>
      </c>
      <c r="T217" s="1">
        <v>3</v>
      </c>
      <c r="U217" s="1">
        <v>10</v>
      </c>
      <c r="V217" s="1">
        <v>50</v>
      </c>
      <c r="W217" s="1">
        <v>90</v>
      </c>
      <c r="X217" s="1">
        <v>10</v>
      </c>
      <c r="Y217" s="1">
        <v>45.5</v>
      </c>
      <c r="Z217" s="1">
        <v>82</v>
      </c>
      <c r="AA217" s="1">
        <v>10</v>
      </c>
      <c r="AB217" s="1">
        <v>50.83</v>
      </c>
      <c r="AC217" s="1">
        <v>90</v>
      </c>
      <c r="AD217" s="1">
        <v>50</v>
      </c>
      <c r="AE217" s="1">
        <v>45.5</v>
      </c>
      <c r="AF217" s="1">
        <v>50.8333333333333</v>
      </c>
      <c r="AG217" s="1">
        <v>1.55</v>
      </c>
      <c r="AH217" s="1">
        <v>1.5</v>
      </c>
      <c r="AI217" s="1">
        <v>1.1000000000000001</v>
      </c>
      <c r="AJ217" s="1">
        <v>2.3333333333333299</v>
      </c>
      <c r="AK217" s="1">
        <v>1</v>
      </c>
      <c r="AL217" s="1">
        <v>1.2</v>
      </c>
    </row>
    <row r="218" spans="4:38" x14ac:dyDescent="0.3">
      <c r="D218" s="1">
        <v>10</v>
      </c>
      <c r="E218" s="1">
        <v>4</v>
      </c>
      <c r="F218" s="1" t="s">
        <v>1</v>
      </c>
      <c r="G218" s="1">
        <v>19</v>
      </c>
      <c r="H218" s="1" t="s">
        <v>14</v>
      </c>
      <c r="I218" s="1">
        <v>4</v>
      </c>
      <c r="J218" s="1">
        <v>36983</v>
      </c>
      <c r="K218" s="1">
        <v>25523</v>
      </c>
      <c r="L218" s="1">
        <v>420</v>
      </c>
      <c r="M218" s="1">
        <v>10560</v>
      </c>
      <c r="N218" s="1">
        <v>480</v>
      </c>
      <c r="O218" s="1">
        <v>90</v>
      </c>
      <c r="P218" s="1">
        <v>62</v>
      </c>
      <c r="Q218" s="1">
        <v>90</v>
      </c>
      <c r="R218" s="1">
        <v>2</v>
      </c>
      <c r="S218" s="1">
        <v>5</v>
      </c>
      <c r="T218" s="1">
        <v>3</v>
      </c>
      <c r="U218" s="1">
        <v>10</v>
      </c>
      <c r="V218" s="1">
        <v>50</v>
      </c>
      <c r="W218" s="1">
        <v>90</v>
      </c>
      <c r="X218" s="1">
        <v>10</v>
      </c>
      <c r="Y218" s="1">
        <v>45.5</v>
      </c>
      <c r="Z218" s="1">
        <v>82</v>
      </c>
      <c r="AA218" s="1">
        <v>10</v>
      </c>
      <c r="AB218" s="1">
        <v>50.83</v>
      </c>
      <c r="AC218" s="1">
        <v>90</v>
      </c>
      <c r="AD218" s="1">
        <v>50</v>
      </c>
      <c r="AE218" s="1">
        <v>45.5</v>
      </c>
      <c r="AF218" s="1">
        <v>50.8333333333333</v>
      </c>
      <c r="AG218" s="1">
        <v>1.25</v>
      </c>
      <c r="AH218" s="1">
        <v>1</v>
      </c>
      <c r="AI218" s="1">
        <v>1.5</v>
      </c>
      <c r="AJ218" s="1">
        <v>1</v>
      </c>
      <c r="AK218" s="1">
        <v>1.8</v>
      </c>
      <c r="AL218" s="1">
        <v>1.2</v>
      </c>
    </row>
    <row r="219" spans="4:38" x14ac:dyDescent="0.3">
      <c r="D219" s="1">
        <v>10</v>
      </c>
      <c r="E219" s="1">
        <v>4</v>
      </c>
      <c r="F219" s="1" t="s">
        <v>1</v>
      </c>
      <c r="G219" s="1">
        <v>19</v>
      </c>
      <c r="H219" s="1" t="s">
        <v>14</v>
      </c>
      <c r="I219" s="1">
        <v>5</v>
      </c>
      <c r="J219" s="1">
        <v>40998</v>
      </c>
      <c r="K219" s="1">
        <v>33378</v>
      </c>
      <c r="L219" s="1">
        <v>420</v>
      </c>
      <c r="M219" s="1">
        <v>6720</v>
      </c>
      <c r="N219" s="1">
        <v>480</v>
      </c>
      <c r="O219" s="1">
        <v>90</v>
      </c>
      <c r="P219" s="1">
        <v>80</v>
      </c>
      <c r="Q219" s="1">
        <v>90</v>
      </c>
      <c r="R219" s="1">
        <v>2</v>
      </c>
      <c r="S219" s="1">
        <v>5</v>
      </c>
      <c r="T219" s="1">
        <v>3</v>
      </c>
      <c r="U219" s="1">
        <v>10</v>
      </c>
      <c r="V219" s="1">
        <v>50</v>
      </c>
      <c r="W219" s="1">
        <v>90</v>
      </c>
      <c r="X219" s="1">
        <v>10</v>
      </c>
      <c r="Y219" s="1">
        <v>45.5</v>
      </c>
      <c r="Z219" s="1">
        <v>82</v>
      </c>
      <c r="AA219" s="1">
        <v>10</v>
      </c>
      <c r="AB219" s="1">
        <v>50.83</v>
      </c>
      <c r="AC219" s="1">
        <v>90</v>
      </c>
      <c r="AD219" s="1">
        <v>50</v>
      </c>
      <c r="AE219" s="1">
        <v>45.5</v>
      </c>
      <c r="AF219" s="1">
        <v>50.8333333333333</v>
      </c>
      <c r="AG219" s="1">
        <v>1.05</v>
      </c>
      <c r="AH219" s="1">
        <v>1</v>
      </c>
      <c r="AI219" s="1">
        <v>1.1000000000000001</v>
      </c>
      <c r="AJ219" s="1">
        <v>1</v>
      </c>
      <c r="AK219" s="1">
        <v>1</v>
      </c>
      <c r="AL219" s="1">
        <v>1.2</v>
      </c>
    </row>
    <row r="220" spans="4:38" x14ac:dyDescent="0.3">
      <c r="D220" s="1">
        <v>10</v>
      </c>
      <c r="E220" s="1">
        <v>8</v>
      </c>
      <c r="F220" s="1" t="s">
        <v>1</v>
      </c>
      <c r="G220" s="1">
        <v>19</v>
      </c>
      <c r="H220" s="1" t="s">
        <v>14</v>
      </c>
      <c r="I220" s="1">
        <v>0</v>
      </c>
      <c r="J220" s="1">
        <v>32110</v>
      </c>
      <c r="K220" s="1">
        <v>23320</v>
      </c>
      <c r="L220" s="1">
        <v>420</v>
      </c>
      <c r="M220" s="1">
        <v>7200</v>
      </c>
      <c r="N220" s="1">
        <v>1170</v>
      </c>
      <c r="O220" s="1">
        <v>90</v>
      </c>
      <c r="P220" s="1">
        <v>77</v>
      </c>
      <c r="Q220" s="1">
        <v>80</v>
      </c>
      <c r="R220" s="1">
        <v>2</v>
      </c>
      <c r="S220" s="1">
        <v>5</v>
      </c>
      <c r="T220" s="1">
        <v>3</v>
      </c>
      <c r="U220" s="1">
        <v>10</v>
      </c>
      <c r="V220" s="1">
        <v>55</v>
      </c>
      <c r="W220" s="1">
        <v>90</v>
      </c>
      <c r="X220" s="1">
        <v>8</v>
      </c>
      <c r="Y220" s="1">
        <v>52.25</v>
      </c>
      <c r="Z220" s="1">
        <v>86</v>
      </c>
      <c r="AA220" s="1">
        <v>10</v>
      </c>
      <c r="AB220" s="1">
        <v>55.83</v>
      </c>
      <c r="AC220" s="1">
        <v>90</v>
      </c>
      <c r="AD220" s="1">
        <v>55</v>
      </c>
      <c r="AE220" s="1">
        <v>52.25</v>
      </c>
      <c r="AF220" s="1">
        <v>55.8333333333333</v>
      </c>
      <c r="AG220" s="1">
        <v>1.5</v>
      </c>
      <c r="AH220" s="1">
        <v>1</v>
      </c>
      <c r="AI220" s="1">
        <v>1.6</v>
      </c>
      <c r="AJ220" s="1">
        <v>1.6666666666666601</v>
      </c>
      <c r="AK220" s="1">
        <v>1.6</v>
      </c>
      <c r="AL220" s="1">
        <v>1.6</v>
      </c>
    </row>
    <row r="221" spans="4:38" x14ac:dyDescent="0.3">
      <c r="D221" s="1">
        <v>10</v>
      </c>
      <c r="E221" s="1">
        <v>8</v>
      </c>
      <c r="F221" s="1" t="s">
        <v>1</v>
      </c>
      <c r="G221" s="1">
        <v>19</v>
      </c>
      <c r="H221" s="1" t="s">
        <v>14</v>
      </c>
      <c r="I221" s="1">
        <v>1</v>
      </c>
      <c r="J221" s="1">
        <v>41833.999999999898</v>
      </c>
      <c r="K221" s="1">
        <v>21043.999999999902</v>
      </c>
      <c r="L221" s="1">
        <v>2100</v>
      </c>
      <c r="M221" s="1">
        <v>15270</v>
      </c>
      <c r="N221" s="1">
        <v>3420</v>
      </c>
      <c r="O221" s="1">
        <v>50</v>
      </c>
      <c r="P221" s="1">
        <v>56</v>
      </c>
      <c r="Q221" s="1">
        <v>30</v>
      </c>
      <c r="R221" s="1">
        <v>2</v>
      </c>
      <c r="S221" s="1">
        <v>5</v>
      </c>
      <c r="T221" s="1">
        <v>3</v>
      </c>
      <c r="U221" s="1">
        <v>10</v>
      </c>
      <c r="V221" s="1">
        <v>55</v>
      </c>
      <c r="W221" s="1">
        <v>90</v>
      </c>
      <c r="X221" s="1">
        <v>8</v>
      </c>
      <c r="Y221" s="1">
        <v>52.25</v>
      </c>
      <c r="Z221" s="1">
        <v>86</v>
      </c>
      <c r="AA221" s="1">
        <v>10</v>
      </c>
      <c r="AB221" s="1">
        <v>55.83</v>
      </c>
      <c r="AC221" s="1">
        <v>90</v>
      </c>
      <c r="AD221" s="1">
        <v>55</v>
      </c>
      <c r="AE221" s="1">
        <v>52.25</v>
      </c>
      <c r="AF221" s="1">
        <v>55.8333333333333</v>
      </c>
      <c r="AG221" s="1">
        <v>3</v>
      </c>
      <c r="AH221" s="1">
        <v>2.5</v>
      </c>
      <c r="AI221" s="1">
        <v>2.6</v>
      </c>
      <c r="AJ221" s="1">
        <v>4</v>
      </c>
      <c r="AK221" s="1">
        <v>2.8</v>
      </c>
      <c r="AL221" s="1">
        <v>2.4</v>
      </c>
    </row>
    <row r="222" spans="4:38" x14ac:dyDescent="0.3">
      <c r="D222" s="1">
        <v>10</v>
      </c>
      <c r="E222" s="1">
        <v>8</v>
      </c>
      <c r="F222" s="1" t="s">
        <v>1</v>
      </c>
      <c r="G222" s="1">
        <v>19</v>
      </c>
      <c r="H222" s="1" t="s">
        <v>14</v>
      </c>
      <c r="I222" s="1">
        <v>2</v>
      </c>
      <c r="J222" s="1">
        <v>32110</v>
      </c>
      <c r="K222" s="1">
        <v>23320</v>
      </c>
      <c r="L222" s="1">
        <v>420</v>
      </c>
      <c r="M222" s="1">
        <v>7200</v>
      </c>
      <c r="N222" s="1">
        <v>1170</v>
      </c>
      <c r="O222" s="1">
        <v>90</v>
      </c>
      <c r="P222" s="1">
        <v>77</v>
      </c>
      <c r="Q222" s="1">
        <v>80</v>
      </c>
      <c r="R222" s="1">
        <v>2</v>
      </c>
      <c r="S222" s="1">
        <v>5</v>
      </c>
      <c r="T222" s="1">
        <v>3</v>
      </c>
      <c r="U222" s="1">
        <v>10</v>
      </c>
      <c r="V222" s="1">
        <v>55</v>
      </c>
      <c r="W222" s="1">
        <v>90</v>
      </c>
      <c r="X222" s="1">
        <v>8</v>
      </c>
      <c r="Y222" s="1">
        <v>52.25</v>
      </c>
      <c r="Z222" s="1">
        <v>86</v>
      </c>
      <c r="AA222" s="1">
        <v>10</v>
      </c>
      <c r="AB222" s="1">
        <v>55.83</v>
      </c>
      <c r="AC222" s="1">
        <v>90</v>
      </c>
      <c r="AD222" s="1">
        <v>55</v>
      </c>
      <c r="AE222" s="1">
        <v>52.25</v>
      </c>
      <c r="AF222" s="1">
        <v>55.8333333333333</v>
      </c>
      <c r="AG222" s="1">
        <v>1.5</v>
      </c>
      <c r="AH222" s="1">
        <v>1</v>
      </c>
      <c r="AI222" s="1">
        <v>1.6</v>
      </c>
      <c r="AJ222" s="1">
        <v>1.6666666666666601</v>
      </c>
      <c r="AK222" s="1">
        <v>1.6</v>
      </c>
      <c r="AL222" s="1">
        <v>1.6</v>
      </c>
    </row>
    <row r="223" spans="4:38" x14ac:dyDescent="0.3">
      <c r="D223" s="1">
        <v>10</v>
      </c>
      <c r="E223" s="1">
        <v>8</v>
      </c>
      <c r="F223" s="1" t="s">
        <v>1</v>
      </c>
      <c r="G223" s="1">
        <v>19</v>
      </c>
      <c r="H223" s="1" t="s">
        <v>14</v>
      </c>
      <c r="I223" s="1">
        <v>3</v>
      </c>
      <c r="J223" s="1">
        <v>35609</v>
      </c>
      <c r="K223" s="1">
        <v>28169</v>
      </c>
      <c r="L223" s="1">
        <v>420</v>
      </c>
      <c r="M223" s="1">
        <v>5100</v>
      </c>
      <c r="N223" s="1">
        <v>1920</v>
      </c>
      <c r="O223" s="1">
        <v>90</v>
      </c>
      <c r="P223" s="1">
        <v>85</v>
      </c>
      <c r="Q223" s="1">
        <v>50</v>
      </c>
      <c r="R223" s="1">
        <v>2</v>
      </c>
      <c r="S223" s="1">
        <v>5</v>
      </c>
      <c r="T223" s="1">
        <v>3</v>
      </c>
      <c r="U223" s="1">
        <v>10</v>
      </c>
      <c r="V223" s="1">
        <v>55</v>
      </c>
      <c r="W223" s="1">
        <v>90</v>
      </c>
      <c r="X223" s="1">
        <v>8</v>
      </c>
      <c r="Y223" s="1">
        <v>52.25</v>
      </c>
      <c r="Z223" s="1">
        <v>86</v>
      </c>
      <c r="AA223" s="1">
        <v>10</v>
      </c>
      <c r="AB223" s="1">
        <v>55.83</v>
      </c>
      <c r="AC223" s="1">
        <v>90</v>
      </c>
      <c r="AD223" s="1">
        <v>55</v>
      </c>
      <c r="AE223" s="1">
        <v>52.25</v>
      </c>
      <c r="AF223" s="1">
        <v>55.8333333333333</v>
      </c>
      <c r="AG223" s="1">
        <v>1.75</v>
      </c>
      <c r="AH223" s="1">
        <v>1</v>
      </c>
      <c r="AI223" s="1">
        <v>1.1000000000000001</v>
      </c>
      <c r="AJ223" s="1">
        <v>3.3333333333333299</v>
      </c>
      <c r="AK223" s="1">
        <v>1</v>
      </c>
      <c r="AL223" s="1">
        <v>1.2</v>
      </c>
    </row>
    <row r="224" spans="4:38" x14ac:dyDescent="0.3">
      <c r="D224" s="1">
        <v>10</v>
      </c>
      <c r="E224" s="1">
        <v>8</v>
      </c>
      <c r="F224" s="1" t="s">
        <v>1</v>
      </c>
      <c r="G224" s="1">
        <v>19</v>
      </c>
      <c r="H224" s="1" t="s">
        <v>14</v>
      </c>
      <c r="I224" s="1">
        <v>5</v>
      </c>
      <c r="J224" s="1">
        <v>38716</v>
      </c>
      <c r="K224" s="1">
        <v>32715.999999999902</v>
      </c>
      <c r="L224" s="1">
        <v>420</v>
      </c>
      <c r="M224" s="1">
        <v>5100</v>
      </c>
      <c r="N224" s="1">
        <v>480</v>
      </c>
      <c r="O224" s="1">
        <v>90</v>
      </c>
      <c r="P224" s="1">
        <v>85</v>
      </c>
      <c r="Q224" s="1">
        <v>90</v>
      </c>
      <c r="R224" s="1">
        <v>2</v>
      </c>
      <c r="S224" s="1">
        <v>5</v>
      </c>
      <c r="T224" s="1">
        <v>3</v>
      </c>
      <c r="U224" s="1">
        <v>10</v>
      </c>
      <c r="V224" s="1">
        <v>55</v>
      </c>
      <c r="W224" s="1">
        <v>90</v>
      </c>
      <c r="X224" s="1">
        <v>8</v>
      </c>
      <c r="Y224" s="1">
        <v>52.25</v>
      </c>
      <c r="Z224" s="1">
        <v>86</v>
      </c>
      <c r="AA224" s="1">
        <v>10</v>
      </c>
      <c r="AB224" s="1">
        <v>55.83</v>
      </c>
      <c r="AC224" s="1">
        <v>90</v>
      </c>
      <c r="AD224" s="1">
        <v>55</v>
      </c>
      <c r="AE224" s="1">
        <v>52.25</v>
      </c>
      <c r="AF224" s="1">
        <v>55.8333333333333</v>
      </c>
      <c r="AG224" s="1">
        <v>1.05</v>
      </c>
      <c r="AH224" s="1">
        <v>1</v>
      </c>
      <c r="AI224" s="1">
        <v>1.1000000000000001</v>
      </c>
      <c r="AJ224" s="1">
        <v>1</v>
      </c>
      <c r="AK224" s="1">
        <v>1</v>
      </c>
      <c r="AL224" s="1">
        <v>1.2</v>
      </c>
    </row>
    <row r="225" spans="4:38" x14ac:dyDescent="0.3">
      <c r="D225" s="1">
        <v>10</v>
      </c>
      <c r="E225" s="1">
        <v>8</v>
      </c>
      <c r="F225" s="1" t="s">
        <v>1</v>
      </c>
      <c r="G225" s="1">
        <v>19</v>
      </c>
      <c r="H225" s="1" t="s">
        <v>14</v>
      </c>
      <c r="I225" s="1">
        <v>4</v>
      </c>
      <c r="J225" s="1">
        <v>32702</v>
      </c>
      <c r="K225" s="1">
        <v>22232</v>
      </c>
      <c r="L225" s="1">
        <v>1260</v>
      </c>
      <c r="M225" s="1">
        <v>8730</v>
      </c>
      <c r="N225" s="1">
        <v>480</v>
      </c>
      <c r="O225" s="1">
        <v>70</v>
      </c>
      <c r="P225" s="1">
        <v>73</v>
      </c>
      <c r="Q225" s="1">
        <v>90</v>
      </c>
      <c r="R225" s="1">
        <v>2</v>
      </c>
      <c r="S225" s="1">
        <v>5</v>
      </c>
      <c r="T225" s="1">
        <v>3</v>
      </c>
      <c r="U225" s="1">
        <v>10</v>
      </c>
      <c r="V225" s="1">
        <v>55</v>
      </c>
      <c r="W225" s="1">
        <v>90</v>
      </c>
      <c r="X225" s="1">
        <v>8</v>
      </c>
      <c r="Y225" s="1">
        <v>52.25</v>
      </c>
      <c r="Z225" s="1">
        <v>86</v>
      </c>
      <c r="AA225" s="1">
        <v>10</v>
      </c>
      <c r="AB225" s="1">
        <v>55.83</v>
      </c>
      <c r="AC225" s="1">
        <v>90</v>
      </c>
      <c r="AD225" s="1">
        <v>55</v>
      </c>
      <c r="AE225" s="1">
        <v>52.25</v>
      </c>
      <c r="AF225" s="1">
        <v>55.8333333333333</v>
      </c>
      <c r="AG225" s="1">
        <v>1.65</v>
      </c>
      <c r="AH225" s="1">
        <v>2</v>
      </c>
      <c r="AI225" s="1">
        <v>1.9</v>
      </c>
      <c r="AJ225" s="1">
        <v>1</v>
      </c>
      <c r="AK225" s="1">
        <v>2.4</v>
      </c>
      <c r="AL225" s="1">
        <v>1.4</v>
      </c>
    </row>
    <row r="226" spans="4:38" x14ac:dyDescent="0.3">
      <c r="D226" s="1">
        <v>10</v>
      </c>
      <c r="E226" s="1">
        <v>4</v>
      </c>
      <c r="F226" s="1" t="s">
        <v>1</v>
      </c>
      <c r="G226" s="1">
        <v>20</v>
      </c>
      <c r="H226" s="1" t="s">
        <v>14</v>
      </c>
      <c r="I226" s="1">
        <v>0</v>
      </c>
      <c r="J226" s="1">
        <v>46809</v>
      </c>
      <c r="K226" s="1">
        <v>37119</v>
      </c>
      <c r="L226" s="1">
        <v>420</v>
      </c>
      <c r="M226" s="1">
        <v>6660</v>
      </c>
      <c r="N226" s="1">
        <v>2610</v>
      </c>
      <c r="O226" s="1">
        <v>90</v>
      </c>
      <c r="P226" s="1">
        <v>75</v>
      </c>
      <c r="Q226" s="1">
        <v>50</v>
      </c>
      <c r="R226" s="1">
        <v>2</v>
      </c>
      <c r="S226" s="1">
        <v>4</v>
      </c>
      <c r="T226" s="1">
        <v>4</v>
      </c>
      <c r="U226" s="1">
        <v>10</v>
      </c>
      <c r="V226" s="1">
        <v>50</v>
      </c>
      <c r="W226" s="1">
        <v>90</v>
      </c>
      <c r="X226" s="1">
        <v>10</v>
      </c>
      <c r="Y226" s="1">
        <v>51.25</v>
      </c>
      <c r="Z226" s="1">
        <v>90</v>
      </c>
      <c r="AA226" s="1">
        <v>15</v>
      </c>
      <c r="AB226" s="1">
        <v>52.5</v>
      </c>
      <c r="AC226" s="1">
        <v>87.5</v>
      </c>
      <c r="AD226" s="1">
        <v>50</v>
      </c>
      <c r="AE226" s="1">
        <v>51.25</v>
      </c>
      <c r="AF226" s="1">
        <v>52.5</v>
      </c>
      <c r="AG226" s="1">
        <v>1.65</v>
      </c>
      <c r="AH226" s="1">
        <v>1</v>
      </c>
      <c r="AI226" s="1">
        <v>1.625</v>
      </c>
      <c r="AJ226" s="1">
        <v>2</v>
      </c>
      <c r="AK226" s="1">
        <v>1.75</v>
      </c>
      <c r="AL226" s="1">
        <v>1.5</v>
      </c>
    </row>
    <row r="227" spans="4:38" x14ac:dyDescent="0.3">
      <c r="D227" s="1">
        <v>10</v>
      </c>
      <c r="E227" s="1">
        <v>4</v>
      </c>
      <c r="F227" s="1" t="s">
        <v>1</v>
      </c>
      <c r="G227" s="1">
        <v>20</v>
      </c>
      <c r="H227" s="1" t="s">
        <v>14</v>
      </c>
      <c r="I227" s="1">
        <v>1</v>
      </c>
      <c r="J227" s="1">
        <v>51798</v>
      </c>
      <c r="K227" s="1">
        <v>32928</v>
      </c>
      <c r="L227" s="1">
        <v>420</v>
      </c>
      <c r="M227" s="1">
        <v>16920</v>
      </c>
      <c r="N227" s="1">
        <v>1530</v>
      </c>
      <c r="O227" s="1">
        <v>90</v>
      </c>
      <c r="P227" s="1">
        <v>58.75</v>
      </c>
      <c r="Q227" s="1">
        <v>77.5</v>
      </c>
      <c r="R227" s="1">
        <v>2</v>
      </c>
      <c r="S227" s="1">
        <v>4</v>
      </c>
      <c r="T227" s="1">
        <v>4</v>
      </c>
      <c r="U227" s="1">
        <v>10</v>
      </c>
      <c r="V227" s="1">
        <v>50</v>
      </c>
      <c r="W227" s="1">
        <v>90</v>
      </c>
      <c r="X227" s="1">
        <v>10</v>
      </c>
      <c r="Y227" s="1">
        <v>51.25</v>
      </c>
      <c r="Z227" s="1">
        <v>90</v>
      </c>
      <c r="AA227" s="1">
        <v>15</v>
      </c>
      <c r="AB227" s="1">
        <v>52.5</v>
      </c>
      <c r="AC227" s="1">
        <v>87.5</v>
      </c>
      <c r="AD227" s="1">
        <v>50</v>
      </c>
      <c r="AE227" s="1">
        <v>51.25</v>
      </c>
      <c r="AF227" s="1">
        <v>52.5</v>
      </c>
      <c r="AG227" s="1">
        <v>1.5</v>
      </c>
      <c r="AH227" s="1">
        <v>1</v>
      </c>
      <c r="AI227" s="1">
        <v>1.75</v>
      </c>
      <c r="AJ227" s="1">
        <v>1.5</v>
      </c>
      <c r="AK227" s="1">
        <v>2</v>
      </c>
      <c r="AL227" s="1">
        <v>1.5</v>
      </c>
    </row>
    <row r="228" spans="4:38" x14ac:dyDescent="0.3">
      <c r="D228" s="1">
        <v>10</v>
      </c>
      <c r="E228" s="1">
        <v>4</v>
      </c>
      <c r="F228" s="1" t="s">
        <v>1</v>
      </c>
      <c r="G228" s="1">
        <v>20</v>
      </c>
      <c r="H228" s="1" t="s">
        <v>14</v>
      </c>
      <c r="I228" s="1">
        <v>2</v>
      </c>
      <c r="J228" s="1">
        <v>46809</v>
      </c>
      <c r="K228" s="1">
        <v>37119</v>
      </c>
      <c r="L228" s="1">
        <v>420</v>
      </c>
      <c r="M228" s="1">
        <v>6660</v>
      </c>
      <c r="N228" s="1">
        <v>2610</v>
      </c>
      <c r="O228" s="1">
        <v>90</v>
      </c>
      <c r="P228" s="1">
        <v>75</v>
      </c>
      <c r="Q228" s="1">
        <v>50</v>
      </c>
      <c r="R228" s="1">
        <v>2</v>
      </c>
      <c r="S228" s="1">
        <v>4</v>
      </c>
      <c r="T228" s="1">
        <v>4</v>
      </c>
      <c r="U228" s="1">
        <v>10</v>
      </c>
      <c r="V228" s="1">
        <v>50</v>
      </c>
      <c r="W228" s="1">
        <v>90</v>
      </c>
      <c r="X228" s="1">
        <v>10</v>
      </c>
      <c r="Y228" s="1">
        <v>51.25</v>
      </c>
      <c r="Z228" s="1">
        <v>90</v>
      </c>
      <c r="AA228" s="1">
        <v>15</v>
      </c>
      <c r="AB228" s="1">
        <v>52.5</v>
      </c>
      <c r="AC228" s="1">
        <v>87.5</v>
      </c>
      <c r="AD228" s="1">
        <v>50</v>
      </c>
      <c r="AE228" s="1">
        <v>51.25</v>
      </c>
      <c r="AF228" s="1">
        <v>52.5</v>
      </c>
      <c r="AG228" s="1">
        <v>1.65</v>
      </c>
      <c r="AH228" s="1">
        <v>1</v>
      </c>
      <c r="AI228" s="1">
        <v>1.625</v>
      </c>
      <c r="AJ228" s="1">
        <v>2</v>
      </c>
      <c r="AK228" s="1">
        <v>1.75</v>
      </c>
      <c r="AL228" s="1">
        <v>1.5</v>
      </c>
    </row>
    <row r="229" spans="4:38" x14ac:dyDescent="0.3">
      <c r="D229" s="1">
        <v>10</v>
      </c>
      <c r="E229" s="1">
        <v>4</v>
      </c>
      <c r="F229" s="1" t="s">
        <v>1</v>
      </c>
      <c r="G229" s="1">
        <v>20</v>
      </c>
      <c r="H229" s="1" t="s">
        <v>14</v>
      </c>
      <c r="I229" s="1">
        <v>3</v>
      </c>
      <c r="J229" s="1">
        <v>47046.999999999898</v>
      </c>
      <c r="K229" s="1">
        <v>38796.999999999898</v>
      </c>
      <c r="L229" s="1">
        <v>420</v>
      </c>
      <c r="M229" s="1">
        <v>5220</v>
      </c>
      <c r="N229" s="1">
        <v>2610</v>
      </c>
      <c r="O229" s="1">
        <v>90</v>
      </c>
      <c r="P229" s="1">
        <v>85</v>
      </c>
      <c r="Q229" s="1">
        <v>50</v>
      </c>
      <c r="R229" s="1">
        <v>2</v>
      </c>
      <c r="S229" s="1">
        <v>4</v>
      </c>
      <c r="T229" s="1">
        <v>4</v>
      </c>
      <c r="U229" s="1">
        <v>10</v>
      </c>
      <c r="V229" s="1">
        <v>50</v>
      </c>
      <c r="W229" s="1">
        <v>90</v>
      </c>
      <c r="X229" s="1">
        <v>10</v>
      </c>
      <c r="Y229" s="1">
        <v>51.25</v>
      </c>
      <c r="Z229" s="1">
        <v>90</v>
      </c>
      <c r="AA229" s="1">
        <v>15</v>
      </c>
      <c r="AB229" s="1">
        <v>52.5</v>
      </c>
      <c r="AC229" s="1">
        <v>87.5</v>
      </c>
      <c r="AD229" s="1">
        <v>50</v>
      </c>
      <c r="AE229" s="1">
        <v>51.25</v>
      </c>
      <c r="AF229" s="1">
        <v>52.5</v>
      </c>
      <c r="AG229" s="1">
        <v>1.5</v>
      </c>
      <c r="AH229" s="1">
        <v>1</v>
      </c>
      <c r="AI229" s="1">
        <v>1.25</v>
      </c>
      <c r="AJ229" s="1">
        <v>2</v>
      </c>
      <c r="AK229" s="1">
        <v>1.25</v>
      </c>
      <c r="AL229" s="1">
        <v>1.25</v>
      </c>
    </row>
    <row r="230" spans="4:38" x14ac:dyDescent="0.3">
      <c r="D230" s="1">
        <v>10</v>
      </c>
      <c r="E230" s="1">
        <v>4</v>
      </c>
      <c r="F230" s="1" t="s">
        <v>1</v>
      </c>
      <c r="G230" s="1">
        <v>20</v>
      </c>
      <c r="H230" s="1" t="s">
        <v>14</v>
      </c>
      <c r="I230" s="1">
        <v>4</v>
      </c>
      <c r="J230" s="1">
        <v>46931</v>
      </c>
      <c r="K230" s="1">
        <v>38861</v>
      </c>
      <c r="L230" s="1">
        <v>420</v>
      </c>
      <c r="M230" s="1">
        <v>6120</v>
      </c>
      <c r="N230" s="1">
        <v>1530</v>
      </c>
      <c r="O230" s="1">
        <v>90</v>
      </c>
      <c r="P230" s="1">
        <v>78.75</v>
      </c>
      <c r="Q230" s="1">
        <v>77.5</v>
      </c>
      <c r="R230" s="1">
        <v>2</v>
      </c>
      <c r="S230" s="1">
        <v>4</v>
      </c>
      <c r="T230" s="1">
        <v>4</v>
      </c>
      <c r="U230" s="1">
        <v>10</v>
      </c>
      <c r="V230" s="1">
        <v>50</v>
      </c>
      <c r="W230" s="1">
        <v>90</v>
      </c>
      <c r="X230" s="1">
        <v>10</v>
      </c>
      <c r="Y230" s="1">
        <v>51.25</v>
      </c>
      <c r="Z230" s="1">
        <v>90</v>
      </c>
      <c r="AA230" s="1">
        <v>15</v>
      </c>
      <c r="AB230" s="1">
        <v>52.5</v>
      </c>
      <c r="AC230" s="1">
        <v>87.5</v>
      </c>
      <c r="AD230" s="1">
        <v>50</v>
      </c>
      <c r="AE230" s="1">
        <v>51.25</v>
      </c>
      <c r="AF230" s="1">
        <v>52.5</v>
      </c>
      <c r="AG230" s="1">
        <v>1.4</v>
      </c>
      <c r="AH230" s="1">
        <v>1</v>
      </c>
      <c r="AI230" s="1">
        <v>1.5</v>
      </c>
      <c r="AJ230" s="1">
        <v>1.5</v>
      </c>
      <c r="AK230" s="1">
        <v>1.5</v>
      </c>
      <c r="AL230" s="1">
        <v>1.5</v>
      </c>
    </row>
    <row r="231" spans="4:38" x14ac:dyDescent="0.3">
      <c r="D231" s="1">
        <v>10</v>
      </c>
      <c r="E231" s="1">
        <v>4</v>
      </c>
      <c r="F231" s="1" t="s">
        <v>1</v>
      </c>
      <c r="G231" s="1">
        <v>20</v>
      </c>
      <c r="H231" s="1" t="s">
        <v>14</v>
      </c>
      <c r="I231" s="1">
        <v>5</v>
      </c>
      <c r="J231" s="1">
        <v>47709</v>
      </c>
      <c r="K231" s="1">
        <v>40539</v>
      </c>
      <c r="L231" s="1">
        <v>420</v>
      </c>
      <c r="M231" s="1">
        <v>5220</v>
      </c>
      <c r="N231" s="1">
        <v>1530</v>
      </c>
      <c r="O231" s="1">
        <v>90</v>
      </c>
      <c r="P231" s="1">
        <v>85</v>
      </c>
      <c r="Q231" s="1">
        <v>77.5</v>
      </c>
      <c r="R231" s="1">
        <v>2</v>
      </c>
      <c r="S231" s="1">
        <v>4</v>
      </c>
      <c r="T231" s="1">
        <v>4</v>
      </c>
      <c r="U231" s="1">
        <v>10</v>
      </c>
      <c r="V231" s="1">
        <v>50</v>
      </c>
      <c r="W231" s="1">
        <v>90</v>
      </c>
      <c r="X231" s="1">
        <v>10</v>
      </c>
      <c r="Y231" s="1">
        <v>51.25</v>
      </c>
      <c r="Z231" s="1">
        <v>90</v>
      </c>
      <c r="AA231" s="1">
        <v>15</v>
      </c>
      <c r="AB231" s="1">
        <v>52.5</v>
      </c>
      <c r="AC231" s="1">
        <v>87.5</v>
      </c>
      <c r="AD231" s="1">
        <v>50</v>
      </c>
      <c r="AE231" s="1">
        <v>51.25</v>
      </c>
      <c r="AF231" s="1">
        <v>52.5</v>
      </c>
      <c r="AG231" s="1">
        <v>1.3</v>
      </c>
      <c r="AH231" s="1">
        <v>1</v>
      </c>
      <c r="AI231" s="1">
        <v>1.25</v>
      </c>
      <c r="AJ231" s="1">
        <v>1.5</v>
      </c>
      <c r="AK231" s="1">
        <v>1.25</v>
      </c>
      <c r="AL231" s="1">
        <v>1.25</v>
      </c>
    </row>
    <row r="232" spans="4:38" x14ac:dyDescent="0.3">
      <c r="D232" s="1">
        <v>10</v>
      </c>
      <c r="E232" s="1">
        <v>8</v>
      </c>
      <c r="F232" s="1" t="s">
        <v>1</v>
      </c>
      <c r="G232" s="1">
        <v>20</v>
      </c>
      <c r="H232" s="1" t="s">
        <v>14</v>
      </c>
      <c r="I232" s="1">
        <v>0</v>
      </c>
      <c r="J232" s="1">
        <v>47247</v>
      </c>
      <c r="K232" s="1">
        <v>34797</v>
      </c>
      <c r="L232" s="1">
        <v>1260</v>
      </c>
      <c r="M232" s="1">
        <v>8550</v>
      </c>
      <c r="N232" s="1">
        <v>2640</v>
      </c>
      <c r="O232" s="1">
        <v>70</v>
      </c>
      <c r="P232" s="1">
        <v>78.75</v>
      </c>
      <c r="Q232" s="1">
        <v>57.5</v>
      </c>
      <c r="R232" s="1">
        <v>2</v>
      </c>
      <c r="S232" s="1">
        <v>4</v>
      </c>
      <c r="T232" s="1">
        <v>4</v>
      </c>
      <c r="U232" s="1">
        <v>10</v>
      </c>
      <c r="V232" s="1">
        <v>50</v>
      </c>
      <c r="W232" s="1">
        <v>90</v>
      </c>
      <c r="X232" s="1">
        <v>10</v>
      </c>
      <c r="Y232" s="1">
        <v>55</v>
      </c>
      <c r="Z232" s="1">
        <v>85</v>
      </c>
      <c r="AA232" s="1">
        <v>15</v>
      </c>
      <c r="AB232" s="1">
        <v>54.38</v>
      </c>
      <c r="AC232" s="1">
        <v>90</v>
      </c>
      <c r="AD232" s="1">
        <v>50</v>
      </c>
      <c r="AE232" s="1">
        <v>55</v>
      </c>
      <c r="AF232" s="1">
        <v>54.375</v>
      </c>
      <c r="AG232" s="1">
        <v>2.35</v>
      </c>
      <c r="AH232" s="1">
        <v>2</v>
      </c>
      <c r="AI232" s="1">
        <v>1.625</v>
      </c>
      <c r="AJ232" s="1">
        <v>3.25</v>
      </c>
      <c r="AK232" s="1">
        <v>2</v>
      </c>
      <c r="AL232" s="1">
        <v>1.25</v>
      </c>
    </row>
    <row r="233" spans="4:38" x14ac:dyDescent="0.3">
      <c r="D233" s="1">
        <v>10</v>
      </c>
      <c r="E233" s="1">
        <v>8</v>
      </c>
      <c r="F233" s="1" t="s">
        <v>1</v>
      </c>
      <c r="G233" s="1">
        <v>20</v>
      </c>
      <c r="H233" s="1" t="s">
        <v>14</v>
      </c>
      <c r="I233" s="1">
        <v>1</v>
      </c>
      <c r="J233" s="1">
        <v>54008.999999999498</v>
      </c>
      <c r="K233" s="1">
        <v>31658.999999999502</v>
      </c>
      <c r="L233" s="1">
        <v>2520</v>
      </c>
      <c r="M233" s="1">
        <v>16380</v>
      </c>
      <c r="N233" s="1">
        <v>3450</v>
      </c>
      <c r="O233" s="1">
        <v>40</v>
      </c>
      <c r="P233" s="1">
        <v>53.75</v>
      </c>
      <c r="Q233" s="1">
        <v>57.5</v>
      </c>
      <c r="R233" s="1">
        <v>2</v>
      </c>
      <c r="S233" s="1">
        <v>4</v>
      </c>
      <c r="T233" s="1">
        <v>4</v>
      </c>
      <c r="U233" s="1">
        <v>10</v>
      </c>
      <c r="V233" s="1">
        <v>50</v>
      </c>
      <c r="W233" s="1">
        <v>90</v>
      </c>
      <c r="X233" s="1">
        <v>10</v>
      </c>
      <c r="Y233" s="1">
        <v>55</v>
      </c>
      <c r="Z233" s="1">
        <v>85</v>
      </c>
      <c r="AA233" s="1">
        <v>15</v>
      </c>
      <c r="AB233" s="1">
        <v>54.38</v>
      </c>
      <c r="AC233" s="1">
        <v>90</v>
      </c>
      <c r="AD233" s="1">
        <v>50</v>
      </c>
      <c r="AE233" s="1">
        <v>55</v>
      </c>
      <c r="AF233" s="1">
        <v>54.375</v>
      </c>
      <c r="AG233" s="1">
        <v>2.9</v>
      </c>
      <c r="AH233" s="1">
        <v>3</v>
      </c>
      <c r="AI233" s="1">
        <v>3.25</v>
      </c>
      <c r="AJ233" s="1">
        <v>2.5</v>
      </c>
      <c r="AK233" s="1">
        <v>3.25</v>
      </c>
      <c r="AL233" s="1">
        <v>3.25</v>
      </c>
    </row>
    <row r="234" spans="4:38" x14ac:dyDescent="0.3">
      <c r="D234" s="1">
        <v>10</v>
      </c>
      <c r="E234" s="1">
        <v>8</v>
      </c>
      <c r="F234" s="1" t="s">
        <v>1</v>
      </c>
      <c r="G234" s="1">
        <v>20</v>
      </c>
      <c r="H234" s="1" t="s">
        <v>14</v>
      </c>
      <c r="I234" s="1">
        <v>2</v>
      </c>
      <c r="J234" s="1">
        <v>47307</v>
      </c>
      <c r="K234" s="1">
        <v>34797</v>
      </c>
      <c r="L234" s="1">
        <v>840</v>
      </c>
      <c r="M234" s="1">
        <v>8550</v>
      </c>
      <c r="N234" s="1">
        <v>3120</v>
      </c>
      <c r="O234" s="1">
        <v>80</v>
      </c>
      <c r="P234" s="1">
        <v>78.75</v>
      </c>
      <c r="Q234" s="1">
        <v>52.5</v>
      </c>
      <c r="R234" s="1">
        <v>2</v>
      </c>
      <c r="S234" s="1">
        <v>4</v>
      </c>
      <c r="T234" s="1">
        <v>4</v>
      </c>
      <c r="U234" s="1">
        <v>10</v>
      </c>
      <c r="V234" s="1">
        <v>50</v>
      </c>
      <c r="W234" s="1">
        <v>90</v>
      </c>
      <c r="X234" s="1">
        <v>10</v>
      </c>
      <c r="Y234" s="1">
        <v>55</v>
      </c>
      <c r="Z234" s="1">
        <v>85</v>
      </c>
      <c r="AA234" s="1">
        <v>15</v>
      </c>
      <c r="AB234" s="1">
        <v>54.38</v>
      </c>
      <c r="AC234" s="1">
        <v>90</v>
      </c>
      <c r="AD234" s="1">
        <v>50</v>
      </c>
      <c r="AE234" s="1">
        <v>55</v>
      </c>
      <c r="AF234" s="1">
        <v>54.375</v>
      </c>
      <c r="AG234" s="1">
        <v>2.35</v>
      </c>
      <c r="AH234" s="1">
        <v>1.5</v>
      </c>
      <c r="AI234" s="1">
        <v>1.625</v>
      </c>
      <c r="AJ234" s="1">
        <v>3.5</v>
      </c>
      <c r="AK234" s="1">
        <v>2</v>
      </c>
      <c r="AL234" s="1">
        <v>1.25</v>
      </c>
    </row>
    <row r="235" spans="4:38" x14ac:dyDescent="0.3">
      <c r="D235" s="1">
        <v>10</v>
      </c>
      <c r="E235" s="1">
        <v>8</v>
      </c>
      <c r="F235" s="1" t="s">
        <v>1</v>
      </c>
      <c r="G235" s="1">
        <v>20</v>
      </c>
      <c r="H235" s="1" t="s">
        <v>14</v>
      </c>
      <c r="I235" s="1">
        <v>3</v>
      </c>
      <c r="J235" s="1">
        <v>50821</v>
      </c>
      <c r="K235" s="1">
        <v>41551</v>
      </c>
      <c r="L235" s="1">
        <v>840</v>
      </c>
      <c r="M235" s="1">
        <v>6660</v>
      </c>
      <c r="N235" s="1">
        <v>1770</v>
      </c>
      <c r="O235" s="1">
        <v>80</v>
      </c>
      <c r="P235" s="1">
        <v>85</v>
      </c>
      <c r="Q235" s="1">
        <v>72.5</v>
      </c>
      <c r="R235" s="1">
        <v>2</v>
      </c>
      <c r="S235" s="1">
        <v>4</v>
      </c>
      <c r="T235" s="1">
        <v>4</v>
      </c>
      <c r="U235" s="1">
        <v>10</v>
      </c>
      <c r="V235" s="1">
        <v>50</v>
      </c>
      <c r="W235" s="1">
        <v>90</v>
      </c>
      <c r="X235" s="1">
        <v>10</v>
      </c>
      <c r="Y235" s="1">
        <v>55</v>
      </c>
      <c r="Z235" s="1">
        <v>85</v>
      </c>
      <c r="AA235" s="1">
        <v>15</v>
      </c>
      <c r="AB235" s="1">
        <v>54.38</v>
      </c>
      <c r="AC235" s="1">
        <v>90</v>
      </c>
      <c r="AD235" s="1">
        <v>50</v>
      </c>
      <c r="AE235" s="1">
        <v>55</v>
      </c>
      <c r="AF235" s="1">
        <v>54.375</v>
      </c>
      <c r="AG235" s="1">
        <v>1.6</v>
      </c>
      <c r="AH235" s="1">
        <v>1.5</v>
      </c>
      <c r="AI235" s="1">
        <v>1</v>
      </c>
      <c r="AJ235" s="1">
        <v>2.25</v>
      </c>
      <c r="AK235" s="1">
        <v>1</v>
      </c>
      <c r="AL235" s="1">
        <v>1</v>
      </c>
    </row>
    <row r="236" spans="4:38" x14ac:dyDescent="0.3">
      <c r="D236" s="1">
        <v>10</v>
      </c>
      <c r="E236" s="1">
        <v>8</v>
      </c>
      <c r="F236" s="1" t="s">
        <v>1</v>
      </c>
      <c r="G236" s="1">
        <v>20</v>
      </c>
      <c r="H236" s="1" t="s">
        <v>14</v>
      </c>
      <c r="I236" s="1">
        <v>5</v>
      </c>
      <c r="J236" s="1">
        <v>65346.999999998101</v>
      </c>
      <c r="K236" s="1">
        <v>57066.999999998101</v>
      </c>
      <c r="L236" s="1">
        <v>840</v>
      </c>
      <c r="M236" s="1">
        <v>6660</v>
      </c>
      <c r="N236" s="1">
        <v>780</v>
      </c>
      <c r="O236" s="1">
        <v>80</v>
      </c>
      <c r="P236" s="1">
        <v>85</v>
      </c>
      <c r="Q236" s="1">
        <v>87.5</v>
      </c>
      <c r="R236" s="1">
        <v>2</v>
      </c>
      <c r="S236" s="1">
        <v>4</v>
      </c>
      <c r="T236" s="1">
        <v>4</v>
      </c>
      <c r="U236" s="1">
        <v>10</v>
      </c>
      <c r="V236" s="1">
        <v>50</v>
      </c>
      <c r="W236" s="1">
        <v>90</v>
      </c>
      <c r="X236" s="1">
        <v>10</v>
      </c>
      <c r="Y236" s="1">
        <v>55</v>
      </c>
      <c r="Z236" s="1">
        <v>85</v>
      </c>
      <c r="AA236" s="1">
        <v>15</v>
      </c>
      <c r="AB236" s="1">
        <v>54.38</v>
      </c>
      <c r="AC236" s="1">
        <v>90</v>
      </c>
      <c r="AD236" s="1">
        <v>50</v>
      </c>
      <c r="AE236" s="1">
        <v>55</v>
      </c>
      <c r="AF236" s="1">
        <v>54.375</v>
      </c>
      <c r="AG236" s="1">
        <v>1.2</v>
      </c>
      <c r="AH236" s="1">
        <v>1.5</v>
      </c>
      <c r="AI236" s="1">
        <v>1</v>
      </c>
      <c r="AJ236" s="1">
        <v>1.25</v>
      </c>
      <c r="AK236" s="1">
        <v>1</v>
      </c>
      <c r="AL236" s="1">
        <v>1</v>
      </c>
    </row>
    <row r="237" spans="4:38" x14ac:dyDescent="0.3">
      <c r="D237" s="1">
        <v>10</v>
      </c>
      <c r="E237" s="1">
        <v>8</v>
      </c>
      <c r="F237" s="1" t="s">
        <v>1</v>
      </c>
      <c r="G237" s="1">
        <v>20</v>
      </c>
      <c r="H237" s="1" t="s">
        <v>14</v>
      </c>
      <c r="I237" s="1">
        <v>4</v>
      </c>
      <c r="J237" s="1">
        <v>54052</v>
      </c>
      <c r="K237" s="1">
        <v>42532</v>
      </c>
      <c r="L237" s="1">
        <v>1260</v>
      </c>
      <c r="M237" s="1">
        <v>9480</v>
      </c>
      <c r="N237" s="1">
        <v>780</v>
      </c>
      <c r="O237" s="1">
        <v>70</v>
      </c>
      <c r="P237" s="1">
        <v>68.75</v>
      </c>
      <c r="Q237" s="1">
        <v>87.5</v>
      </c>
      <c r="R237" s="1">
        <v>2</v>
      </c>
      <c r="S237" s="1">
        <v>4</v>
      </c>
      <c r="T237" s="1">
        <v>4</v>
      </c>
      <c r="U237" s="1">
        <v>10</v>
      </c>
      <c r="V237" s="1">
        <v>50</v>
      </c>
      <c r="W237" s="1">
        <v>90</v>
      </c>
      <c r="X237" s="1">
        <v>10</v>
      </c>
      <c r="Y237" s="1">
        <v>55</v>
      </c>
      <c r="Z237" s="1">
        <v>85</v>
      </c>
      <c r="AA237" s="1">
        <v>15</v>
      </c>
      <c r="AB237" s="1">
        <v>54.38</v>
      </c>
      <c r="AC237" s="1">
        <v>90</v>
      </c>
      <c r="AD237" s="1">
        <v>50</v>
      </c>
      <c r="AE237" s="1">
        <v>55</v>
      </c>
      <c r="AF237" s="1">
        <v>54.375</v>
      </c>
      <c r="AG237" s="1">
        <v>1.85</v>
      </c>
      <c r="AH237" s="1">
        <v>2</v>
      </c>
      <c r="AI237" s="1">
        <v>2.375</v>
      </c>
      <c r="AJ237" s="1">
        <v>1.25</v>
      </c>
      <c r="AK237" s="1">
        <v>2.75</v>
      </c>
      <c r="AL237" s="1">
        <v>2</v>
      </c>
    </row>
    <row r="238" spans="4:38" x14ac:dyDescent="0.3">
      <c r="D238" s="1">
        <v>10</v>
      </c>
      <c r="E238" s="1">
        <v>4</v>
      </c>
      <c r="F238" s="1" t="s">
        <v>1</v>
      </c>
      <c r="G238" s="1">
        <v>2</v>
      </c>
      <c r="H238" s="1" t="s">
        <v>14</v>
      </c>
      <c r="I238" s="1">
        <v>0</v>
      </c>
      <c r="J238" s="1">
        <v>34067</v>
      </c>
      <c r="K238" s="1">
        <v>25697</v>
      </c>
      <c r="L238" s="1">
        <v>2730</v>
      </c>
      <c r="M238" s="1">
        <v>4560</v>
      </c>
      <c r="N238" s="1">
        <v>1080</v>
      </c>
      <c r="O238" s="1">
        <v>56.67</v>
      </c>
      <c r="P238" s="1">
        <v>80</v>
      </c>
      <c r="Q238" s="1">
        <v>80</v>
      </c>
      <c r="R238" s="1">
        <v>3</v>
      </c>
      <c r="S238" s="1">
        <v>3</v>
      </c>
      <c r="T238" s="1">
        <v>4</v>
      </c>
      <c r="U238" s="1">
        <v>6.67</v>
      </c>
      <c r="V238" s="1">
        <v>49.17</v>
      </c>
      <c r="W238" s="1">
        <v>83.33</v>
      </c>
      <c r="X238" s="1">
        <v>10</v>
      </c>
      <c r="Y238" s="1">
        <v>52.5</v>
      </c>
      <c r="Z238" s="1">
        <v>90</v>
      </c>
      <c r="AA238" s="1">
        <v>7.5</v>
      </c>
      <c r="AB238" s="1">
        <v>50.63</v>
      </c>
      <c r="AC238" s="1">
        <v>85</v>
      </c>
      <c r="AD238" s="1">
        <v>49.1666666666666</v>
      </c>
      <c r="AE238" s="1">
        <v>52.5</v>
      </c>
      <c r="AF238" s="1">
        <v>50.625</v>
      </c>
      <c r="AG238" s="1">
        <v>1.55</v>
      </c>
      <c r="AH238" s="1">
        <v>2</v>
      </c>
      <c r="AI238" s="1">
        <v>1.5</v>
      </c>
      <c r="AJ238" s="1">
        <v>1.25</v>
      </c>
      <c r="AK238" s="1">
        <v>1</v>
      </c>
      <c r="AL238" s="1">
        <v>2</v>
      </c>
    </row>
    <row r="239" spans="4:38" x14ac:dyDescent="0.3">
      <c r="D239" s="1">
        <v>10</v>
      </c>
      <c r="E239" s="1">
        <v>4</v>
      </c>
      <c r="F239" s="1" t="s">
        <v>1</v>
      </c>
      <c r="G239" s="1">
        <v>2</v>
      </c>
      <c r="H239" s="1" t="s">
        <v>14</v>
      </c>
      <c r="I239" s="1">
        <v>1</v>
      </c>
      <c r="J239" s="1">
        <v>38392.999999999898</v>
      </c>
      <c r="K239" s="1">
        <v>24472.999999999902</v>
      </c>
      <c r="L239" s="1">
        <v>4200</v>
      </c>
      <c r="M239" s="1">
        <v>7260</v>
      </c>
      <c r="N239" s="1">
        <v>2460</v>
      </c>
      <c r="O239" s="1">
        <v>33.33</v>
      </c>
      <c r="P239" s="1">
        <v>71.67</v>
      </c>
      <c r="Q239" s="1">
        <v>65</v>
      </c>
      <c r="R239" s="1">
        <v>3</v>
      </c>
      <c r="S239" s="1">
        <v>3</v>
      </c>
      <c r="T239" s="1">
        <v>4</v>
      </c>
      <c r="U239" s="1">
        <v>6.67</v>
      </c>
      <c r="V239" s="1">
        <v>49.17</v>
      </c>
      <c r="W239" s="1">
        <v>83.33</v>
      </c>
      <c r="X239" s="1">
        <v>10</v>
      </c>
      <c r="Y239" s="1">
        <v>52.5</v>
      </c>
      <c r="Z239" s="1">
        <v>90</v>
      </c>
      <c r="AA239" s="1">
        <v>7.5</v>
      </c>
      <c r="AB239" s="1">
        <v>50.63</v>
      </c>
      <c r="AC239" s="1">
        <v>85</v>
      </c>
      <c r="AD239" s="1">
        <v>49.1666666666666</v>
      </c>
      <c r="AE239" s="1">
        <v>52.5</v>
      </c>
      <c r="AF239" s="1">
        <v>50.625</v>
      </c>
      <c r="AG239" s="1">
        <v>2.0499999999999998</v>
      </c>
      <c r="AH239" s="1">
        <v>2.6666666666666599</v>
      </c>
      <c r="AI239" s="1">
        <v>1.8333333333333299</v>
      </c>
      <c r="AJ239" s="1">
        <v>1.75</v>
      </c>
      <c r="AK239" s="1">
        <v>1.3333333333333299</v>
      </c>
      <c r="AL239" s="1">
        <v>2.3333333333333299</v>
      </c>
    </row>
    <row r="240" spans="4:38" x14ac:dyDescent="0.3">
      <c r="D240" s="1">
        <v>10</v>
      </c>
      <c r="E240" s="1">
        <v>4</v>
      </c>
      <c r="F240" s="1" t="s">
        <v>1</v>
      </c>
      <c r="G240" s="1">
        <v>2</v>
      </c>
      <c r="H240" s="1" t="s">
        <v>14</v>
      </c>
      <c r="I240" s="1">
        <v>2</v>
      </c>
      <c r="J240" s="1">
        <v>36749.9999999996</v>
      </c>
      <c r="K240" s="1">
        <v>28319.9999999996</v>
      </c>
      <c r="L240" s="1">
        <v>1050</v>
      </c>
      <c r="M240" s="1">
        <v>4560</v>
      </c>
      <c r="N240" s="1">
        <v>2820</v>
      </c>
      <c r="O240" s="1">
        <v>83.33</v>
      </c>
      <c r="P240" s="1">
        <v>80</v>
      </c>
      <c r="Q240" s="1">
        <v>57.5</v>
      </c>
      <c r="R240" s="1">
        <v>3</v>
      </c>
      <c r="S240" s="1">
        <v>3</v>
      </c>
      <c r="T240" s="1">
        <v>4</v>
      </c>
      <c r="U240" s="1">
        <v>6.67</v>
      </c>
      <c r="V240" s="1">
        <v>49.17</v>
      </c>
      <c r="W240" s="1">
        <v>83.33</v>
      </c>
      <c r="X240" s="1">
        <v>10</v>
      </c>
      <c r="Y240" s="1">
        <v>52.5</v>
      </c>
      <c r="Z240" s="1">
        <v>90</v>
      </c>
      <c r="AA240" s="1">
        <v>7.5</v>
      </c>
      <c r="AB240" s="1">
        <v>50.63</v>
      </c>
      <c r="AC240" s="1">
        <v>85</v>
      </c>
      <c r="AD240" s="1">
        <v>49.1666666666666</v>
      </c>
      <c r="AE240" s="1">
        <v>52.5</v>
      </c>
      <c r="AF240" s="1">
        <v>50.625</v>
      </c>
      <c r="AG240" s="1">
        <v>1.55</v>
      </c>
      <c r="AH240" s="1">
        <v>1</v>
      </c>
      <c r="AI240" s="1">
        <v>1.5</v>
      </c>
      <c r="AJ240" s="1">
        <v>2</v>
      </c>
      <c r="AK240" s="1">
        <v>1</v>
      </c>
      <c r="AL240" s="1">
        <v>2</v>
      </c>
    </row>
    <row r="241" spans="4:38" x14ac:dyDescent="0.3">
      <c r="D241" s="1">
        <v>10</v>
      </c>
      <c r="E241" s="1">
        <v>4</v>
      </c>
      <c r="F241" s="1" t="s">
        <v>1</v>
      </c>
      <c r="G241" s="1">
        <v>2</v>
      </c>
      <c r="H241" s="1" t="s">
        <v>14</v>
      </c>
      <c r="I241" s="1">
        <v>3</v>
      </c>
      <c r="J241" s="1">
        <v>34067</v>
      </c>
      <c r="K241" s="1">
        <v>25697</v>
      </c>
      <c r="L241" s="1">
        <v>2730</v>
      </c>
      <c r="M241" s="1">
        <v>4560</v>
      </c>
      <c r="N241" s="1">
        <v>1080</v>
      </c>
      <c r="O241" s="1">
        <v>56.67</v>
      </c>
      <c r="P241" s="1">
        <v>80</v>
      </c>
      <c r="Q241" s="1">
        <v>80</v>
      </c>
      <c r="R241" s="1">
        <v>3</v>
      </c>
      <c r="S241" s="1">
        <v>3</v>
      </c>
      <c r="T241" s="1">
        <v>4</v>
      </c>
      <c r="U241" s="1">
        <v>6.67</v>
      </c>
      <c r="V241" s="1">
        <v>49.17</v>
      </c>
      <c r="W241" s="1">
        <v>83.33</v>
      </c>
      <c r="X241" s="1">
        <v>10</v>
      </c>
      <c r="Y241" s="1">
        <v>52.5</v>
      </c>
      <c r="Z241" s="1">
        <v>90</v>
      </c>
      <c r="AA241" s="1">
        <v>7.5</v>
      </c>
      <c r="AB241" s="1">
        <v>50.63</v>
      </c>
      <c r="AC241" s="1">
        <v>85</v>
      </c>
      <c r="AD241" s="1">
        <v>49.1666666666666</v>
      </c>
      <c r="AE241" s="1">
        <v>52.5</v>
      </c>
      <c r="AF241" s="1">
        <v>50.625</v>
      </c>
      <c r="AG241" s="1">
        <v>1.55</v>
      </c>
      <c r="AH241" s="1">
        <v>2</v>
      </c>
      <c r="AI241" s="1">
        <v>1.5</v>
      </c>
      <c r="AJ241" s="1">
        <v>1.25</v>
      </c>
      <c r="AK241" s="1">
        <v>1</v>
      </c>
      <c r="AL241" s="1">
        <v>2</v>
      </c>
    </row>
    <row r="242" spans="4:38" x14ac:dyDescent="0.3">
      <c r="D242" s="1">
        <v>10</v>
      </c>
      <c r="E242" s="1">
        <v>4</v>
      </c>
      <c r="F242" s="1" t="s">
        <v>1</v>
      </c>
      <c r="G242" s="1">
        <v>2</v>
      </c>
      <c r="H242" s="1" t="s">
        <v>14</v>
      </c>
      <c r="I242" s="1">
        <v>4</v>
      </c>
      <c r="J242" s="1">
        <v>36146</v>
      </c>
      <c r="K242" s="1">
        <v>28076</v>
      </c>
      <c r="L242" s="1">
        <v>2730</v>
      </c>
      <c r="M242" s="1">
        <v>4560</v>
      </c>
      <c r="N242" s="1">
        <v>780</v>
      </c>
      <c r="O242" s="1">
        <v>56.67</v>
      </c>
      <c r="P242" s="1">
        <v>80</v>
      </c>
      <c r="Q242" s="1">
        <v>85</v>
      </c>
      <c r="R242" s="1">
        <v>3</v>
      </c>
      <c r="S242" s="1">
        <v>3</v>
      </c>
      <c r="T242" s="1">
        <v>4</v>
      </c>
      <c r="U242" s="1">
        <v>6.67</v>
      </c>
      <c r="V242" s="1">
        <v>49.17</v>
      </c>
      <c r="W242" s="1">
        <v>83.33</v>
      </c>
      <c r="X242" s="1">
        <v>10</v>
      </c>
      <c r="Y242" s="1">
        <v>52.5</v>
      </c>
      <c r="Z242" s="1">
        <v>90</v>
      </c>
      <c r="AA242" s="1">
        <v>7.5</v>
      </c>
      <c r="AB242" s="1">
        <v>50.63</v>
      </c>
      <c r="AC242" s="1">
        <v>85</v>
      </c>
      <c r="AD242" s="1">
        <v>49.1666666666666</v>
      </c>
      <c r="AE242" s="1">
        <v>52.5</v>
      </c>
      <c r="AF242" s="1">
        <v>50.625</v>
      </c>
      <c r="AG242" s="1">
        <v>1.45</v>
      </c>
      <c r="AH242" s="1">
        <v>2</v>
      </c>
      <c r="AI242" s="1">
        <v>1.5</v>
      </c>
      <c r="AJ242" s="1">
        <v>1</v>
      </c>
      <c r="AK242" s="1">
        <v>1</v>
      </c>
      <c r="AL242" s="1">
        <v>2</v>
      </c>
    </row>
    <row r="243" spans="4:38" x14ac:dyDescent="0.3">
      <c r="D243" s="1">
        <v>10</v>
      </c>
      <c r="E243" s="1">
        <v>4</v>
      </c>
      <c r="F243" s="1" t="s">
        <v>1</v>
      </c>
      <c r="G243" s="1">
        <v>2</v>
      </c>
      <c r="H243" s="1" t="s">
        <v>14</v>
      </c>
      <c r="I243" s="1">
        <v>5</v>
      </c>
      <c r="J243" s="1">
        <v>43062</v>
      </c>
      <c r="K243" s="1">
        <v>36672</v>
      </c>
      <c r="L243" s="1">
        <v>1050</v>
      </c>
      <c r="M243" s="1">
        <v>4560</v>
      </c>
      <c r="N243" s="1">
        <v>780</v>
      </c>
      <c r="O243" s="1">
        <v>83.33</v>
      </c>
      <c r="P243" s="1">
        <v>80</v>
      </c>
      <c r="Q243" s="1">
        <v>85</v>
      </c>
      <c r="R243" s="1">
        <v>3</v>
      </c>
      <c r="S243" s="1">
        <v>3</v>
      </c>
      <c r="T243" s="1">
        <v>4</v>
      </c>
      <c r="U243" s="1">
        <v>6.67</v>
      </c>
      <c r="V243" s="1">
        <v>49.17</v>
      </c>
      <c r="W243" s="1">
        <v>83.33</v>
      </c>
      <c r="X243" s="1">
        <v>10</v>
      </c>
      <c r="Y243" s="1">
        <v>52.5</v>
      </c>
      <c r="Z243" s="1">
        <v>90</v>
      </c>
      <c r="AA243" s="1">
        <v>7.5</v>
      </c>
      <c r="AB243" s="1">
        <v>50.63</v>
      </c>
      <c r="AC243" s="1">
        <v>85</v>
      </c>
      <c r="AD243" s="1">
        <v>49.1666666666666</v>
      </c>
      <c r="AE243" s="1">
        <v>52.5</v>
      </c>
      <c r="AF243" s="1">
        <v>50.625</v>
      </c>
      <c r="AG243" s="1">
        <v>1.1499999999999999</v>
      </c>
      <c r="AH243" s="1">
        <v>1</v>
      </c>
      <c r="AI243" s="1">
        <v>1.5</v>
      </c>
      <c r="AJ243" s="1">
        <v>1</v>
      </c>
      <c r="AK243" s="1">
        <v>1</v>
      </c>
      <c r="AL243" s="1">
        <v>2</v>
      </c>
    </row>
    <row r="244" spans="4:38" x14ac:dyDescent="0.3"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</row>
    <row r="245" spans="4:38" x14ac:dyDescent="0.3"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</row>
    <row r="246" spans="4:38" x14ac:dyDescent="0.3"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</row>
    <row r="247" spans="4:38" x14ac:dyDescent="0.3"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</row>
    <row r="248" spans="4:38" x14ac:dyDescent="0.3"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</row>
    <row r="249" spans="4:38" x14ac:dyDescent="0.3"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</row>
    <row r="250" spans="4:38" x14ac:dyDescent="0.3"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</row>
    <row r="251" spans="4:38" x14ac:dyDescent="0.3"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</row>
    <row r="252" spans="4:38" x14ac:dyDescent="0.3"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</row>
    <row r="253" spans="4:38" x14ac:dyDescent="0.3"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</row>
    <row r="254" spans="4:38" x14ac:dyDescent="0.3"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</row>
    <row r="255" spans="4:38" x14ac:dyDescent="0.3"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</row>
    <row r="256" spans="4:38" x14ac:dyDescent="0.3"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</row>
    <row r="257" spans="4:38" x14ac:dyDescent="0.3"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</row>
    <row r="258" spans="4:38" x14ac:dyDescent="0.3"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</row>
    <row r="259" spans="4:38" x14ac:dyDescent="0.3"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</row>
    <row r="260" spans="4:38" x14ac:dyDescent="0.3"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</row>
    <row r="261" spans="4:38" x14ac:dyDescent="0.3"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</row>
    <row r="262" spans="4:38" x14ac:dyDescent="0.3"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</row>
    <row r="263" spans="4:38" x14ac:dyDescent="0.3"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</row>
    <row r="264" spans="4:38" x14ac:dyDescent="0.3"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</row>
    <row r="265" spans="4:38" x14ac:dyDescent="0.3"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</row>
    <row r="266" spans="4:38" x14ac:dyDescent="0.3"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</row>
    <row r="267" spans="4:38" x14ac:dyDescent="0.3"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</row>
    <row r="268" spans="4:38" x14ac:dyDescent="0.3"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</row>
    <row r="269" spans="4:38" x14ac:dyDescent="0.3"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</row>
    <row r="270" spans="4:38" x14ac:dyDescent="0.3"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</row>
    <row r="271" spans="4:38" x14ac:dyDescent="0.3"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</row>
    <row r="272" spans="4:38" x14ac:dyDescent="0.3"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</row>
    <row r="273" spans="4:38" x14ac:dyDescent="0.3"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</row>
    <row r="274" spans="4:38" x14ac:dyDescent="0.3"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</row>
    <row r="275" spans="4:38" x14ac:dyDescent="0.3"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</row>
    <row r="276" spans="4:38" x14ac:dyDescent="0.3"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</row>
    <row r="277" spans="4:38" x14ac:dyDescent="0.3"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</row>
    <row r="278" spans="4:38" x14ac:dyDescent="0.3"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</row>
    <row r="279" spans="4:38" x14ac:dyDescent="0.3"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</row>
    <row r="280" spans="4:38" x14ac:dyDescent="0.3"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</row>
    <row r="281" spans="4:38" x14ac:dyDescent="0.3"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</row>
    <row r="282" spans="4:38" x14ac:dyDescent="0.3"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</row>
    <row r="283" spans="4:38" x14ac:dyDescent="0.3"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</row>
    <row r="284" spans="4:38" x14ac:dyDescent="0.3"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</row>
    <row r="285" spans="4:38" x14ac:dyDescent="0.3"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</row>
    <row r="286" spans="4:38" x14ac:dyDescent="0.3"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</row>
    <row r="287" spans="4:38" x14ac:dyDescent="0.3"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</row>
    <row r="288" spans="4:38" x14ac:dyDescent="0.3"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</row>
    <row r="289" spans="4:38" x14ac:dyDescent="0.3"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</row>
    <row r="290" spans="4:38" x14ac:dyDescent="0.3"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</row>
    <row r="291" spans="4:38" x14ac:dyDescent="0.3"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</row>
    <row r="292" spans="4:38" x14ac:dyDescent="0.3"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</row>
    <row r="293" spans="4:38" x14ac:dyDescent="0.3"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</row>
    <row r="294" spans="4:38" x14ac:dyDescent="0.3"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</row>
    <row r="295" spans="4:38" x14ac:dyDescent="0.3"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</row>
    <row r="296" spans="4:38" x14ac:dyDescent="0.3"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</row>
    <row r="297" spans="4:38" x14ac:dyDescent="0.3"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</row>
    <row r="298" spans="4:38" x14ac:dyDescent="0.3"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</row>
    <row r="299" spans="4:38" x14ac:dyDescent="0.3"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</row>
    <row r="300" spans="4:38" x14ac:dyDescent="0.3"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</row>
    <row r="301" spans="4:38" x14ac:dyDescent="0.3"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</row>
    <row r="302" spans="4:38" x14ac:dyDescent="0.3"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</row>
    <row r="303" spans="4:38" x14ac:dyDescent="0.3"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</row>
    <row r="304" spans="4:38" x14ac:dyDescent="0.3"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</row>
    <row r="305" spans="4:38" x14ac:dyDescent="0.3"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</row>
    <row r="306" spans="4:38" x14ac:dyDescent="0.3"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</row>
    <row r="307" spans="4:38" x14ac:dyDescent="0.3"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</row>
    <row r="308" spans="4:38" x14ac:dyDescent="0.3"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</row>
    <row r="309" spans="4:38" x14ac:dyDescent="0.3"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</row>
    <row r="310" spans="4:38" x14ac:dyDescent="0.3"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</row>
    <row r="311" spans="4:38" x14ac:dyDescent="0.3"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</row>
    <row r="312" spans="4:38" x14ac:dyDescent="0.3"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</row>
    <row r="313" spans="4:38" x14ac:dyDescent="0.3"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</row>
    <row r="314" spans="4:38" x14ac:dyDescent="0.3"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</row>
    <row r="315" spans="4:38" x14ac:dyDescent="0.3"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</row>
    <row r="316" spans="4:38" x14ac:dyDescent="0.3"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</row>
    <row r="317" spans="4:38" x14ac:dyDescent="0.3"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</row>
    <row r="318" spans="4:38" x14ac:dyDescent="0.3"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</row>
    <row r="319" spans="4:38" x14ac:dyDescent="0.3"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</row>
    <row r="320" spans="4:38" x14ac:dyDescent="0.3"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</row>
    <row r="321" spans="4:38" x14ac:dyDescent="0.3"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</row>
    <row r="322" spans="4:38" x14ac:dyDescent="0.3"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</row>
    <row r="323" spans="4:38" x14ac:dyDescent="0.3"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</row>
    <row r="324" spans="4:38" x14ac:dyDescent="0.3"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</row>
    <row r="325" spans="4:38" x14ac:dyDescent="0.3"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</row>
    <row r="326" spans="4:38" x14ac:dyDescent="0.3"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</row>
    <row r="327" spans="4:38" x14ac:dyDescent="0.3"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</row>
    <row r="328" spans="4:38" x14ac:dyDescent="0.3"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</row>
    <row r="329" spans="4:38" x14ac:dyDescent="0.3"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</row>
    <row r="330" spans="4:38" x14ac:dyDescent="0.3"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</row>
    <row r="331" spans="4:38" x14ac:dyDescent="0.3"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</row>
    <row r="332" spans="4:38" x14ac:dyDescent="0.3"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</row>
    <row r="333" spans="4:38" x14ac:dyDescent="0.3"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</row>
    <row r="334" spans="4:38" x14ac:dyDescent="0.3"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</row>
    <row r="335" spans="4:38" x14ac:dyDescent="0.3"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</row>
    <row r="336" spans="4:38" x14ac:dyDescent="0.3"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</row>
    <row r="337" spans="4:38" x14ac:dyDescent="0.3"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</row>
    <row r="338" spans="4:38" x14ac:dyDescent="0.3"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</row>
    <row r="339" spans="4:38" x14ac:dyDescent="0.3"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</row>
    <row r="340" spans="4:38" x14ac:dyDescent="0.3"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</row>
    <row r="341" spans="4:38" x14ac:dyDescent="0.3"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</row>
    <row r="342" spans="4:38" x14ac:dyDescent="0.3"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</row>
    <row r="343" spans="4:38" x14ac:dyDescent="0.3"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</row>
    <row r="344" spans="4:38" x14ac:dyDescent="0.3"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</row>
    <row r="345" spans="4:38" x14ac:dyDescent="0.3"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</row>
    <row r="346" spans="4:38" x14ac:dyDescent="0.3"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</row>
    <row r="347" spans="4:38" x14ac:dyDescent="0.3"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</row>
    <row r="348" spans="4:38" x14ac:dyDescent="0.3"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</row>
    <row r="349" spans="4:38" x14ac:dyDescent="0.3"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</row>
    <row r="350" spans="4:38" x14ac:dyDescent="0.3"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</row>
    <row r="351" spans="4:38" x14ac:dyDescent="0.3"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</row>
    <row r="352" spans="4:38" x14ac:dyDescent="0.3"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</row>
    <row r="353" spans="4:38" x14ac:dyDescent="0.3"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</row>
    <row r="354" spans="4:38" x14ac:dyDescent="0.3"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</row>
    <row r="355" spans="4:38" x14ac:dyDescent="0.3"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</row>
    <row r="356" spans="4:38" x14ac:dyDescent="0.3"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</row>
    <row r="357" spans="4:38" x14ac:dyDescent="0.3"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</row>
    <row r="358" spans="4:38" x14ac:dyDescent="0.3"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</row>
    <row r="359" spans="4:38" x14ac:dyDescent="0.3"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</row>
    <row r="360" spans="4:38" x14ac:dyDescent="0.3"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</row>
    <row r="361" spans="4:38" x14ac:dyDescent="0.3"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</row>
    <row r="362" spans="4:38" x14ac:dyDescent="0.3"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</row>
    <row r="363" spans="4:38" x14ac:dyDescent="0.3"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</row>
    <row r="364" spans="4:38" x14ac:dyDescent="0.3"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</row>
    <row r="365" spans="4:38" x14ac:dyDescent="0.3"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</row>
    <row r="366" spans="4:38" x14ac:dyDescent="0.3"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</row>
    <row r="367" spans="4:38" x14ac:dyDescent="0.3"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</row>
    <row r="368" spans="4:38" x14ac:dyDescent="0.3"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</row>
    <row r="369" spans="4:38" x14ac:dyDescent="0.3"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</row>
    <row r="370" spans="4:38" x14ac:dyDescent="0.3"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</row>
    <row r="371" spans="4:38" x14ac:dyDescent="0.3"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</row>
    <row r="372" spans="4:38" x14ac:dyDescent="0.3"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</row>
    <row r="373" spans="4:38" x14ac:dyDescent="0.3"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</row>
    <row r="374" spans="4:38" x14ac:dyDescent="0.3"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</row>
    <row r="375" spans="4:38" x14ac:dyDescent="0.3"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</row>
    <row r="376" spans="4:38" x14ac:dyDescent="0.3"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</row>
    <row r="377" spans="4:38" x14ac:dyDescent="0.3"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</row>
    <row r="378" spans="4:38" x14ac:dyDescent="0.3"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</row>
    <row r="379" spans="4:38" x14ac:dyDescent="0.3"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</row>
    <row r="380" spans="4:38" x14ac:dyDescent="0.3"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</row>
    <row r="381" spans="4:38" x14ac:dyDescent="0.3"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</row>
    <row r="382" spans="4:38" x14ac:dyDescent="0.3"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</row>
    <row r="383" spans="4:38" x14ac:dyDescent="0.3"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</row>
    <row r="384" spans="4:38" x14ac:dyDescent="0.3"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</row>
    <row r="385" spans="4:38" x14ac:dyDescent="0.3"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</row>
    <row r="386" spans="4:38" x14ac:dyDescent="0.3"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</row>
    <row r="387" spans="4:38" x14ac:dyDescent="0.3"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</row>
    <row r="388" spans="4:38" x14ac:dyDescent="0.3"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</row>
    <row r="389" spans="4:38" x14ac:dyDescent="0.3"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</row>
    <row r="390" spans="4:38" x14ac:dyDescent="0.3"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</row>
    <row r="391" spans="4:38" x14ac:dyDescent="0.3"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</row>
    <row r="392" spans="4:38" x14ac:dyDescent="0.3"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</row>
    <row r="393" spans="4:38" x14ac:dyDescent="0.3"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</row>
    <row r="394" spans="4:38" x14ac:dyDescent="0.3"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</row>
    <row r="395" spans="4:38" x14ac:dyDescent="0.3"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</row>
    <row r="396" spans="4:38" x14ac:dyDescent="0.3"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</row>
    <row r="397" spans="4:38" x14ac:dyDescent="0.3"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</row>
    <row r="398" spans="4:38" x14ac:dyDescent="0.3"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</row>
    <row r="399" spans="4:38" x14ac:dyDescent="0.3"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</row>
    <row r="400" spans="4:38" x14ac:dyDescent="0.3"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</row>
    <row r="401" spans="4:38" x14ac:dyDescent="0.3"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</row>
    <row r="402" spans="4:38" x14ac:dyDescent="0.3"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</row>
    <row r="403" spans="4:38" x14ac:dyDescent="0.3"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</row>
    <row r="404" spans="4:38" x14ac:dyDescent="0.3"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</row>
    <row r="405" spans="4:38" x14ac:dyDescent="0.3"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</row>
    <row r="406" spans="4:38" x14ac:dyDescent="0.3"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</row>
    <row r="407" spans="4:38" x14ac:dyDescent="0.3"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</row>
    <row r="408" spans="4:38" x14ac:dyDescent="0.3"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</row>
    <row r="409" spans="4:38" x14ac:dyDescent="0.3"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</row>
    <row r="410" spans="4:38" x14ac:dyDescent="0.3"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</row>
    <row r="411" spans="4:38" x14ac:dyDescent="0.3"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</row>
    <row r="412" spans="4:38" x14ac:dyDescent="0.3"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</row>
    <row r="413" spans="4:38" x14ac:dyDescent="0.3"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</row>
    <row r="414" spans="4:38" x14ac:dyDescent="0.3"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</row>
    <row r="415" spans="4:38" x14ac:dyDescent="0.3"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</row>
    <row r="416" spans="4:38" x14ac:dyDescent="0.3"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</row>
    <row r="417" spans="4:38" x14ac:dyDescent="0.3"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</row>
    <row r="418" spans="4:38" x14ac:dyDescent="0.3"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</row>
    <row r="419" spans="4:38" x14ac:dyDescent="0.3"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</row>
    <row r="420" spans="4:38" x14ac:dyDescent="0.3"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</row>
    <row r="421" spans="4:38" x14ac:dyDescent="0.3"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</row>
    <row r="422" spans="4:38" x14ac:dyDescent="0.3"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</row>
    <row r="423" spans="4:38" x14ac:dyDescent="0.3"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</row>
    <row r="424" spans="4:38" x14ac:dyDescent="0.3"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</row>
    <row r="425" spans="4:38" x14ac:dyDescent="0.3"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</row>
    <row r="426" spans="4:38" x14ac:dyDescent="0.3"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</row>
    <row r="427" spans="4:38" x14ac:dyDescent="0.3"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</row>
    <row r="428" spans="4:38" x14ac:dyDescent="0.3"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</row>
    <row r="429" spans="4:38" x14ac:dyDescent="0.3"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</row>
    <row r="430" spans="4:38" x14ac:dyDescent="0.3"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</row>
    <row r="431" spans="4:38" x14ac:dyDescent="0.3"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</row>
    <row r="432" spans="4:38" x14ac:dyDescent="0.3"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</row>
    <row r="433" spans="4:38" x14ac:dyDescent="0.3"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</row>
    <row r="434" spans="4:38" x14ac:dyDescent="0.3"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</row>
    <row r="435" spans="4:38" x14ac:dyDescent="0.3"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</row>
    <row r="436" spans="4:38" x14ac:dyDescent="0.3"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</row>
    <row r="437" spans="4:38" x14ac:dyDescent="0.3"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</row>
    <row r="438" spans="4:38" x14ac:dyDescent="0.3"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</row>
    <row r="439" spans="4:38" x14ac:dyDescent="0.3"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</row>
    <row r="440" spans="4:38" x14ac:dyDescent="0.3"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</row>
    <row r="441" spans="4:38" x14ac:dyDescent="0.3"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</row>
    <row r="442" spans="4:38" x14ac:dyDescent="0.3"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</row>
    <row r="443" spans="4:38" x14ac:dyDescent="0.3"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</row>
    <row r="444" spans="4:38" x14ac:dyDescent="0.3"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</row>
    <row r="445" spans="4:38" x14ac:dyDescent="0.3"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</row>
    <row r="446" spans="4:38" x14ac:dyDescent="0.3"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</row>
    <row r="447" spans="4:38" x14ac:dyDescent="0.3"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</row>
    <row r="448" spans="4:38" x14ac:dyDescent="0.3"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</row>
    <row r="449" spans="4:38" x14ac:dyDescent="0.3"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</row>
    <row r="450" spans="4:38" x14ac:dyDescent="0.3"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</row>
    <row r="451" spans="4:38" x14ac:dyDescent="0.3"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</row>
    <row r="452" spans="4:38" x14ac:dyDescent="0.3"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</row>
    <row r="453" spans="4:38" x14ac:dyDescent="0.3"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</row>
    <row r="454" spans="4:38" x14ac:dyDescent="0.3"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</row>
    <row r="455" spans="4:38" x14ac:dyDescent="0.3"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</row>
    <row r="456" spans="4:38" x14ac:dyDescent="0.3"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</row>
    <row r="457" spans="4:38" x14ac:dyDescent="0.3"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</row>
    <row r="458" spans="4:38" x14ac:dyDescent="0.3"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</row>
    <row r="459" spans="4:38" x14ac:dyDescent="0.3"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</row>
    <row r="460" spans="4:38" x14ac:dyDescent="0.3"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</row>
    <row r="461" spans="4:38" x14ac:dyDescent="0.3"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</row>
    <row r="462" spans="4:38" x14ac:dyDescent="0.3"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</row>
    <row r="463" spans="4:38" x14ac:dyDescent="0.3"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</row>
    <row r="464" spans="4:38" x14ac:dyDescent="0.3"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</row>
    <row r="465" spans="4:38" x14ac:dyDescent="0.3"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</row>
    <row r="466" spans="4:38" x14ac:dyDescent="0.3"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</row>
    <row r="467" spans="4:38" x14ac:dyDescent="0.3"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</row>
    <row r="468" spans="4:38" x14ac:dyDescent="0.3"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</row>
    <row r="469" spans="4:38" x14ac:dyDescent="0.3"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</row>
    <row r="470" spans="4:38" x14ac:dyDescent="0.3"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</row>
    <row r="471" spans="4:38" x14ac:dyDescent="0.3"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</row>
    <row r="472" spans="4:38" x14ac:dyDescent="0.3"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</row>
    <row r="473" spans="4:38" x14ac:dyDescent="0.3"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</row>
    <row r="474" spans="4:38" x14ac:dyDescent="0.3"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</row>
    <row r="475" spans="4:38" x14ac:dyDescent="0.3"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</row>
    <row r="476" spans="4:38" x14ac:dyDescent="0.3"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</row>
    <row r="477" spans="4:38" x14ac:dyDescent="0.3"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</row>
    <row r="478" spans="4:38" x14ac:dyDescent="0.3"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</row>
    <row r="479" spans="4:38" x14ac:dyDescent="0.3"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</row>
    <row r="480" spans="4:38" x14ac:dyDescent="0.3"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</row>
    <row r="481" spans="4:38" x14ac:dyDescent="0.3"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</row>
    <row r="482" spans="4:38" x14ac:dyDescent="0.3"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</row>
    <row r="483" spans="4:38" x14ac:dyDescent="0.3"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</row>
    <row r="484" spans="4:38" x14ac:dyDescent="0.3"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</row>
    <row r="485" spans="4:38" x14ac:dyDescent="0.3"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</row>
    <row r="486" spans="4:38" x14ac:dyDescent="0.3"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</row>
    <row r="487" spans="4:38" x14ac:dyDescent="0.3"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</row>
    <row r="488" spans="4:38" x14ac:dyDescent="0.3"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</row>
    <row r="489" spans="4:38" x14ac:dyDescent="0.3"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</row>
    <row r="490" spans="4:38" x14ac:dyDescent="0.3"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</row>
    <row r="491" spans="4:38" x14ac:dyDescent="0.3"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</row>
    <row r="492" spans="4:38" x14ac:dyDescent="0.3"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</row>
    <row r="493" spans="4:38" x14ac:dyDescent="0.3"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</row>
    <row r="494" spans="4:38" x14ac:dyDescent="0.3"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</row>
    <row r="495" spans="4:38" x14ac:dyDescent="0.3"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</row>
    <row r="496" spans="4:38" x14ac:dyDescent="0.3"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</row>
    <row r="497" spans="4:38" x14ac:dyDescent="0.3"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</row>
    <row r="498" spans="4:38" x14ac:dyDescent="0.3"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</row>
    <row r="499" spans="4:38" x14ac:dyDescent="0.3"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</row>
    <row r="500" spans="4:38" x14ac:dyDescent="0.3"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</row>
    <row r="501" spans="4:38" x14ac:dyDescent="0.3"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</row>
    <row r="502" spans="4:38" x14ac:dyDescent="0.3"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</row>
    <row r="503" spans="4:38" x14ac:dyDescent="0.3"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</row>
    <row r="504" spans="4:38" x14ac:dyDescent="0.3"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</row>
    <row r="505" spans="4:38" x14ac:dyDescent="0.3"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</row>
    <row r="506" spans="4:38" x14ac:dyDescent="0.3"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</row>
    <row r="507" spans="4:38" x14ac:dyDescent="0.3"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</row>
    <row r="508" spans="4:38" x14ac:dyDescent="0.3"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</row>
    <row r="509" spans="4:38" x14ac:dyDescent="0.3"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</row>
    <row r="510" spans="4:38" x14ac:dyDescent="0.3"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</row>
    <row r="511" spans="4:38" x14ac:dyDescent="0.3"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</row>
    <row r="512" spans="4:38" x14ac:dyDescent="0.3"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</row>
    <row r="513" spans="4:38" x14ac:dyDescent="0.3"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</row>
    <row r="514" spans="4:38" x14ac:dyDescent="0.3"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</row>
    <row r="515" spans="4:38" x14ac:dyDescent="0.3"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</row>
    <row r="516" spans="4:38" x14ac:dyDescent="0.3"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</row>
    <row r="517" spans="4:38" x14ac:dyDescent="0.3"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</row>
    <row r="518" spans="4:38" x14ac:dyDescent="0.3"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</row>
    <row r="519" spans="4:38" x14ac:dyDescent="0.3"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</row>
    <row r="520" spans="4:38" x14ac:dyDescent="0.3"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</row>
    <row r="521" spans="4:38" x14ac:dyDescent="0.3"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</row>
    <row r="522" spans="4:38" x14ac:dyDescent="0.3"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</row>
    <row r="523" spans="4:38" x14ac:dyDescent="0.3"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</row>
    <row r="524" spans="4:38" x14ac:dyDescent="0.3"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</row>
    <row r="525" spans="4:38" x14ac:dyDescent="0.3"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</row>
    <row r="526" spans="4:38" x14ac:dyDescent="0.3"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</row>
    <row r="527" spans="4:38" x14ac:dyDescent="0.3"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</row>
    <row r="528" spans="4:38" x14ac:dyDescent="0.3"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</row>
    <row r="529" spans="4:38" x14ac:dyDescent="0.3"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</row>
    <row r="530" spans="4:38" x14ac:dyDescent="0.3"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</row>
    <row r="531" spans="4:38" x14ac:dyDescent="0.3"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</row>
    <row r="532" spans="4:38" x14ac:dyDescent="0.3"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</row>
    <row r="533" spans="4:38" x14ac:dyDescent="0.3"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</row>
    <row r="534" spans="4:38" x14ac:dyDescent="0.3"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</row>
    <row r="535" spans="4:38" x14ac:dyDescent="0.3"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</row>
    <row r="536" spans="4:38" x14ac:dyDescent="0.3"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</row>
    <row r="537" spans="4:38" x14ac:dyDescent="0.3"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</row>
    <row r="538" spans="4:38" x14ac:dyDescent="0.3"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</row>
    <row r="539" spans="4:38" x14ac:dyDescent="0.3"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</row>
    <row r="540" spans="4:38" x14ac:dyDescent="0.3"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</row>
    <row r="541" spans="4:38" x14ac:dyDescent="0.3"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</row>
    <row r="542" spans="4:38" x14ac:dyDescent="0.3"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</row>
    <row r="543" spans="4:38" x14ac:dyDescent="0.3"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</row>
    <row r="544" spans="4:38" x14ac:dyDescent="0.3"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</row>
    <row r="545" spans="4:38" x14ac:dyDescent="0.3"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</row>
    <row r="546" spans="4:38" x14ac:dyDescent="0.3"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</row>
    <row r="547" spans="4:38" x14ac:dyDescent="0.3"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</row>
    <row r="548" spans="4:38" x14ac:dyDescent="0.3"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</row>
    <row r="549" spans="4:38" x14ac:dyDescent="0.3"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</row>
    <row r="550" spans="4:38" x14ac:dyDescent="0.3"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</row>
    <row r="551" spans="4:38" x14ac:dyDescent="0.3"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</row>
    <row r="552" spans="4:38" x14ac:dyDescent="0.3"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</row>
    <row r="553" spans="4:38" x14ac:dyDescent="0.3"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</row>
    <row r="554" spans="4:38" x14ac:dyDescent="0.3"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</row>
    <row r="555" spans="4:38" x14ac:dyDescent="0.3"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</row>
    <row r="556" spans="4:38" x14ac:dyDescent="0.3"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</row>
    <row r="557" spans="4:38" x14ac:dyDescent="0.3"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</row>
    <row r="558" spans="4:38" x14ac:dyDescent="0.3"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</row>
    <row r="559" spans="4:38" x14ac:dyDescent="0.3"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</row>
    <row r="560" spans="4:38" x14ac:dyDescent="0.3"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</row>
    <row r="561" spans="4:38" x14ac:dyDescent="0.3"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</row>
    <row r="562" spans="4:38" x14ac:dyDescent="0.3"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</row>
    <row r="563" spans="4:38" x14ac:dyDescent="0.3"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</row>
    <row r="564" spans="4:38" x14ac:dyDescent="0.3"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</row>
    <row r="565" spans="4:38" x14ac:dyDescent="0.3"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</row>
    <row r="566" spans="4:38" x14ac:dyDescent="0.3"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</row>
    <row r="567" spans="4:38" x14ac:dyDescent="0.3"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</row>
    <row r="568" spans="4:38" x14ac:dyDescent="0.3"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</row>
    <row r="569" spans="4:38" x14ac:dyDescent="0.3"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</row>
    <row r="570" spans="4:38" x14ac:dyDescent="0.3"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</row>
    <row r="571" spans="4:38" x14ac:dyDescent="0.3"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</row>
    <row r="572" spans="4:38" x14ac:dyDescent="0.3"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</row>
    <row r="573" spans="4:38" x14ac:dyDescent="0.3"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</row>
    <row r="574" spans="4:38" x14ac:dyDescent="0.3"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</row>
    <row r="575" spans="4:38" x14ac:dyDescent="0.3"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</row>
    <row r="576" spans="4:38" x14ac:dyDescent="0.3"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</row>
    <row r="577" spans="4:38" x14ac:dyDescent="0.3"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</row>
    <row r="578" spans="4:38" x14ac:dyDescent="0.3"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</row>
    <row r="579" spans="4:38" x14ac:dyDescent="0.3"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</row>
    <row r="580" spans="4:38" x14ac:dyDescent="0.3"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</row>
    <row r="581" spans="4:38" x14ac:dyDescent="0.3"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</row>
    <row r="582" spans="4:38" x14ac:dyDescent="0.3"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</row>
    <row r="583" spans="4:38" x14ac:dyDescent="0.3"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</row>
    <row r="584" spans="4:38" x14ac:dyDescent="0.3"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</row>
    <row r="585" spans="4:38" x14ac:dyDescent="0.3"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</row>
    <row r="586" spans="4:38" x14ac:dyDescent="0.3"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</row>
    <row r="587" spans="4:38" x14ac:dyDescent="0.3"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</row>
    <row r="588" spans="4:38" x14ac:dyDescent="0.3"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</row>
    <row r="589" spans="4:38" x14ac:dyDescent="0.3"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</row>
    <row r="590" spans="4:38" x14ac:dyDescent="0.3"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</row>
    <row r="591" spans="4:38" x14ac:dyDescent="0.3"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</row>
    <row r="592" spans="4:38" x14ac:dyDescent="0.3"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</row>
    <row r="593" spans="4:38" x14ac:dyDescent="0.3"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</row>
    <row r="594" spans="4:38" x14ac:dyDescent="0.3"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</row>
    <row r="595" spans="4:38" x14ac:dyDescent="0.3"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</row>
    <row r="596" spans="4:38" x14ac:dyDescent="0.3"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</row>
    <row r="597" spans="4:38" x14ac:dyDescent="0.3"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</row>
    <row r="598" spans="4:38" x14ac:dyDescent="0.3"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</row>
    <row r="599" spans="4:38" x14ac:dyDescent="0.3"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</row>
    <row r="600" spans="4:38" x14ac:dyDescent="0.3"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</row>
    <row r="601" spans="4:38" x14ac:dyDescent="0.3"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</row>
    <row r="602" spans="4:38" x14ac:dyDescent="0.3"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</row>
    <row r="603" spans="4:38" x14ac:dyDescent="0.3"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</row>
    <row r="712" spans="10:10" x14ac:dyDescent="0.3">
      <c r="J712" s="42"/>
    </row>
  </sheetData>
  <mergeCells count="6">
    <mergeCell ref="AU34:AW34"/>
    <mergeCell ref="U2:W2"/>
    <mergeCell ref="X2:Z2"/>
    <mergeCell ref="AA2:AC2"/>
    <mergeCell ref="AO34:AQ34"/>
    <mergeCell ref="AR34:AT34"/>
  </mergeCells>
  <conditionalFormatting sqref="I4:I603">
    <cfRule type="cellIs" dxfId="35" priority="1" operator="equal">
      <formula>4</formula>
    </cfRule>
    <cfRule type="cellIs" dxfId="34" priority="2" operator="equal">
      <formula>3</formula>
    </cfRule>
    <cfRule type="cellIs" dxfId="33" priority="3" operator="equal">
      <formula>2</formula>
    </cfRule>
    <cfRule type="cellIs" dxfId="32" priority="4" operator="equal">
      <formula>5</formula>
    </cfRule>
    <cfRule type="cellIs" dxfId="31" priority="5" operator="equal">
      <formula>1</formula>
    </cfRule>
    <cfRule type="cellIs" dxfId="30" priority="6" operator="equal">
      <formula>0</formula>
    </cfRule>
  </conditionalFormatting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F297CA-C62E-4EB8-B03B-E29F72FF6032}">
  <sheetPr>
    <tabColor theme="4" tint="-0.249977111117893"/>
  </sheetPr>
  <dimension ref="D1:BU712"/>
  <sheetViews>
    <sheetView workbookViewId="0">
      <selection activeCell="BQ12" sqref="BQ12"/>
    </sheetView>
  </sheetViews>
  <sheetFormatPr defaultColWidth="13.21875" defaultRowHeight="14.4" x14ac:dyDescent="0.3"/>
  <cols>
    <col min="4" max="4" width="13.77734375" bestFit="1" customWidth="1"/>
    <col min="5" max="5" width="11.6640625" bestFit="1" customWidth="1"/>
    <col min="6" max="7" width="11.6640625" customWidth="1"/>
    <col min="8" max="8" width="8.33203125" bestFit="1" customWidth="1"/>
    <col min="9" max="9" width="9.109375" style="15" bestFit="1" customWidth="1"/>
    <col min="10" max="12" width="13.33203125" bestFit="1" customWidth="1"/>
    <col min="13" max="13" width="13.33203125" style="41" bestFit="1" customWidth="1"/>
    <col min="14" max="14" width="13.33203125" style="15" bestFit="1" customWidth="1"/>
    <col min="15" max="15" width="13.33203125" bestFit="1" customWidth="1"/>
    <col min="16" max="16" width="13.33203125" style="41" bestFit="1" customWidth="1"/>
    <col min="17" max="17" width="13.33203125" style="15" bestFit="1" customWidth="1"/>
    <col min="18" max="18" width="11.109375" bestFit="1" customWidth="1"/>
    <col min="19" max="19" width="11.109375" style="41" bestFit="1" customWidth="1"/>
    <col min="20" max="20" width="11.109375" style="15" bestFit="1" customWidth="1"/>
    <col min="21" max="26" width="11.109375" customWidth="1"/>
    <col min="27" max="27" width="11.109375" bestFit="1" customWidth="1"/>
    <col min="28" max="28" width="12.77734375" style="41" bestFit="1" customWidth="1"/>
    <col min="29" max="29" width="11.5546875" style="15" bestFit="1" customWidth="1"/>
    <col min="30" max="32" width="13.88671875" bestFit="1" customWidth="1"/>
    <col min="33" max="33" width="19.33203125" bestFit="1" customWidth="1"/>
    <col min="34" max="34" width="14.109375" bestFit="1" customWidth="1"/>
    <col min="35" max="35" width="14.109375" style="41" bestFit="1" customWidth="1"/>
    <col min="36" max="36" width="14.109375" style="15" bestFit="1" customWidth="1"/>
    <col min="37" max="37" width="22.109375" bestFit="1" customWidth="1"/>
    <col min="38" max="38" width="22.5546875" bestFit="1" customWidth="1"/>
    <col min="40" max="40" width="17.88671875" bestFit="1" customWidth="1"/>
    <col min="41" max="41" width="13.77734375" bestFit="1" customWidth="1"/>
    <col min="42" max="42" width="9.21875" bestFit="1" customWidth="1"/>
    <col min="43" max="43" width="13" bestFit="1" customWidth="1"/>
    <col min="44" max="44" width="9.77734375" bestFit="1" customWidth="1"/>
    <col min="45" max="45" width="9.6640625" bestFit="1" customWidth="1"/>
    <col min="46" max="47" width="10.77734375" bestFit="1" customWidth="1"/>
    <col min="48" max="48" width="9.77734375" bestFit="1" customWidth="1"/>
    <col min="49" max="49" width="7.109375" customWidth="1"/>
    <col min="50" max="51" width="10.77734375" bestFit="1" customWidth="1"/>
    <col min="52" max="52" width="9.33203125" bestFit="1" customWidth="1"/>
    <col min="53" max="53" width="9.77734375" bestFit="1" customWidth="1"/>
    <col min="54" max="54" width="10" bestFit="1" customWidth="1"/>
    <col min="55" max="55" width="9.33203125" bestFit="1" customWidth="1"/>
    <col min="56" max="56" width="8.21875" bestFit="1" customWidth="1"/>
    <col min="57" max="57" width="6.5546875" customWidth="1"/>
    <col min="58" max="58" width="9.33203125" bestFit="1" customWidth="1"/>
    <col min="59" max="59" width="8.21875" bestFit="1" customWidth="1"/>
    <col min="60" max="60" width="10" bestFit="1" customWidth="1"/>
    <col min="61" max="61" width="9.44140625" bestFit="1" customWidth="1"/>
    <col min="62" max="62" width="10.5546875" bestFit="1" customWidth="1"/>
    <col min="63" max="63" width="9.33203125" bestFit="1" customWidth="1"/>
    <col min="64" max="64" width="8.88671875" bestFit="1" customWidth="1"/>
    <col min="65" max="65" width="10" bestFit="1" customWidth="1"/>
    <col min="66" max="66" width="10.5546875" bestFit="1" customWidth="1"/>
    <col min="67" max="67" width="8.21875" bestFit="1" customWidth="1"/>
    <col min="68" max="68" width="10" bestFit="1" customWidth="1"/>
    <col min="69" max="70" width="9.33203125" bestFit="1" customWidth="1"/>
    <col min="71" max="71" width="10" bestFit="1" customWidth="1"/>
  </cols>
  <sheetData>
    <row r="1" spans="4:73" x14ac:dyDescent="0.3">
      <c r="I1"/>
      <c r="M1"/>
      <c r="N1"/>
      <c r="P1"/>
      <c r="Q1"/>
      <c r="S1"/>
      <c r="T1"/>
      <c r="AB1"/>
      <c r="AC1"/>
      <c r="AI1"/>
      <c r="AJ1"/>
    </row>
    <row r="2" spans="4:73" x14ac:dyDescent="0.3">
      <c r="I2"/>
      <c r="M2"/>
      <c r="N2"/>
      <c r="P2"/>
      <c r="Q2"/>
      <c r="S2"/>
      <c r="T2"/>
      <c r="U2" s="50" t="s">
        <v>0</v>
      </c>
      <c r="V2" s="50"/>
      <c r="W2" s="50"/>
      <c r="X2" s="50" t="s">
        <v>2</v>
      </c>
      <c r="Y2" s="50"/>
      <c r="Z2" s="50"/>
      <c r="AA2" s="50" t="s">
        <v>3</v>
      </c>
      <c r="AB2" s="50"/>
      <c r="AC2" s="50"/>
      <c r="AI2"/>
      <c r="AJ2"/>
    </row>
    <row r="3" spans="4:73" x14ac:dyDescent="0.3">
      <c r="D3" s="9" t="s">
        <v>46</v>
      </c>
      <c r="E3" s="9" t="s">
        <v>5</v>
      </c>
      <c r="F3" s="9" t="s">
        <v>47</v>
      </c>
      <c r="G3" s="9" t="s">
        <v>6</v>
      </c>
      <c r="H3" s="9" t="s">
        <v>18</v>
      </c>
      <c r="I3" s="9" t="s">
        <v>17</v>
      </c>
      <c r="J3" s="8" t="s">
        <v>7</v>
      </c>
      <c r="K3" s="9" t="s">
        <v>19</v>
      </c>
      <c r="L3" s="9" t="s">
        <v>0</v>
      </c>
      <c r="M3" s="9" t="s">
        <v>2</v>
      </c>
      <c r="N3" s="10" t="s">
        <v>3</v>
      </c>
      <c r="O3" s="8" t="s">
        <v>20</v>
      </c>
      <c r="P3" s="9" t="s">
        <v>21</v>
      </c>
      <c r="Q3" s="10" t="s">
        <v>22</v>
      </c>
      <c r="R3" s="8" t="s">
        <v>23</v>
      </c>
      <c r="S3" s="9" t="s">
        <v>24</v>
      </c>
      <c r="T3" s="10" t="s">
        <v>25</v>
      </c>
      <c r="U3" s="8" t="s">
        <v>26</v>
      </c>
      <c r="V3" s="9" t="s">
        <v>27</v>
      </c>
      <c r="W3" s="10" t="s">
        <v>28</v>
      </c>
      <c r="X3" s="8" t="s">
        <v>26</v>
      </c>
      <c r="Y3" s="9" t="s">
        <v>27</v>
      </c>
      <c r="Z3" s="10" t="s">
        <v>28</v>
      </c>
      <c r="AA3" s="8" t="s">
        <v>26</v>
      </c>
      <c r="AB3" s="9" t="s">
        <v>27</v>
      </c>
      <c r="AC3" s="10" t="s">
        <v>28</v>
      </c>
      <c r="AD3" s="9" t="s">
        <v>29</v>
      </c>
      <c r="AE3" s="9" t="s">
        <v>30</v>
      </c>
      <c r="AF3" s="9" t="s">
        <v>31</v>
      </c>
      <c r="AG3" s="8" t="s">
        <v>32</v>
      </c>
      <c r="AH3" s="9" t="s">
        <v>33</v>
      </c>
      <c r="AI3" s="9" t="s">
        <v>34</v>
      </c>
      <c r="AJ3" s="10" t="s">
        <v>35</v>
      </c>
      <c r="AK3" s="9" t="s">
        <v>36</v>
      </c>
      <c r="AL3" s="9" t="s">
        <v>37</v>
      </c>
      <c r="AN3">
        <v>10</v>
      </c>
      <c r="AO3" s="20">
        <v>2</v>
      </c>
      <c r="AU3" s="21"/>
      <c r="AV3" s="21"/>
      <c r="AW3" s="21"/>
      <c r="AX3" s="21"/>
      <c r="AY3" s="21"/>
      <c r="AZ3" s="21" t="s">
        <v>48</v>
      </c>
      <c r="BA3" s="21"/>
      <c r="BB3" s="21"/>
      <c r="BC3" s="21"/>
      <c r="BD3" s="21"/>
      <c r="BE3" s="21"/>
      <c r="BI3" s="22"/>
      <c r="BJ3" s="22" t="s">
        <v>38</v>
      </c>
      <c r="BK3" s="22"/>
      <c r="BL3" s="22"/>
      <c r="BM3" s="22"/>
      <c r="BN3" s="22"/>
    </row>
    <row r="4" spans="4:73" x14ac:dyDescent="0.3">
      <c r="D4" s="1">
        <v>10</v>
      </c>
      <c r="E4" s="1">
        <v>4</v>
      </c>
      <c r="F4" s="1" t="s">
        <v>3</v>
      </c>
      <c r="G4" s="1">
        <v>1</v>
      </c>
      <c r="H4" s="1" t="s">
        <v>14</v>
      </c>
      <c r="I4" s="1">
        <v>0</v>
      </c>
      <c r="J4" s="1">
        <v>34158</v>
      </c>
      <c r="K4" s="1">
        <v>31068</v>
      </c>
      <c r="L4" s="1">
        <v>0</v>
      </c>
      <c r="M4" s="1">
        <v>0</v>
      </c>
      <c r="N4" s="1">
        <v>3090</v>
      </c>
      <c r="O4" s="1">
        <v>0</v>
      </c>
      <c r="P4" s="1">
        <v>0</v>
      </c>
      <c r="Q4" s="1">
        <v>83</v>
      </c>
      <c r="R4" s="1">
        <v>0</v>
      </c>
      <c r="S4" s="1">
        <v>0</v>
      </c>
      <c r="T4" s="1">
        <v>10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12</v>
      </c>
      <c r="AB4" s="1">
        <v>50.75</v>
      </c>
      <c r="AC4" s="1">
        <v>89</v>
      </c>
      <c r="AD4" s="1">
        <v>0</v>
      </c>
      <c r="AE4" s="1">
        <v>0</v>
      </c>
      <c r="AF4" s="1">
        <v>50.75</v>
      </c>
      <c r="AG4" s="1">
        <v>1.3</v>
      </c>
      <c r="AH4" s="1">
        <v>0</v>
      </c>
      <c r="AI4" s="1">
        <v>0</v>
      </c>
      <c r="AJ4" s="1">
        <v>1.3</v>
      </c>
      <c r="AK4" s="1">
        <v>0</v>
      </c>
      <c r="AL4" s="1">
        <v>0</v>
      </c>
      <c r="AW4" s="16" t="s">
        <v>49</v>
      </c>
      <c r="AX4" s="16" t="s">
        <v>19</v>
      </c>
      <c r="AY4" s="16" t="s">
        <v>0</v>
      </c>
      <c r="AZ4" s="16" t="s">
        <v>2</v>
      </c>
      <c r="BA4" s="16" t="s">
        <v>3</v>
      </c>
      <c r="BB4" s="16" t="s">
        <v>50</v>
      </c>
      <c r="BC4" s="23" t="s">
        <v>51</v>
      </c>
      <c r="BD4" s="16" t="s">
        <v>52</v>
      </c>
      <c r="BE4" s="16" t="s">
        <v>53</v>
      </c>
      <c r="BI4" s="16" t="s">
        <v>33</v>
      </c>
      <c r="BJ4" s="16" t="s">
        <v>34</v>
      </c>
      <c r="BK4" s="16" t="s">
        <v>35</v>
      </c>
      <c r="BL4" s="16" t="s">
        <v>54</v>
      </c>
      <c r="BM4" s="16" t="s">
        <v>55</v>
      </c>
    </row>
    <row r="5" spans="4:73" x14ac:dyDescent="0.3">
      <c r="D5" s="1">
        <v>10</v>
      </c>
      <c r="E5" s="1">
        <v>4</v>
      </c>
      <c r="F5" s="1" t="s">
        <v>3</v>
      </c>
      <c r="G5" s="1">
        <v>1</v>
      </c>
      <c r="H5" s="1" t="s">
        <v>14</v>
      </c>
      <c r="I5" s="1">
        <v>1</v>
      </c>
      <c r="J5" s="1">
        <v>37223.999999985899</v>
      </c>
      <c r="K5" s="1">
        <v>28673.999999985899</v>
      </c>
      <c r="L5" s="1">
        <v>0</v>
      </c>
      <c r="M5" s="1">
        <v>0</v>
      </c>
      <c r="N5" s="1">
        <v>8550</v>
      </c>
      <c r="O5" s="1">
        <v>0</v>
      </c>
      <c r="P5" s="1">
        <v>0</v>
      </c>
      <c r="Q5" s="1">
        <v>45</v>
      </c>
      <c r="R5" s="1">
        <v>0</v>
      </c>
      <c r="S5" s="1">
        <v>0</v>
      </c>
      <c r="T5" s="1">
        <v>10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12</v>
      </c>
      <c r="AB5" s="1">
        <v>50.75</v>
      </c>
      <c r="AC5" s="1">
        <v>89</v>
      </c>
      <c r="AD5" s="1">
        <v>0</v>
      </c>
      <c r="AE5" s="1">
        <v>0</v>
      </c>
      <c r="AF5" s="1">
        <v>50.75</v>
      </c>
      <c r="AG5" s="1">
        <v>1.9</v>
      </c>
      <c r="AH5" s="1">
        <v>0</v>
      </c>
      <c r="AI5" s="1">
        <v>0</v>
      </c>
      <c r="AJ5" s="1">
        <v>1.9</v>
      </c>
      <c r="AK5" s="1">
        <v>0</v>
      </c>
      <c r="AL5" s="1">
        <v>0</v>
      </c>
      <c r="AV5">
        <v>4</v>
      </c>
      <c r="AW5" s="24">
        <f>AVERAGEIFS(J:J,$D:$D,$AN$3,$E:$E,$AN$32,$I:$I,$AO$3)</f>
        <v>30725.349329083743</v>
      </c>
      <c r="AX5" s="24">
        <f>AVERAGEIFS(K:K,$D:$D,$AN$3,$E:$E,$AN$32,$I:$I,$AO$3)</f>
        <v>28247.349329126231</v>
      </c>
      <c r="AY5" s="24">
        <f>AVERAGEIFS(L:L,$D:$D,$AN$3,$E:$E,$AN$32,$I:$I,$AO$3)</f>
        <v>2477.9996554986919</v>
      </c>
      <c r="AZ5" s="24">
        <f>AVERAGEIFS(M:M,$D:$D,$AN$3,$E:$E,$AN$32,$I:$I,$AO$3)</f>
        <v>0</v>
      </c>
      <c r="BA5" s="24">
        <f>AVERAGEIFS(N:N,$D:$D,$AN$3,$E:$E,$AN$32,$I:$I,$AO$3)</f>
        <v>0</v>
      </c>
      <c r="BB5" s="25">
        <f>AX5/$AW$5</f>
        <v>0.9193499812348136</v>
      </c>
      <c r="BC5" s="25">
        <f>AY5/$AW$5</f>
        <v>8.0650007554286376E-2</v>
      </c>
      <c r="BD5" s="25">
        <f>AZ5/$AW$5</f>
        <v>0</v>
      </c>
      <c r="BE5" s="25">
        <f>BA5/$AW$5</f>
        <v>0</v>
      </c>
      <c r="BH5">
        <v>4</v>
      </c>
      <c r="BI5" s="26">
        <f>AVERAGEIFS(AH:AH,$D:$D,$AN$3,$E:$E,$BH$5,$I:$I,$AO$3,AH:AH,"&gt;0")</f>
        <v>1.01</v>
      </c>
      <c r="BJ5" s="26" t="e">
        <f>AVERAGEIFS(AI:AI,$D:$D,$AN$3,$E:$E,$BH$5,$I:$I,$AO$3,AI:AI,"&gt;0")</f>
        <v>#DIV/0!</v>
      </c>
      <c r="BK5" s="26" t="e">
        <f>AVERAGEIFS(AJ:AJ,$D:$D,$AN$3,$E:$E,$BH$5,$I:$I,$AO$3,AJ:AJ,"&gt;0")</f>
        <v>#DIV/0!</v>
      </c>
      <c r="BL5" s="26" t="e">
        <f>AVERAGEIFS(AK:AK,$D:$D,$AN$3,$E:$E,$BH$5,$I:$I,$AO$3,AK:AK,"&gt;0")</f>
        <v>#DIV/0!</v>
      </c>
      <c r="BM5" s="26" t="e">
        <f>AVERAGEIFS(AL:AL,$D:$D,$AN$3,$E:$E,$BH$5,$I:$I,$AO$3,AL:AL,"&gt;0")</f>
        <v>#DIV/0!</v>
      </c>
      <c r="BQ5" s="26"/>
      <c r="BR5" s="26"/>
      <c r="BS5" s="26"/>
    </row>
    <row r="6" spans="4:73" x14ac:dyDescent="0.3">
      <c r="D6" s="1">
        <v>10</v>
      </c>
      <c r="E6" s="1">
        <v>4</v>
      </c>
      <c r="F6" s="1" t="s">
        <v>3</v>
      </c>
      <c r="G6" s="1">
        <v>1</v>
      </c>
      <c r="H6" s="1" t="s">
        <v>14</v>
      </c>
      <c r="I6" s="1">
        <v>4</v>
      </c>
      <c r="J6" s="1">
        <v>37981</v>
      </c>
      <c r="K6" s="1">
        <v>35521</v>
      </c>
      <c r="L6" s="1">
        <v>0</v>
      </c>
      <c r="M6" s="1">
        <v>0</v>
      </c>
      <c r="N6" s="1">
        <v>2460</v>
      </c>
      <c r="O6" s="1">
        <v>0</v>
      </c>
      <c r="P6" s="1">
        <v>0</v>
      </c>
      <c r="Q6" s="1">
        <v>86</v>
      </c>
      <c r="R6" s="1">
        <v>0</v>
      </c>
      <c r="S6" s="1">
        <v>0</v>
      </c>
      <c r="T6" s="1">
        <v>10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12</v>
      </c>
      <c r="AB6" s="1">
        <v>50.75</v>
      </c>
      <c r="AC6" s="1">
        <v>89</v>
      </c>
      <c r="AD6" s="1">
        <v>0</v>
      </c>
      <c r="AE6" s="1">
        <v>0</v>
      </c>
      <c r="AF6" s="1">
        <v>50.75</v>
      </c>
      <c r="AG6" s="1">
        <v>1.2</v>
      </c>
      <c r="AH6" s="1">
        <v>0</v>
      </c>
      <c r="AI6" s="1">
        <v>0</v>
      </c>
      <c r="AJ6" s="1">
        <v>1.2</v>
      </c>
      <c r="AK6" s="1">
        <v>0</v>
      </c>
      <c r="AL6" s="1">
        <v>0</v>
      </c>
      <c r="AV6">
        <v>8</v>
      </c>
      <c r="AW6" s="24">
        <f>AVERAGEIFS(J:J,$D:$D,$AN$3,$E:$E,$AV$6,$I:$I,$AO$3)</f>
        <v>32756.349999999911</v>
      </c>
      <c r="AX6" s="24">
        <f>AVERAGEIFS(K:K,$D:$D,$AN$3,$E:$E,$AV$6,$I:$I,$AO$3)</f>
        <v>29774.349999999908</v>
      </c>
      <c r="AY6" s="24">
        <f>AVERAGEIFS(L:L,$D:$D,$AN$3,$E:$E,$AV$6,$I:$I,$AO$3)</f>
        <v>2982</v>
      </c>
      <c r="AZ6" s="24">
        <f>AVERAGEIFS(M:M,$D:$D,$AN$3,$E:$E,$AV$6,$I:$I,$AO$3)</f>
        <v>0</v>
      </c>
      <c r="BA6" s="24">
        <f>AVERAGEIFS(N:N,$D:$D,$AN$3,$E:$E,$AV$6,$I:$I,$AO$3)</f>
        <v>0</v>
      </c>
      <c r="BB6" s="25">
        <f>AX6/$AW$6</f>
        <v>0.9089642160985576</v>
      </c>
      <c r="BC6" s="25">
        <f>AY6/$AW$6</f>
        <v>9.1035783901442263E-2</v>
      </c>
      <c r="BD6" s="25">
        <f>AZ6/$AW$6</f>
        <v>0</v>
      </c>
      <c r="BE6" s="25">
        <f>BA6/$AW$6</f>
        <v>0</v>
      </c>
      <c r="BH6">
        <v>8</v>
      </c>
      <c r="BI6" s="26">
        <f>AVERAGEIFS(AH:AH,$D:$D,$AN$3,$E:$E,$BH$6,$I:$I,$AO$3,AH:AH,"&gt;0")</f>
        <v>1.0749999999999997</v>
      </c>
      <c r="BJ6" s="26" t="e">
        <f>AVERAGEIFS(AI:AI,$D:$D,$AN$3,$E:$E,$BH$6,$I:$I,$AO$3,AI:AI,"&gt;0")</f>
        <v>#DIV/0!</v>
      </c>
      <c r="BK6" s="26" t="e">
        <f>AVERAGEIFS(AJ:AJ,$D:$D,$AN$3,$E:$E,$BH$6,$I:$I,$AO$3,AJ:AJ,"&gt;0")</f>
        <v>#DIV/0!</v>
      </c>
      <c r="BL6" s="26" t="e">
        <f>AVERAGEIFS(AK:AK,$D:$D,$AN$3,$E:$E,$BH$6,$I:$I,$AO$3,AK:AK,"&gt;0")</f>
        <v>#DIV/0!</v>
      </c>
      <c r="BM6" s="26" t="e">
        <f>AVERAGEIFS(AL:AL,$D:$D,$AN$3,$E:$E,$BH$6,$I:$I,$AO$3,AL:AL,"&gt;0")</f>
        <v>#DIV/0!</v>
      </c>
      <c r="BQ6" s="26"/>
      <c r="BR6" s="26"/>
      <c r="BS6" s="26"/>
    </row>
    <row r="7" spans="4:73" x14ac:dyDescent="0.3">
      <c r="D7" s="1">
        <v>10</v>
      </c>
      <c r="E7" s="1">
        <v>8</v>
      </c>
      <c r="F7" s="1" t="s">
        <v>3</v>
      </c>
      <c r="G7" s="1">
        <v>1</v>
      </c>
      <c r="H7" s="1" t="s">
        <v>14</v>
      </c>
      <c r="I7" s="1">
        <v>0</v>
      </c>
      <c r="J7" s="1">
        <v>34917</v>
      </c>
      <c r="K7" s="1">
        <v>29247</v>
      </c>
      <c r="L7" s="1">
        <v>0</v>
      </c>
      <c r="M7" s="1">
        <v>0</v>
      </c>
      <c r="N7" s="1">
        <v>5670</v>
      </c>
      <c r="O7" s="1">
        <v>0</v>
      </c>
      <c r="P7" s="1">
        <v>0</v>
      </c>
      <c r="Q7" s="1">
        <v>68</v>
      </c>
      <c r="R7" s="1">
        <v>0</v>
      </c>
      <c r="S7" s="1">
        <v>0</v>
      </c>
      <c r="T7" s="1">
        <v>10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9</v>
      </c>
      <c r="AB7" s="1">
        <v>53.5</v>
      </c>
      <c r="AC7" s="1">
        <v>87</v>
      </c>
      <c r="AD7" s="1">
        <v>0</v>
      </c>
      <c r="AE7" s="1">
        <v>0</v>
      </c>
      <c r="AF7" s="1">
        <v>53.5</v>
      </c>
      <c r="AG7" s="1">
        <v>2.1</v>
      </c>
      <c r="AH7" s="1">
        <v>0</v>
      </c>
      <c r="AI7" s="1">
        <v>0</v>
      </c>
      <c r="AJ7" s="1">
        <v>2.1</v>
      </c>
      <c r="AK7" s="1">
        <v>0</v>
      </c>
      <c r="AL7" s="1">
        <v>0</v>
      </c>
      <c r="AO7" s="26"/>
      <c r="AP7" s="26"/>
      <c r="AQ7" s="26"/>
      <c r="AR7" s="26"/>
      <c r="AS7" s="26"/>
      <c r="AT7" s="26"/>
      <c r="AW7" s="24"/>
      <c r="AX7" s="24"/>
      <c r="AY7" s="24"/>
      <c r="AZ7" s="24"/>
      <c r="BA7" s="24"/>
      <c r="BB7" s="25"/>
      <c r="BC7" s="25"/>
      <c r="BD7" s="25"/>
      <c r="BE7" s="25"/>
      <c r="BI7" s="26"/>
      <c r="BJ7" s="26"/>
      <c r="BK7" s="26"/>
      <c r="BL7" s="26"/>
      <c r="BM7" s="26"/>
      <c r="BQ7" s="26"/>
      <c r="BR7" s="26"/>
      <c r="BS7" s="26"/>
    </row>
    <row r="8" spans="4:73" x14ac:dyDescent="0.3">
      <c r="D8" s="1">
        <v>10</v>
      </c>
      <c r="E8" s="1">
        <v>8</v>
      </c>
      <c r="F8" s="1" t="s">
        <v>3</v>
      </c>
      <c r="G8" s="1">
        <v>1</v>
      </c>
      <c r="H8" s="1" t="s">
        <v>14</v>
      </c>
      <c r="I8" s="1">
        <v>1</v>
      </c>
      <c r="J8" s="1">
        <v>36683.999999999898</v>
      </c>
      <c r="K8" s="1">
        <v>28673.999999999902</v>
      </c>
      <c r="L8" s="1">
        <v>0</v>
      </c>
      <c r="M8" s="1">
        <v>0</v>
      </c>
      <c r="N8" s="1">
        <v>8010</v>
      </c>
      <c r="O8" s="1">
        <v>0</v>
      </c>
      <c r="P8" s="1">
        <v>0</v>
      </c>
      <c r="Q8" s="1">
        <v>49</v>
      </c>
      <c r="R8" s="1">
        <v>0</v>
      </c>
      <c r="S8" s="1">
        <v>0</v>
      </c>
      <c r="T8" s="1">
        <v>10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9</v>
      </c>
      <c r="AB8" s="1">
        <v>53.5</v>
      </c>
      <c r="AC8" s="1">
        <v>87</v>
      </c>
      <c r="AD8" s="1">
        <v>0</v>
      </c>
      <c r="AE8" s="1">
        <v>0</v>
      </c>
      <c r="AF8" s="1">
        <v>53.5</v>
      </c>
      <c r="AG8" s="1">
        <v>2.9</v>
      </c>
      <c r="AH8" s="1">
        <v>0</v>
      </c>
      <c r="AI8" s="1">
        <v>0</v>
      </c>
      <c r="AJ8" s="1">
        <v>2.9</v>
      </c>
      <c r="AK8" s="1">
        <v>0</v>
      </c>
      <c r="AL8" s="1">
        <v>0</v>
      </c>
      <c r="AO8" s="26"/>
      <c r="AP8" s="26"/>
      <c r="AQ8" s="26"/>
      <c r="AR8" s="26"/>
      <c r="AS8" s="26"/>
      <c r="AT8" s="26"/>
      <c r="AU8">
        <v>4</v>
      </c>
      <c r="AW8" t="s">
        <v>19</v>
      </c>
      <c r="AX8" t="s">
        <v>0</v>
      </c>
      <c r="AY8" t="s">
        <v>2</v>
      </c>
      <c r="AZ8" s="24" t="s">
        <v>3</v>
      </c>
      <c r="BA8" s="24"/>
      <c r="BB8" s="25"/>
      <c r="BC8" s="25"/>
      <c r="BD8" s="25"/>
      <c r="BE8" s="25"/>
      <c r="BI8" s="26"/>
      <c r="BJ8" s="26"/>
      <c r="BK8" s="26"/>
      <c r="BL8" s="26"/>
      <c r="BM8" s="26"/>
      <c r="BQ8" s="26"/>
      <c r="BR8" s="26"/>
      <c r="BS8" s="26"/>
    </row>
    <row r="9" spans="4:73" x14ac:dyDescent="0.3">
      <c r="D9" s="1">
        <v>10</v>
      </c>
      <c r="E9" s="1">
        <v>8</v>
      </c>
      <c r="F9" s="1" t="s">
        <v>3</v>
      </c>
      <c r="G9" s="1">
        <v>1</v>
      </c>
      <c r="H9" s="1" t="s">
        <v>14</v>
      </c>
      <c r="I9" s="1">
        <v>4</v>
      </c>
      <c r="J9" s="1">
        <v>34916.999999999898</v>
      </c>
      <c r="K9" s="1">
        <v>29246.999999999902</v>
      </c>
      <c r="L9" s="1">
        <v>0</v>
      </c>
      <c r="M9" s="1">
        <v>0</v>
      </c>
      <c r="N9" s="1">
        <v>5670</v>
      </c>
      <c r="O9" s="1">
        <v>0</v>
      </c>
      <c r="P9" s="1">
        <v>0</v>
      </c>
      <c r="Q9" s="1">
        <v>68</v>
      </c>
      <c r="R9" s="1">
        <v>0</v>
      </c>
      <c r="S9" s="1">
        <v>0</v>
      </c>
      <c r="T9" s="1">
        <v>10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9</v>
      </c>
      <c r="AB9" s="1">
        <v>53.5</v>
      </c>
      <c r="AC9" s="1">
        <v>87</v>
      </c>
      <c r="AD9" s="1">
        <v>0</v>
      </c>
      <c r="AE9" s="1">
        <v>0</v>
      </c>
      <c r="AF9" s="1">
        <v>53.5</v>
      </c>
      <c r="AG9" s="1">
        <v>2.1</v>
      </c>
      <c r="AH9" s="1">
        <v>0</v>
      </c>
      <c r="AI9" s="1">
        <v>0</v>
      </c>
      <c r="AJ9" s="1">
        <v>2.1</v>
      </c>
      <c r="AK9" s="1">
        <v>0</v>
      </c>
      <c r="AL9" s="1">
        <v>0</v>
      </c>
      <c r="AO9" s="26"/>
      <c r="AP9" s="26"/>
      <c r="AQ9" s="26"/>
      <c r="AR9" s="26"/>
      <c r="AS9" s="26"/>
      <c r="AT9" s="26"/>
      <c r="AV9" t="s">
        <v>0</v>
      </c>
      <c r="AW9" s="24">
        <f>AVERAGEIFS(K:K,$D:$D,$AN$3,$E:$E,$AU$8,$I:$I,$AO$3,$F:$F,$AV9)</f>
        <v>28247.349329126231</v>
      </c>
      <c r="AX9" s="24">
        <f>AVERAGEIFS(L:L,$D:$D,$AN$3,$E:$E,$AU$8,$I:$I,$AO$3,$F:$F,$AV9)</f>
        <v>2477.9996554986919</v>
      </c>
      <c r="AY9" s="24">
        <f>AVERAGEIFS(M:M,$D:$D,$AN$3,$E:$E,$AU$8,$I:$I,$AO$3,$F:$F,$AV9)</f>
        <v>0</v>
      </c>
      <c r="AZ9" s="24">
        <f>AVERAGEIFS(N:N,$D:$D,$AN$3,$E:$E,$AU$8,$I:$I,$AO$3,$F:$F,$AV9)</f>
        <v>0</v>
      </c>
      <c r="BA9" s="24"/>
      <c r="BB9" s="25"/>
      <c r="BC9" s="25"/>
      <c r="BD9" s="25"/>
      <c r="BE9" s="25"/>
      <c r="BI9" t="s">
        <v>39</v>
      </c>
      <c r="BJ9" t="s">
        <v>56</v>
      </c>
      <c r="BK9" t="s">
        <v>57</v>
      </c>
      <c r="BL9" t="s">
        <v>41</v>
      </c>
      <c r="BM9" t="s">
        <v>39</v>
      </c>
      <c r="BN9" t="s">
        <v>56</v>
      </c>
      <c r="BO9" t="s">
        <v>57</v>
      </c>
      <c r="BP9" t="s">
        <v>41</v>
      </c>
      <c r="BQ9" t="s">
        <v>39</v>
      </c>
      <c r="BR9" t="s">
        <v>58</v>
      </c>
      <c r="BS9" t="s">
        <v>59</v>
      </c>
      <c r="BT9" t="s">
        <v>41</v>
      </c>
      <c r="BU9" t="s">
        <v>40</v>
      </c>
    </row>
    <row r="10" spans="4:73" x14ac:dyDescent="0.3">
      <c r="D10" s="1">
        <v>10</v>
      </c>
      <c r="E10" s="1">
        <v>4</v>
      </c>
      <c r="F10" s="1" t="s">
        <v>3</v>
      </c>
      <c r="G10" s="1">
        <v>2</v>
      </c>
      <c r="H10" s="1" t="s">
        <v>14</v>
      </c>
      <c r="I10" s="1">
        <v>0</v>
      </c>
      <c r="J10" s="1">
        <v>34289</v>
      </c>
      <c r="K10" s="1">
        <v>26729</v>
      </c>
      <c r="L10" s="1">
        <v>0</v>
      </c>
      <c r="M10" s="1">
        <v>0</v>
      </c>
      <c r="N10" s="1">
        <v>7560</v>
      </c>
      <c r="O10" s="1">
        <v>0</v>
      </c>
      <c r="P10" s="1">
        <v>0</v>
      </c>
      <c r="Q10" s="1">
        <v>52</v>
      </c>
      <c r="R10" s="1">
        <v>0</v>
      </c>
      <c r="S10" s="1">
        <v>0</v>
      </c>
      <c r="T10" s="1">
        <v>10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10</v>
      </c>
      <c r="AB10" s="1">
        <v>47.25</v>
      </c>
      <c r="AC10" s="1">
        <v>82</v>
      </c>
      <c r="AD10" s="1">
        <v>0</v>
      </c>
      <c r="AE10" s="1">
        <v>0</v>
      </c>
      <c r="AF10" s="1">
        <v>47.25</v>
      </c>
      <c r="AG10" s="1">
        <v>2.2000000000000002</v>
      </c>
      <c r="AH10" s="1">
        <v>0</v>
      </c>
      <c r="AI10" s="1">
        <v>0</v>
      </c>
      <c r="AJ10" s="1">
        <v>2.2000000000000002</v>
      </c>
      <c r="AK10" s="1">
        <v>0</v>
      </c>
      <c r="AL10" s="1">
        <v>0</v>
      </c>
      <c r="AO10" s="26"/>
      <c r="AP10" s="26"/>
      <c r="AQ10" s="26"/>
      <c r="AV10" t="s">
        <v>2</v>
      </c>
      <c r="AW10" s="24"/>
      <c r="AX10" s="24"/>
      <c r="AY10" s="24"/>
      <c r="AZ10" s="24"/>
      <c r="BH10">
        <v>4</v>
      </c>
      <c r="BI10" s="26">
        <f>BI5-1</f>
        <v>1.0000000000000009E-2</v>
      </c>
      <c r="BJ10" s="26" t="e">
        <f>BL5-1</f>
        <v>#DIV/0!</v>
      </c>
      <c r="BK10" s="26" t="e">
        <f>BM5-1</f>
        <v>#DIV/0!</v>
      </c>
      <c r="BL10" s="26" t="e">
        <f>BK5-1</f>
        <v>#DIV/0!</v>
      </c>
      <c r="BM10" s="26">
        <f>BI10/$BH$10</f>
        <v>2.5000000000000022E-3</v>
      </c>
      <c r="BN10" s="26" t="e">
        <f>BJ10/$BH$10</f>
        <v>#DIV/0!</v>
      </c>
      <c r="BO10" s="26" t="e">
        <f>BK10/$BH$10</f>
        <v>#DIV/0!</v>
      </c>
      <c r="BP10" s="26" t="e">
        <f>BL10/$BH$10</f>
        <v>#DIV/0!</v>
      </c>
      <c r="BQ10" s="27">
        <f>1-BM10</f>
        <v>0.99750000000000005</v>
      </c>
      <c r="BR10" s="27" t="e">
        <f t="shared" ref="BR10:BT11" si="0">1-BN10</f>
        <v>#DIV/0!</v>
      </c>
      <c r="BS10" s="27" t="e">
        <f t="shared" si="0"/>
        <v>#DIV/0!</v>
      </c>
      <c r="BT10" s="27" t="e">
        <f t="shared" si="0"/>
        <v>#DIV/0!</v>
      </c>
      <c r="BU10" s="27" t="e">
        <f>AVERAGE(BR10:BS10)</f>
        <v>#DIV/0!</v>
      </c>
    </row>
    <row r="11" spans="4:73" x14ac:dyDescent="0.3">
      <c r="D11" s="1">
        <v>10</v>
      </c>
      <c r="E11" s="1">
        <v>4</v>
      </c>
      <c r="F11" s="1" t="s">
        <v>3</v>
      </c>
      <c r="G11" s="1">
        <v>2</v>
      </c>
      <c r="H11" s="1" t="s">
        <v>14</v>
      </c>
      <c r="I11" s="1">
        <v>1</v>
      </c>
      <c r="J11" s="1">
        <v>34672</v>
      </c>
      <c r="K11" s="1">
        <v>26572</v>
      </c>
      <c r="L11" s="1">
        <v>0</v>
      </c>
      <c r="M11" s="1">
        <v>0</v>
      </c>
      <c r="N11" s="1">
        <v>8100</v>
      </c>
      <c r="O11" s="1">
        <v>0</v>
      </c>
      <c r="P11" s="1">
        <v>0</v>
      </c>
      <c r="Q11" s="1">
        <v>49</v>
      </c>
      <c r="R11" s="1">
        <v>0</v>
      </c>
      <c r="S11" s="1">
        <v>0</v>
      </c>
      <c r="T11" s="1">
        <v>10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10</v>
      </c>
      <c r="AB11" s="1">
        <v>47.25</v>
      </c>
      <c r="AC11" s="1">
        <v>82</v>
      </c>
      <c r="AD11" s="1">
        <v>0</v>
      </c>
      <c r="AE11" s="1">
        <v>0</v>
      </c>
      <c r="AF11" s="1">
        <v>47.25</v>
      </c>
      <c r="AG11" s="1">
        <v>2.2999999999999998</v>
      </c>
      <c r="AH11" s="1">
        <v>0</v>
      </c>
      <c r="AI11" s="1">
        <v>0</v>
      </c>
      <c r="AJ11" s="1">
        <v>2.2999999999999998</v>
      </c>
      <c r="AK11" s="1">
        <v>0</v>
      </c>
      <c r="AL11" s="1">
        <v>0</v>
      </c>
      <c r="AV11" t="s">
        <v>3</v>
      </c>
      <c r="AW11" s="24"/>
      <c r="AX11" s="24"/>
      <c r="AY11" s="24"/>
      <c r="AZ11" s="24"/>
      <c r="BH11">
        <v>8</v>
      </c>
      <c r="BI11" s="26">
        <f>BI6-1</f>
        <v>7.4999999999999734E-2</v>
      </c>
      <c r="BJ11" s="26" t="e">
        <f>BL6-1</f>
        <v>#DIV/0!</v>
      </c>
      <c r="BK11" s="26" t="e">
        <f>BM6-1</f>
        <v>#DIV/0!</v>
      </c>
      <c r="BL11" s="26" t="e">
        <f>BK6-1</f>
        <v>#DIV/0!</v>
      </c>
      <c r="BM11" s="26">
        <f>BI11/$BH$11</f>
        <v>9.3749999999999667E-3</v>
      </c>
      <c r="BN11" s="26" t="e">
        <f>BJ11/$BH$11</f>
        <v>#DIV/0!</v>
      </c>
      <c r="BO11" s="26" t="e">
        <f>BK11/$BH$11</f>
        <v>#DIV/0!</v>
      </c>
      <c r="BP11" s="26" t="e">
        <f>BL11/$BH$11</f>
        <v>#DIV/0!</v>
      </c>
      <c r="BQ11" s="27">
        <f t="shared" ref="BQ11" si="1">1-BM11</f>
        <v>0.99062500000000009</v>
      </c>
      <c r="BR11" s="27" t="e">
        <f t="shared" si="0"/>
        <v>#DIV/0!</v>
      </c>
      <c r="BS11" s="27" t="e">
        <f t="shared" si="0"/>
        <v>#DIV/0!</v>
      </c>
      <c r="BT11" s="27" t="e">
        <f>1-BP11</f>
        <v>#DIV/0!</v>
      </c>
      <c r="BU11" s="27" t="e">
        <f>AVERAGE(BR11:BS11)</f>
        <v>#DIV/0!</v>
      </c>
    </row>
    <row r="12" spans="4:73" x14ac:dyDescent="0.3">
      <c r="D12" s="1">
        <v>10</v>
      </c>
      <c r="E12" s="1">
        <v>4</v>
      </c>
      <c r="F12" s="1" t="s">
        <v>3</v>
      </c>
      <c r="G12" s="1">
        <v>2</v>
      </c>
      <c r="H12" s="1" t="s">
        <v>14</v>
      </c>
      <c r="I12" s="1">
        <v>4</v>
      </c>
      <c r="J12" s="1">
        <v>56812.999999999898</v>
      </c>
      <c r="K12" s="1">
        <v>53272.999999999898</v>
      </c>
      <c r="L12" s="1">
        <v>0</v>
      </c>
      <c r="M12" s="1">
        <v>0</v>
      </c>
      <c r="N12" s="1">
        <v>3540</v>
      </c>
      <c r="O12" s="1">
        <v>0</v>
      </c>
      <c r="P12" s="1">
        <v>0</v>
      </c>
      <c r="Q12" s="1">
        <v>80</v>
      </c>
      <c r="R12" s="1">
        <v>0</v>
      </c>
      <c r="S12" s="1">
        <v>0</v>
      </c>
      <c r="T12" s="1">
        <v>10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10</v>
      </c>
      <c r="AB12" s="1">
        <v>47.25</v>
      </c>
      <c r="AC12" s="1">
        <v>82</v>
      </c>
      <c r="AD12" s="1">
        <v>0</v>
      </c>
      <c r="AE12" s="1">
        <v>0</v>
      </c>
      <c r="AF12" s="1">
        <v>47.25</v>
      </c>
      <c r="AG12" s="1">
        <v>1.1000000000000001</v>
      </c>
      <c r="AH12" s="1">
        <v>0</v>
      </c>
      <c r="AI12" s="1">
        <v>0</v>
      </c>
      <c r="AJ12" s="1">
        <v>1.1000000000000001</v>
      </c>
      <c r="AK12" s="1">
        <v>0</v>
      </c>
      <c r="AL12" s="1">
        <v>0</v>
      </c>
      <c r="AV12" t="s">
        <v>0</v>
      </c>
      <c r="AW12" s="24">
        <f>AVERAGEIFS(K:K,$D:$D,$AN$3,$E:$E,$AU$13,$I:$I,$AO$3,$F:$F,$AV12)</f>
        <v>29774.349999999908</v>
      </c>
      <c r="AX12" s="24">
        <f>AVERAGEIFS(L:L,$D:$D,$AN$3,$E:$E,$AU$13,$I:$I,$AO$3,$F:$F,$AV12)</f>
        <v>2982</v>
      </c>
      <c r="AY12" s="24">
        <f>AVERAGEIFS(M:M,$D:$D,$AN$3,$E:$E,$AU$13,$I:$I,$AO$3,$F:$F,$AV12)</f>
        <v>0</v>
      </c>
      <c r="AZ12" s="24">
        <f>AVERAGEIFS(N:N,$D:$D,$AN$3,$E:$E,$AU$13,$I:$I,$AO$3,$F:$F,$AV12)</f>
        <v>0</v>
      </c>
    </row>
    <row r="13" spans="4:73" x14ac:dyDescent="0.3">
      <c r="D13" s="1">
        <v>10</v>
      </c>
      <c r="E13" s="1">
        <v>8</v>
      </c>
      <c r="F13" s="1" t="s">
        <v>3</v>
      </c>
      <c r="G13" s="1">
        <v>2</v>
      </c>
      <c r="H13" s="1" t="s">
        <v>14</v>
      </c>
      <c r="I13" s="1">
        <v>0</v>
      </c>
      <c r="J13" s="1">
        <v>31975</v>
      </c>
      <c r="K13" s="1">
        <v>26875</v>
      </c>
      <c r="L13" s="1">
        <v>0</v>
      </c>
      <c r="M13" s="1">
        <v>0</v>
      </c>
      <c r="N13" s="1">
        <v>5100</v>
      </c>
      <c r="O13" s="1">
        <v>0</v>
      </c>
      <c r="P13" s="1">
        <v>0</v>
      </c>
      <c r="Q13" s="1">
        <v>71</v>
      </c>
      <c r="R13" s="1">
        <v>0</v>
      </c>
      <c r="S13" s="1">
        <v>0</v>
      </c>
      <c r="T13" s="1">
        <v>10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8</v>
      </c>
      <c r="AB13" s="1">
        <v>57</v>
      </c>
      <c r="AC13" s="1">
        <v>89</v>
      </c>
      <c r="AD13" s="1">
        <v>0</v>
      </c>
      <c r="AE13" s="1">
        <v>0</v>
      </c>
      <c r="AF13" s="1">
        <v>57</v>
      </c>
      <c r="AG13" s="1">
        <v>2.4</v>
      </c>
      <c r="AH13" s="1">
        <v>0</v>
      </c>
      <c r="AI13" s="1">
        <v>0</v>
      </c>
      <c r="AJ13" s="1">
        <v>2.4</v>
      </c>
      <c r="AK13" s="1">
        <v>0</v>
      </c>
      <c r="AL13" s="1">
        <v>0</v>
      </c>
      <c r="AU13">
        <v>8</v>
      </c>
      <c r="AV13" t="s">
        <v>2</v>
      </c>
      <c r="AW13" s="24"/>
      <c r="AX13" s="24"/>
      <c r="AY13" s="24"/>
      <c r="AZ13" s="24"/>
    </row>
    <row r="14" spans="4:73" x14ac:dyDescent="0.3">
      <c r="D14" s="1">
        <v>10</v>
      </c>
      <c r="E14" s="1">
        <v>8</v>
      </c>
      <c r="F14" s="1" t="s">
        <v>3</v>
      </c>
      <c r="G14" s="1">
        <v>2</v>
      </c>
      <c r="H14" s="1" t="s">
        <v>14</v>
      </c>
      <c r="I14" s="1">
        <v>1</v>
      </c>
      <c r="J14" s="1">
        <v>32272</v>
      </c>
      <c r="K14" s="1">
        <v>26572</v>
      </c>
      <c r="L14" s="1">
        <v>0</v>
      </c>
      <c r="M14" s="1">
        <v>0</v>
      </c>
      <c r="N14" s="1">
        <v>5700</v>
      </c>
      <c r="O14" s="1">
        <v>0</v>
      </c>
      <c r="P14" s="1">
        <v>0</v>
      </c>
      <c r="Q14" s="1">
        <v>65</v>
      </c>
      <c r="R14" s="1">
        <v>0</v>
      </c>
      <c r="S14" s="1">
        <v>0</v>
      </c>
      <c r="T14" s="1">
        <v>10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8</v>
      </c>
      <c r="AB14" s="1">
        <v>57</v>
      </c>
      <c r="AC14" s="1">
        <v>89</v>
      </c>
      <c r="AD14" s="1">
        <v>0</v>
      </c>
      <c r="AE14" s="1">
        <v>0</v>
      </c>
      <c r="AF14" s="1">
        <v>57</v>
      </c>
      <c r="AG14" s="1">
        <v>2.7</v>
      </c>
      <c r="AH14" s="1">
        <v>0</v>
      </c>
      <c r="AI14" s="1">
        <v>0</v>
      </c>
      <c r="AJ14" s="1">
        <v>2.7</v>
      </c>
      <c r="AK14" s="1">
        <v>0</v>
      </c>
      <c r="AL14" s="1">
        <v>0</v>
      </c>
      <c r="AO14" s="26"/>
      <c r="AP14" s="26"/>
      <c r="AQ14" s="26"/>
      <c r="AR14" s="26"/>
      <c r="AS14" s="26"/>
      <c r="AT14" s="26"/>
      <c r="AV14" t="s">
        <v>3</v>
      </c>
      <c r="AW14" s="24"/>
      <c r="AX14" s="24"/>
      <c r="AY14" s="24"/>
      <c r="AZ14" s="24"/>
    </row>
    <row r="15" spans="4:73" x14ac:dyDescent="0.3">
      <c r="D15" s="1">
        <v>10</v>
      </c>
      <c r="E15" s="1">
        <v>8</v>
      </c>
      <c r="F15" s="1" t="s">
        <v>3</v>
      </c>
      <c r="G15" s="1">
        <v>2</v>
      </c>
      <c r="H15" s="1" t="s">
        <v>14</v>
      </c>
      <c r="I15" s="1">
        <v>4</v>
      </c>
      <c r="J15" s="1">
        <v>48669.999999997701</v>
      </c>
      <c r="K15" s="1">
        <v>46719.999999997701</v>
      </c>
      <c r="L15" s="1">
        <v>0</v>
      </c>
      <c r="M15" s="1">
        <v>0</v>
      </c>
      <c r="N15" s="1">
        <v>1950</v>
      </c>
      <c r="O15" s="1">
        <v>0</v>
      </c>
      <c r="P15" s="1">
        <v>0</v>
      </c>
      <c r="Q15" s="1">
        <v>88</v>
      </c>
      <c r="R15" s="1">
        <v>0</v>
      </c>
      <c r="S15" s="1">
        <v>0</v>
      </c>
      <c r="T15" s="1">
        <v>10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8</v>
      </c>
      <c r="AB15" s="1">
        <v>57</v>
      </c>
      <c r="AC15" s="1">
        <v>89</v>
      </c>
      <c r="AD15" s="1">
        <v>0</v>
      </c>
      <c r="AE15" s="1">
        <v>0</v>
      </c>
      <c r="AF15" s="1">
        <v>57</v>
      </c>
      <c r="AG15" s="1">
        <v>1.1000000000000001</v>
      </c>
      <c r="AH15" s="1">
        <v>0</v>
      </c>
      <c r="AI15" s="1">
        <v>0</v>
      </c>
      <c r="AJ15" s="1">
        <v>1.1000000000000001</v>
      </c>
      <c r="AK15" s="1">
        <v>0</v>
      </c>
      <c r="AL15" s="1">
        <v>0</v>
      </c>
      <c r="AV15" s="28"/>
      <c r="AW15" s="28"/>
      <c r="AX15" s="28"/>
      <c r="AY15" s="28"/>
    </row>
    <row r="16" spans="4:73" x14ac:dyDescent="0.3">
      <c r="D16" s="1">
        <v>10</v>
      </c>
      <c r="E16" s="1">
        <v>4</v>
      </c>
      <c r="F16" s="1" t="s">
        <v>3</v>
      </c>
      <c r="G16" s="1">
        <v>3</v>
      </c>
      <c r="H16" s="1" t="s">
        <v>14</v>
      </c>
      <c r="I16" s="1">
        <v>0</v>
      </c>
      <c r="J16" s="1">
        <v>33194.999999999898</v>
      </c>
      <c r="K16" s="1">
        <v>27734.999999999902</v>
      </c>
      <c r="L16" s="1">
        <v>0</v>
      </c>
      <c r="M16" s="1">
        <v>0</v>
      </c>
      <c r="N16" s="1">
        <v>5460</v>
      </c>
      <c r="O16" s="1">
        <v>0</v>
      </c>
      <c r="P16" s="1">
        <v>0</v>
      </c>
      <c r="Q16" s="1">
        <v>64</v>
      </c>
      <c r="R16" s="1">
        <v>0</v>
      </c>
      <c r="S16" s="1">
        <v>0</v>
      </c>
      <c r="T16" s="1">
        <v>10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10</v>
      </c>
      <c r="AB16" s="1">
        <v>51.25</v>
      </c>
      <c r="AC16" s="1">
        <v>90</v>
      </c>
      <c r="AD16" s="1">
        <v>0</v>
      </c>
      <c r="AE16" s="1">
        <v>0</v>
      </c>
      <c r="AF16" s="1">
        <v>51.25</v>
      </c>
      <c r="AG16" s="1">
        <v>2</v>
      </c>
      <c r="AH16" s="1">
        <v>0</v>
      </c>
      <c r="AI16" s="1">
        <v>0</v>
      </c>
      <c r="AJ16" s="1">
        <v>2</v>
      </c>
      <c r="AK16" s="1">
        <v>0</v>
      </c>
      <c r="AL16" s="1">
        <v>0</v>
      </c>
      <c r="AV16" s="28"/>
      <c r="AW16" s="28"/>
      <c r="AX16" s="28"/>
      <c r="AY16" s="28"/>
    </row>
    <row r="17" spans="4:58" x14ac:dyDescent="0.3">
      <c r="D17" s="1">
        <v>10</v>
      </c>
      <c r="E17" s="1">
        <v>4</v>
      </c>
      <c r="F17" s="1" t="s">
        <v>3</v>
      </c>
      <c r="G17" s="1">
        <v>3</v>
      </c>
      <c r="H17" s="1" t="s">
        <v>14</v>
      </c>
      <c r="I17" s="1">
        <v>1</v>
      </c>
      <c r="J17" s="1">
        <v>40423</v>
      </c>
      <c r="K17" s="1">
        <v>27523</v>
      </c>
      <c r="L17" s="1">
        <v>0</v>
      </c>
      <c r="M17" s="1">
        <v>0</v>
      </c>
      <c r="N17" s="1">
        <v>12900</v>
      </c>
      <c r="O17" s="1">
        <v>0</v>
      </c>
      <c r="P17" s="1">
        <v>0</v>
      </c>
      <c r="Q17" s="1">
        <v>24</v>
      </c>
      <c r="R17" s="1">
        <v>0</v>
      </c>
      <c r="S17" s="1">
        <v>0</v>
      </c>
      <c r="T17" s="1">
        <v>10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10</v>
      </c>
      <c r="AB17" s="1">
        <v>51.25</v>
      </c>
      <c r="AC17" s="1">
        <v>90</v>
      </c>
      <c r="AD17" s="1">
        <v>0</v>
      </c>
      <c r="AE17" s="1">
        <v>0</v>
      </c>
      <c r="AF17" s="1">
        <v>51.25</v>
      </c>
      <c r="AG17" s="1">
        <v>2.5</v>
      </c>
      <c r="AH17" s="1">
        <v>0</v>
      </c>
      <c r="AI17" s="1">
        <v>0</v>
      </c>
      <c r="AJ17" s="1">
        <v>2.5</v>
      </c>
      <c r="AK17" s="1">
        <v>0</v>
      </c>
      <c r="AL17" s="1">
        <v>0</v>
      </c>
      <c r="AV17" s="28"/>
      <c r="AW17" s="28"/>
      <c r="AX17" s="28"/>
      <c r="AY17" s="28"/>
    </row>
    <row r="18" spans="4:58" x14ac:dyDescent="0.3">
      <c r="D18" s="1">
        <v>10</v>
      </c>
      <c r="E18" s="1">
        <v>4</v>
      </c>
      <c r="F18" s="1" t="s">
        <v>3</v>
      </c>
      <c r="G18" s="1">
        <v>3</v>
      </c>
      <c r="H18" s="1" t="s">
        <v>14</v>
      </c>
      <c r="I18" s="1">
        <v>4</v>
      </c>
      <c r="J18" s="1">
        <v>47652</v>
      </c>
      <c r="K18" s="1">
        <v>45042</v>
      </c>
      <c r="L18" s="1">
        <v>0</v>
      </c>
      <c r="M18" s="1">
        <v>0</v>
      </c>
      <c r="N18" s="1">
        <v>2610</v>
      </c>
      <c r="O18" s="1">
        <v>0</v>
      </c>
      <c r="P18" s="1">
        <v>0</v>
      </c>
      <c r="Q18" s="1">
        <v>78</v>
      </c>
      <c r="R18" s="1">
        <v>0</v>
      </c>
      <c r="S18" s="1">
        <v>0</v>
      </c>
      <c r="T18" s="1">
        <v>10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10</v>
      </c>
      <c r="AB18" s="1">
        <v>51.25</v>
      </c>
      <c r="AC18" s="1">
        <v>90</v>
      </c>
      <c r="AD18" s="1">
        <v>0</v>
      </c>
      <c r="AE18" s="1">
        <v>0</v>
      </c>
      <c r="AF18" s="1">
        <v>51.25</v>
      </c>
      <c r="AG18" s="1">
        <v>1.5</v>
      </c>
      <c r="AH18" s="1">
        <v>0</v>
      </c>
      <c r="AI18" s="1">
        <v>0</v>
      </c>
      <c r="AJ18" s="1">
        <v>1.5</v>
      </c>
      <c r="AK18" s="1">
        <v>0</v>
      </c>
      <c r="AL18" s="1">
        <v>0</v>
      </c>
    </row>
    <row r="19" spans="4:58" x14ac:dyDescent="0.3">
      <c r="D19" s="1">
        <v>10</v>
      </c>
      <c r="E19" s="1">
        <v>8</v>
      </c>
      <c r="F19" s="1" t="s">
        <v>3</v>
      </c>
      <c r="G19" s="1">
        <v>3</v>
      </c>
      <c r="H19" s="1" t="s">
        <v>14</v>
      </c>
      <c r="I19" s="1">
        <v>0</v>
      </c>
      <c r="J19" s="1">
        <v>33913.999999999702</v>
      </c>
      <c r="K19" s="1">
        <v>27883.999999999702</v>
      </c>
      <c r="L19" s="1">
        <v>0</v>
      </c>
      <c r="M19" s="1">
        <v>0</v>
      </c>
      <c r="N19" s="1">
        <v>6030</v>
      </c>
      <c r="O19" s="1">
        <v>0</v>
      </c>
      <c r="P19" s="1">
        <v>0</v>
      </c>
      <c r="Q19" s="1">
        <v>62</v>
      </c>
      <c r="R19" s="1">
        <v>0</v>
      </c>
      <c r="S19" s="1">
        <v>0</v>
      </c>
      <c r="T19" s="1">
        <v>10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10</v>
      </c>
      <c r="AB19" s="1">
        <v>56.25</v>
      </c>
      <c r="AC19" s="1">
        <v>88</v>
      </c>
      <c r="AD19" s="1">
        <v>0</v>
      </c>
      <c r="AE19" s="1">
        <v>0</v>
      </c>
      <c r="AF19" s="1">
        <v>56.25</v>
      </c>
      <c r="AG19" s="1">
        <v>3.1</v>
      </c>
      <c r="AH19" s="1">
        <v>0</v>
      </c>
      <c r="AI19" s="1">
        <v>0</v>
      </c>
      <c r="AJ19" s="1">
        <v>3.1</v>
      </c>
      <c r="AK19" s="1">
        <v>0</v>
      </c>
      <c r="AL19" s="1">
        <v>0</v>
      </c>
    </row>
    <row r="20" spans="4:58" x14ac:dyDescent="0.3">
      <c r="D20" s="1">
        <v>10</v>
      </c>
      <c r="E20" s="1">
        <v>8</v>
      </c>
      <c r="F20" s="1" t="s">
        <v>3</v>
      </c>
      <c r="G20" s="1">
        <v>3</v>
      </c>
      <c r="H20" s="1" t="s">
        <v>14</v>
      </c>
      <c r="I20" s="1">
        <v>1</v>
      </c>
      <c r="J20" s="1">
        <v>39012.999999999098</v>
      </c>
      <c r="K20" s="1">
        <v>27522.999999999</v>
      </c>
      <c r="L20" s="1">
        <v>0</v>
      </c>
      <c r="M20" s="1">
        <v>0</v>
      </c>
      <c r="N20" s="1">
        <v>11490</v>
      </c>
      <c r="O20" s="1">
        <v>0</v>
      </c>
      <c r="P20" s="1">
        <v>0</v>
      </c>
      <c r="Q20" s="1">
        <v>32</v>
      </c>
      <c r="R20" s="1">
        <v>0</v>
      </c>
      <c r="S20" s="1">
        <v>0</v>
      </c>
      <c r="T20" s="1">
        <v>10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10</v>
      </c>
      <c r="AB20" s="1">
        <v>56.25</v>
      </c>
      <c r="AC20" s="1">
        <v>88</v>
      </c>
      <c r="AD20" s="1">
        <v>0</v>
      </c>
      <c r="AE20" s="1">
        <v>0</v>
      </c>
      <c r="AF20" s="1">
        <v>56.25</v>
      </c>
      <c r="AG20" s="1">
        <v>4.2</v>
      </c>
      <c r="AH20" s="1">
        <v>0</v>
      </c>
      <c r="AI20" s="1">
        <v>0</v>
      </c>
      <c r="AJ20" s="1">
        <v>4.2</v>
      </c>
      <c r="AK20" s="1">
        <v>0</v>
      </c>
      <c r="AL20" s="1">
        <v>0</v>
      </c>
    </row>
    <row r="21" spans="4:58" x14ac:dyDescent="0.3">
      <c r="D21" s="1">
        <v>10</v>
      </c>
      <c r="E21" s="1">
        <v>8</v>
      </c>
      <c r="F21" s="1" t="s">
        <v>3</v>
      </c>
      <c r="G21" s="1">
        <v>3</v>
      </c>
      <c r="H21" s="1" t="s">
        <v>14</v>
      </c>
      <c r="I21" s="1">
        <v>4</v>
      </c>
      <c r="J21" s="1">
        <v>59333</v>
      </c>
      <c r="K21" s="1">
        <v>56513</v>
      </c>
      <c r="L21" s="1">
        <v>0</v>
      </c>
      <c r="M21" s="1">
        <v>0</v>
      </c>
      <c r="N21" s="1">
        <v>2820</v>
      </c>
      <c r="O21" s="1">
        <v>0</v>
      </c>
      <c r="P21" s="1">
        <v>0</v>
      </c>
      <c r="Q21" s="1">
        <v>77</v>
      </c>
      <c r="R21" s="1">
        <v>0</v>
      </c>
      <c r="S21" s="1">
        <v>0</v>
      </c>
      <c r="T21" s="1">
        <v>10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10</v>
      </c>
      <c r="AB21" s="1">
        <v>56.25</v>
      </c>
      <c r="AC21" s="1">
        <v>88</v>
      </c>
      <c r="AD21" s="1">
        <v>0</v>
      </c>
      <c r="AE21" s="1">
        <v>0</v>
      </c>
      <c r="AF21" s="1">
        <v>56.25</v>
      </c>
      <c r="AG21" s="1">
        <v>1.9</v>
      </c>
      <c r="AH21" s="1">
        <v>0</v>
      </c>
      <c r="AI21" s="1">
        <v>0</v>
      </c>
      <c r="AJ21" s="1">
        <v>1.9</v>
      </c>
      <c r="AK21" s="1">
        <v>0</v>
      </c>
      <c r="AL21" s="1">
        <v>0</v>
      </c>
      <c r="AV21" s="16" t="s">
        <v>19</v>
      </c>
      <c r="AW21" s="16" t="s">
        <v>0</v>
      </c>
      <c r="AX21" s="16" t="s">
        <v>2</v>
      </c>
      <c r="AY21" s="16" t="s">
        <v>3</v>
      </c>
      <c r="BB21" s="16" t="s">
        <v>19</v>
      </c>
      <c r="BC21" s="16" t="s">
        <v>0</v>
      </c>
      <c r="BD21" s="16" t="s">
        <v>2</v>
      </c>
      <c r="BE21" s="16" t="s">
        <v>3</v>
      </c>
    </row>
    <row r="22" spans="4:58" x14ac:dyDescent="0.3">
      <c r="D22" s="1">
        <v>10</v>
      </c>
      <c r="E22" s="1">
        <v>4</v>
      </c>
      <c r="F22" s="1" t="s">
        <v>3</v>
      </c>
      <c r="G22" s="1">
        <v>4</v>
      </c>
      <c r="H22" s="1" t="s">
        <v>14</v>
      </c>
      <c r="I22" s="1">
        <v>0</v>
      </c>
      <c r="J22" s="1">
        <v>29666.999369231999</v>
      </c>
      <c r="K22" s="1">
        <v>26187.0000491215</v>
      </c>
      <c r="L22" s="1">
        <v>0</v>
      </c>
      <c r="M22" s="1">
        <v>0</v>
      </c>
      <c r="N22" s="1">
        <v>3479.9992352577901</v>
      </c>
      <c r="O22" s="1">
        <v>0</v>
      </c>
      <c r="P22" s="1">
        <v>0</v>
      </c>
      <c r="Q22" s="1">
        <v>71</v>
      </c>
      <c r="R22" s="1">
        <v>0</v>
      </c>
      <c r="S22" s="1">
        <v>0</v>
      </c>
      <c r="T22" s="1">
        <v>10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9</v>
      </c>
      <c r="AB22" s="1">
        <v>48.25</v>
      </c>
      <c r="AC22" s="1">
        <v>85</v>
      </c>
      <c r="AD22" s="1">
        <v>0</v>
      </c>
      <c r="AE22" s="1">
        <v>0</v>
      </c>
      <c r="AF22" s="1">
        <v>48.25</v>
      </c>
      <c r="AG22" s="1">
        <v>1.4</v>
      </c>
      <c r="AH22" s="1">
        <v>0</v>
      </c>
      <c r="AI22" s="1">
        <v>0</v>
      </c>
      <c r="AJ22" s="1">
        <v>1.4</v>
      </c>
      <c r="AK22" s="1">
        <v>0</v>
      </c>
      <c r="AL22" s="1">
        <v>0</v>
      </c>
      <c r="AU22">
        <v>4</v>
      </c>
      <c r="AV22" s="28">
        <f t="shared" ref="AV22:AY23" si="2">BB5</f>
        <v>0.9193499812348136</v>
      </c>
      <c r="AW22" s="28">
        <f t="shared" si="2"/>
        <v>8.0650007554286376E-2</v>
      </c>
      <c r="AX22" s="28">
        <f t="shared" si="2"/>
        <v>0</v>
      </c>
      <c r="AY22" s="28">
        <f t="shared" si="2"/>
        <v>0</v>
      </c>
      <c r="BA22">
        <v>4</v>
      </c>
      <c r="BB22" s="29">
        <f>AV22</f>
        <v>0.9193499812348136</v>
      </c>
      <c r="BC22" s="29">
        <f>AW22</f>
        <v>8.0650007554286376E-2</v>
      </c>
      <c r="BD22" s="29">
        <f>AX22</f>
        <v>0</v>
      </c>
      <c r="BE22" s="29">
        <f>AY22</f>
        <v>0</v>
      </c>
    </row>
    <row r="23" spans="4:58" x14ac:dyDescent="0.3">
      <c r="D23" s="1">
        <v>10</v>
      </c>
      <c r="E23" s="1">
        <v>4</v>
      </c>
      <c r="F23" s="1" t="s">
        <v>3</v>
      </c>
      <c r="G23" s="1">
        <v>4</v>
      </c>
      <c r="H23" s="1" t="s">
        <v>14</v>
      </c>
      <c r="I23" s="1">
        <v>1</v>
      </c>
      <c r="J23" s="1">
        <v>32636.9999999885</v>
      </c>
      <c r="K23" s="1">
        <v>24116.9999999885</v>
      </c>
      <c r="L23" s="1">
        <v>0</v>
      </c>
      <c r="M23" s="1">
        <v>0</v>
      </c>
      <c r="N23" s="1">
        <v>8520</v>
      </c>
      <c r="O23" s="1">
        <v>0</v>
      </c>
      <c r="P23" s="1">
        <v>0</v>
      </c>
      <c r="Q23" s="1">
        <v>47</v>
      </c>
      <c r="R23" s="1">
        <v>0</v>
      </c>
      <c r="S23" s="1">
        <v>0</v>
      </c>
      <c r="T23" s="1">
        <v>10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9</v>
      </c>
      <c r="AB23" s="1">
        <v>48.25</v>
      </c>
      <c r="AC23" s="1">
        <v>85</v>
      </c>
      <c r="AD23" s="1">
        <v>0</v>
      </c>
      <c r="AE23" s="1">
        <v>0</v>
      </c>
      <c r="AF23" s="1">
        <v>48.25</v>
      </c>
      <c r="AG23" s="1">
        <v>1.7</v>
      </c>
      <c r="AH23" s="1">
        <v>0</v>
      </c>
      <c r="AI23" s="1">
        <v>0</v>
      </c>
      <c r="AJ23" s="1">
        <v>1.7</v>
      </c>
      <c r="AK23" s="1">
        <v>0</v>
      </c>
      <c r="AL23" s="1">
        <v>0</v>
      </c>
      <c r="AM23" s="1"/>
      <c r="AU23">
        <v>8</v>
      </c>
      <c r="AV23" s="28">
        <f t="shared" si="2"/>
        <v>0.9089642160985576</v>
      </c>
      <c r="AW23" s="28">
        <f t="shared" si="2"/>
        <v>9.1035783901442263E-2</v>
      </c>
      <c r="AX23" s="28">
        <f t="shared" si="2"/>
        <v>0</v>
      </c>
      <c r="AY23" s="28">
        <f t="shared" si="2"/>
        <v>0</v>
      </c>
      <c r="BA23">
        <v>8</v>
      </c>
      <c r="BB23" s="29">
        <f>BB6</f>
        <v>0.9089642160985576</v>
      </c>
      <c r="BC23" s="29">
        <f>BC6</f>
        <v>9.1035783901442263E-2</v>
      </c>
      <c r="BD23" s="29">
        <f>BD6</f>
        <v>0</v>
      </c>
      <c r="BE23" s="29">
        <f>BE6</f>
        <v>0</v>
      </c>
    </row>
    <row r="24" spans="4:58" x14ac:dyDescent="0.3">
      <c r="D24" s="1">
        <v>10</v>
      </c>
      <c r="E24" s="1">
        <v>4</v>
      </c>
      <c r="F24" s="1" t="s">
        <v>3</v>
      </c>
      <c r="G24" s="1">
        <v>4</v>
      </c>
      <c r="H24" s="1" t="s">
        <v>14</v>
      </c>
      <c r="I24" s="1">
        <v>4</v>
      </c>
      <c r="J24" s="1">
        <v>31370.999999996999</v>
      </c>
      <c r="K24" s="1">
        <v>29060.999999996999</v>
      </c>
      <c r="L24" s="1">
        <v>0</v>
      </c>
      <c r="M24" s="1">
        <v>0</v>
      </c>
      <c r="N24" s="1">
        <v>2310</v>
      </c>
      <c r="O24" s="1">
        <v>0</v>
      </c>
      <c r="P24" s="1">
        <v>0</v>
      </c>
      <c r="Q24" s="1">
        <v>83</v>
      </c>
      <c r="R24" s="1">
        <v>0</v>
      </c>
      <c r="S24" s="1">
        <v>0</v>
      </c>
      <c r="T24" s="1">
        <v>10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9</v>
      </c>
      <c r="AB24" s="1">
        <v>48.25</v>
      </c>
      <c r="AC24" s="1">
        <v>85</v>
      </c>
      <c r="AD24" s="1">
        <v>0</v>
      </c>
      <c r="AE24" s="1">
        <v>0</v>
      </c>
      <c r="AF24" s="1">
        <v>48.25</v>
      </c>
      <c r="AG24" s="1">
        <v>1.1000000000000001</v>
      </c>
      <c r="AH24" s="1">
        <v>0</v>
      </c>
      <c r="AI24" s="1">
        <v>0</v>
      </c>
      <c r="AJ24" s="1">
        <v>1.1000000000000001</v>
      </c>
      <c r="AK24" s="1">
        <v>0</v>
      </c>
      <c r="AL24" s="1">
        <v>0</v>
      </c>
    </row>
    <row r="25" spans="4:58" x14ac:dyDescent="0.3">
      <c r="D25" s="1">
        <v>10</v>
      </c>
      <c r="E25" s="1">
        <v>8</v>
      </c>
      <c r="F25" s="1" t="s">
        <v>3</v>
      </c>
      <c r="G25" s="1">
        <v>4</v>
      </c>
      <c r="H25" s="1" t="s">
        <v>14</v>
      </c>
      <c r="I25" s="1">
        <v>0</v>
      </c>
      <c r="J25" s="1">
        <v>30569</v>
      </c>
      <c r="K25" s="1">
        <v>24689</v>
      </c>
      <c r="L25" s="1">
        <v>0</v>
      </c>
      <c r="M25" s="1">
        <v>0</v>
      </c>
      <c r="N25" s="1">
        <v>5880</v>
      </c>
      <c r="O25" s="1">
        <v>0</v>
      </c>
      <c r="P25" s="1">
        <v>0</v>
      </c>
      <c r="Q25" s="1">
        <v>62</v>
      </c>
      <c r="R25" s="1">
        <v>0</v>
      </c>
      <c r="S25" s="1">
        <v>0</v>
      </c>
      <c r="T25" s="1">
        <v>10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10</v>
      </c>
      <c r="AB25" s="1">
        <v>52.38</v>
      </c>
      <c r="AC25" s="1">
        <v>87</v>
      </c>
      <c r="AD25" s="1">
        <v>0</v>
      </c>
      <c r="AE25" s="1">
        <v>0</v>
      </c>
      <c r="AF25" s="1">
        <v>52.375</v>
      </c>
      <c r="AG25" s="1">
        <v>2.2999999999999998</v>
      </c>
      <c r="AH25" s="1">
        <v>0</v>
      </c>
      <c r="AI25" s="1">
        <v>0</v>
      </c>
      <c r="AJ25" s="1">
        <v>2.2999999999999998</v>
      </c>
      <c r="AK25" s="1">
        <v>0</v>
      </c>
      <c r="AL25" s="1">
        <v>0</v>
      </c>
    </row>
    <row r="26" spans="4:58" x14ac:dyDescent="0.3">
      <c r="D26" s="1">
        <v>10</v>
      </c>
      <c r="E26" s="1">
        <v>8</v>
      </c>
      <c r="F26" s="1" t="s">
        <v>3</v>
      </c>
      <c r="G26" s="1">
        <v>4</v>
      </c>
      <c r="H26" s="1" t="s">
        <v>14</v>
      </c>
      <c r="I26" s="1">
        <v>1</v>
      </c>
      <c r="J26" s="1">
        <v>33267</v>
      </c>
      <c r="K26" s="1">
        <v>24117</v>
      </c>
      <c r="L26" s="1">
        <v>0</v>
      </c>
      <c r="M26" s="1">
        <v>0</v>
      </c>
      <c r="N26" s="1">
        <v>9150</v>
      </c>
      <c r="O26" s="1">
        <v>0</v>
      </c>
      <c r="P26" s="1">
        <v>0</v>
      </c>
      <c r="Q26" s="1">
        <v>43</v>
      </c>
      <c r="R26" s="1">
        <v>0</v>
      </c>
      <c r="S26" s="1">
        <v>0</v>
      </c>
      <c r="T26" s="1">
        <v>10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10</v>
      </c>
      <c r="AB26" s="1">
        <v>52.38</v>
      </c>
      <c r="AC26" s="1">
        <v>87</v>
      </c>
      <c r="AD26" s="1">
        <v>0</v>
      </c>
      <c r="AE26" s="1">
        <v>0</v>
      </c>
      <c r="AF26" s="1">
        <v>52.375</v>
      </c>
      <c r="AG26" s="1">
        <v>3.3</v>
      </c>
      <c r="AH26" s="1">
        <v>0</v>
      </c>
      <c r="AI26" s="1">
        <v>0</v>
      </c>
      <c r="AJ26" s="1">
        <v>3.3</v>
      </c>
      <c r="AK26" s="1">
        <v>0</v>
      </c>
      <c r="AL26" s="1">
        <v>0</v>
      </c>
    </row>
    <row r="27" spans="4:58" x14ac:dyDescent="0.3">
      <c r="D27" s="1">
        <v>10</v>
      </c>
      <c r="E27" s="1">
        <v>8</v>
      </c>
      <c r="F27" s="1" t="s">
        <v>3</v>
      </c>
      <c r="G27" s="1">
        <v>4</v>
      </c>
      <c r="H27" s="1" t="s">
        <v>14</v>
      </c>
      <c r="I27" s="1">
        <v>4</v>
      </c>
      <c r="J27" s="1">
        <v>44920</v>
      </c>
      <c r="K27" s="1">
        <v>42310</v>
      </c>
      <c r="L27" s="1">
        <v>0</v>
      </c>
      <c r="M27" s="1">
        <v>0</v>
      </c>
      <c r="N27" s="1">
        <v>2610</v>
      </c>
      <c r="O27" s="1">
        <v>0</v>
      </c>
      <c r="P27" s="1">
        <v>0</v>
      </c>
      <c r="Q27" s="1">
        <v>84</v>
      </c>
      <c r="R27" s="1">
        <v>0</v>
      </c>
      <c r="S27" s="1">
        <v>0</v>
      </c>
      <c r="T27" s="1">
        <v>10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10</v>
      </c>
      <c r="AB27" s="1">
        <v>52.38</v>
      </c>
      <c r="AC27" s="1">
        <v>87</v>
      </c>
      <c r="AD27" s="1">
        <v>0</v>
      </c>
      <c r="AE27" s="1">
        <v>0</v>
      </c>
      <c r="AF27" s="1">
        <v>52.375</v>
      </c>
      <c r="AG27" s="1">
        <v>1.2</v>
      </c>
      <c r="AH27" s="1">
        <v>0</v>
      </c>
      <c r="AI27" s="1">
        <v>0</v>
      </c>
      <c r="AJ27" s="1">
        <v>1.2</v>
      </c>
      <c r="AK27" s="1">
        <v>0</v>
      </c>
      <c r="AL27" s="1">
        <v>0</v>
      </c>
    </row>
    <row r="28" spans="4:58" x14ac:dyDescent="0.3">
      <c r="D28" s="1">
        <v>10</v>
      </c>
      <c r="E28" s="1">
        <v>4</v>
      </c>
      <c r="F28" s="1" t="s">
        <v>3</v>
      </c>
      <c r="G28" s="1">
        <v>5</v>
      </c>
      <c r="H28" s="1" t="s">
        <v>14</v>
      </c>
      <c r="I28" s="1">
        <v>0</v>
      </c>
      <c r="J28" s="1">
        <v>33778.999999999804</v>
      </c>
      <c r="K28" s="1">
        <v>26548.9999999998</v>
      </c>
      <c r="L28" s="1">
        <v>0</v>
      </c>
      <c r="M28" s="1">
        <v>0</v>
      </c>
      <c r="N28" s="1">
        <v>7230</v>
      </c>
      <c r="O28" s="1">
        <v>0</v>
      </c>
      <c r="P28" s="1">
        <v>0</v>
      </c>
      <c r="Q28" s="1">
        <v>53</v>
      </c>
      <c r="R28" s="1">
        <v>0</v>
      </c>
      <c r="S28" s="1">
        <v>0</v>
      </c>
      <c r="T28" s="1">
        <v>10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16</v>
      </c>
      <c r="AB28" s="1">
        <v>51.75</v>
      </c>
      <c r="AC28" s="1">
        <v>84</v>
      </c>
      <c r="AD28" s="1">
        <v>0</v>
      </c>
      <c r="AE28" s="1">
        <v>0</v>
      </c>
      <c r="AF28" s="1">
        <v>51.75</v>
      </c>
      <c r="AG28" s="1">
        <v>2</v>
      </c>
      <c r="AH28" s="1">
        <v>0</v>
      </c>
      <c r="AI28" s="1">
        <v>0</v>
      </c>
      <c r="AJ28" s="1">
        <v>2</v>
      </c>
      <c r="AK28" s="1">
        <v>0</v>
      </c>
      <c r="AL28" s="1">
        <v>0</v>
      </c>
    </row>
    <row r="29" spans="4:58" x14ac:dyDescent="0.3">
      <c r="D29" s="1">
        <v>10</v>
      </c>
      <c r="E29" s="1">
        <v>4</v>
      </c>
      <c r="F29" s="1" t="s">
        <v>3</v>
      </c>
      <c r="G29" s="1">
        <v>5</v>
      </c>
      <c r="H29" s="1" t="s">
        <v>14</v>
      </c>
      <c r="I29" s="1">
        <v>1</v>
      </c>
      <c r="J29" s="1">
        <v>33969.999999993903</v>
      </c>
      <c r="K29" s="1">
        <v>26529.999999993899</v>
      </c>
      <c r="L29" s="1">
        <v>0</v>
      </c>
      <c r="M29" s="1">
        <v>0</v>
      </c>
      <c r="N29" s="1">
        <v>7440</v>
      </c>
      <c r="O29" s="1">
        <v>0</v>
      </c>
      <c r="P29" s="1">
        <v>0</v>
      </c>
      <c r="Q29" s="1">
        <v>58</v>
      </c>
      <c r="R29" s="1">
        <v>0</v>
      </c>
      <c r="S29" s="1">
        <v>0</v>
      </c>
      <c r="T29" s="1">
        <v>10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16</v>
      </c>
      <c r="AB29" s="1">
        <v>51.75</v>
      </c>
      <c r="AC29" s="1">
        <v>84</v>
      </c>
      <c r="AD29" s="1">
        <v>0</v>
      </c>
      <c r="AE29" s="1">
        <v>0</v>
      </c>
      <c r="AF29" s="1">
        <v>51.75</v>
      </c>
      <c r="AG29" s="1">
        <v>2</v>
      </c>
      <c r="AH29" s="1">
        <v>0</v>
      </c>
      <c r="AI29" s="1">
        <v>0</v>
      </c>
      <c r="AJ29" s="1">
        <v>2</v>
      </c>
      <c r="AK29" s="1">
        <v>0</v>
      </c>
      <c r="AL29" s="1">
        <v>0</v>
      </c>
      <c r="AR29" s="19"/>
      <c r="AZ29" s="11"/>
      <c r="BA29" s="11"/>
      <c r="BB29" s="11"/>
      <c r="BC29" s="11"/>
      <c r="BD29" s="11"/>
      <c r="BE29" s="11"/>
      <c r="BF29" s="11"/>
    </row>
    <row r="30" spans="4:58" x14ac:dyDescent="0.3">
      <c r="D30" s="1">
        <v>10</v>
      </c>
      <c r="E30" s="1">
        <v>4</v>
      </c>
      <c r="F30" s="1" t="s">
        <v>3</v>
      </c>
      <c r="G30" s="1">
        <v>5</v>
      </c>
      <c r="H30" s="1" t="s">
        <v>14</v>
      </c>
      <c r="I30" s="1">
        <v>4</v>
      </c>
      <c r="J30" s="1">
        <v>48308.999999999302</v>
      </c>
      <c r="K30" s="1">
        <v>44918.999999999302</v>
      </c>
      <c r="L30" s="1">
        <v>0</v>
      </c>
      <c r="M30" s="1">
        <v>0</v>
      </c>
      <c r="N30" s="1">
        <v>3390</v>
      </c>
      <c r="O30" s="1">
        <v>0</v>
      </c>
      <c r="P30" s="1">
        <v>0</v>
      </c>
      <c r="Q30" s="1">
        <v>74</v>
      </c>
      <c r="R30" s="1">
        <v>0</v>
      </c>
      <c r="S30" s="1">
        <v>0</v>
      </c>
      <c r="T30" s="1">
        <v>10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16</v>
      </c>
      <c r="AB30" s="1">
        <v>51.75</v>
      </c>
      <c r="AC30" s="1">
        <v>84</v>
      </c>
      <c r="AD30" s="1">
        <v>0</v>
      </c>
      <c r="AE30" s="1">
        <v>0</v>
      </c>
      <c r="AF30" s="1">
        <v>51.75</v>
      </c>
      <c r="AG30" s="1">
        <v>1.2</v>
      </c>
      <c r="AH30" s="1">
        <v>0</v>
      </c>
      <c r="AI30" s="1">
        <v>0</v>
      </c>
      <c r="AJ30" s="1">
        <v>1.2</v>
      </c>
      <c r="AK30" s="1">
        <v>0</v>
      </c>
      <c r="AL30" s="1">
        <v>0</v>
      </c>
      <c r="AO30" s="30"/>
      <c r="AP30" s="30" t="s">
        <v>60</v>
      </c>
      <c r="AQ30" s="30"/>
      <c r="AR30" s="31"/>
      <c r="AS30" s="30"/>
      <c r="AZ30" s="16"/>
      <c r="BA30" s="16"/>
      <c r="BB30" s="16"/>
      <c r="BC30" s="16"/>
      <c r="BD30" s="16"/>
      <c r="BE30" s="16"/>
      <c r="BF30" s="16"/>
    </row>
    <row r="31" spans="4:58" x14ac:dyDescent="0.3">
      <c r="D31" s="1">
        <v>10</v>
      </c>
      <c r="E31" s="1">
        <v>8</v>
      </c>
      <c r="F31" s="1" t="s">
        <v>3</v>
      </c>
      <c r="G31" s="1">
        <v>5</v>
      </c>
      <c r="H31" s="1" t="s">
        <v>14</v>
      </c>
      <c r="I31" s="1">
        <v>0</v>
      </c>
      <c r="J31" s="1">
        <v>33110.999999996697</v>
      </c>
      <c r="K31" s="1">
        <v>26630.9999999967</v>
      </c>
      <c r="L31" s="1">
        <v>0</v>
      </c>
      <c r="M31" s="1">
        <v>0</v>
      </c>
      <c r="N31" s="1">
        <v>6480</v>
      </c>
      <c r="O31" s="1">
        <v>0</v>
      </c>
      <c r="P31" s="1">
        <v>0</v>
      </c>
      <c r="Q31" s="1">
        <v>60</v>
      </c>
      <c r="R31" s="1">
        <v>0</v>
      </c>
      <c r="S31" s="1">
        <v>0</v>
      </c>
      <c r="T31" s="1">
        <v>10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7</v>
      </c>
      <c r="AB31" s="1">
        <v>54.38</v>
      </c>
      <c r="AC31" s="1">
        <v>88</v>
      </c>
      <c r="AD31" s="1">
        <v>0</v>
      </c>
      <c r="AE31" s="1">
        <v>0</v>
      </c>
      <c r="AF31" s="1">
        <v>54.375</v>
      </c>
      <c r="AG31" s="1">
        <v>3.2</v>
      </c>
      <c r="AH31" s="1">
        <v>0</v>
      </c>
      <c r="AI31" s="1">
        <v>0</v>
      </c>
      <c r="AJ31" s="1">
        <v>3.2</v>
      </c>
      <c r="AK31" s="1">
        <v>0</v>
      </c>
      <c r="AL31" s="1">
        <v>0</v>
      </c>
      <c r="AO31" s="16" t="s">
        <v>20</v>
      </c>
      <c r="AP31" s="16" t="s">
        <v>21</v>
      </c>
      <c r="AQ31" s="16" t="s">
        <v>22</v>
      </c>
      <c r="AR31" s="26"/>
      <c r="AZ31" s="28"/>
      <c r="BA31" s="28"/>
      <c r="BB31" s="28"/>
      <c r="BC31" s="28"/>
      <c r="BD31" s="28"/>
      <c r="BE31" s="28"/>
      <c r="BF31" s="28"/>
    </row>
    <row r="32" spans="4:58" x14ac:dyDescent="0.3">
      <c r="D32" s="1">
        <v>10</v>
      </c>
      <c r="E32" s="1">
        <v>8</v>
      </c>
      <c r="F32" s="1" t="s">
        <v>3</v>
      </c>
      <c r="G32" s="1">
        <v>5</v>
      </c>
      <c r="H32" s="1" t="s">
        <v>14</v>
      </c>
      <c r="I32" s="1">
        <v>1</v>
      </c>
      <c r="J32" s="1">
        <v>33369.999999999898</v>
      </c>
      <c r="K32" s="1">
        <v>26529.999999999902</v>
      </c>
      <c r="L32" s="1">
        <v>0</v>
      </c>
      <c r="M32" s="1">
        <v>0</v>
      </c>
      <c r="N32" s="1">
        <v>6840</v>
      </c>
      <c r="O32" s="1">
        <v>0</v>
      </c>
      <c r="P32" s="1">
        <v>0</v>
      </c>
      <c r="Q32" s="1">
        <v>60</v>
      </c>
      <c r="R32" s="1">
        <v>0</v>
      </c>
      <c r="S32" s="1">
        <v>0</v>
      </c>
      <c r="T32" s="1">
        <v>10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7</v>
      </c>
      <c r="AB32" s="1">
        <v>54.38</v>
      </c>
      <c r="AC32" s="1">
        <v>88</v>
      </c>
      <c r="AD32" s="1">
        <v>0</v>
      </c>
      <c r="AE32" s="1">
        <v>0</v>
      </c>
      <c r="AF32" s="1">
        <v>54.375</v>
      </c>
      <c r="AG32" s="1">
        <v>3.3</v>
      </c>
      <c r="AH32" s="1">
        <v>0</v>
      </c>
      <c r="AI32" s="1">
        <v>0</v>
      </c>
      <c r="AJ32" s="1">
        <v>3.3</v>
      </c>
      <c r="AK32" s="1">
        <v>0</v>
      </c>
      <c r="AL32" s="1">
        <v>0</v>
      </c>
      <c r="AN32">
        <v>4</v>
      </c>
      <c r="AO32" s="26">
        <f>AVERAGEIFS(O:O,$D:$D,$AN$3,$E:$E,$AN$32,$I:$I,$AO$3,R:R,"&gt;0")</f>
        <v>88.2</v>
      </c>
      <c r="AP32" s="26" t="e">
        <f>AVERAGEIFS(P:P,$D:$D,$AN$3,$E:$E,$AN$32,$I:$I,$AO$3,S:S,"&gt;0")</f>
        <v>#DIV/0!</v>
      </c>
      <c r="AQ32" s="26" t="e">
        <f>AVERAGEIFS(Q:Q,$D:$D,$AN$3,$E:$E,$AN$32,$I:$I,$AO$3,T:T,"&gt;0")</f>
        <v>#DIV/0!</v>
      </c>
      <c r="AZ32" s="28"/>
      <c r="BA32" s="28"/>
      <c r="BB32" s="28"/>
      <c r="BC32" s="28"/>
      <c r="BD32" s="28"/>
      <c r="BE32" s="28"/>
      <c r="BF32" s="28"/>
    </row>
    <row r="33" spans="4:70" x14ac:dyDescent="0.3">
      <c r="D33" s="1">
        <v>10</v>
      </c>
      <c r="E33" s="1">
        <v>8</v>
      </c>
      <c r="F33" s="1" t="s">
        <v>3</v>
      </c>
      <c r="G33" s="1">
        <v>5</v>
      </c>
      <c r="H33" s="1" t="s">
        <v>14</v>
      </c>
      <c r="I33" s="1">
        <v>4</v>
      </c>
      <c r="J33" s="1">
        <v>61882</v>
      </c>
      <c r="K33" s="1">
        <v>59692</v>
      </c>
      <c r="L33" s="1">
        <v>0</v>
      </c>
      <c r="M33" s="1">
        <v>0</v>
      </c>
      <c r="N33" s="1">
        <v>2190</v>
      </c>
      <c r="O33" s="1">
        <v>0</v>
      </c>
      <c r="P33" s="1">
        <v>0</v>
      </c>
      <c r="Q33" s="1">
        <v>80</v>
      </c>
      <c r="R33" s="1">
        <v>0</v>
      </c>
      <c r="S33" s="1">
        <v>0</v>
      </c>
      <c r="T33" s="1">
        <v>10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7</v>
      </c>
      <c r="AB33" s="1">
        <v>54.38</v>
      </c>
      <c r="AC33" s="1">
        <v>88</v>
      </c>
      <c r="AD33" s="1">
        <v>0</v>
      </c>
      <c r="AE33" s="1">
        <v>0</v>
      </c>
      <c r="AF33" s="1">
        <v>54.375</v>
      </c>
      <c r="AG33" s="1">
        <v>1.4</v>
      </c>
      <c r="AH33" s="1">
        <v>0</v>
      </c>
      <c r="AI33" s="1">
        <v>0</v>
      </c>
      <c r="AJ33" s="1">
        <v>1.4</v>
      </c>
      <c r="AK33" s="1">
        <v>0</v>
      </c>
      <c r="AL33" s="1">
        <v>0</v>
      </c>
      <c r="AN33">
        <v>8</v>
      </c>
      <c r="AO33" s="26">
        <f>AVERAGEIFS(O:O,$D:$D,$AN$3,$E:$E,$AN$33,$I:$I,$AO$3,R:R,"&gt;0")</f>
        <v>85.8</v>
      </c>
      <c r="AP33" s="26" t="e">
        <f>AVERAGEIFS(P:P,$D:$D,$AN$3,$E:$E,$AN$33,$I:$I,$AO$3,S:S,"&gt;0")</f>
        <v>#DIV/0!</v>
      </c>
      <c r="AQ33" s="26" t="e">
        <f>AVERAGEIFS(Q:Q,$D:$D,$AN$3,$E:$E,$AN$33,$I:$I,$AO$3,T:T,"&gt;0")</f>
        <v>#DIV/0!</v>
      </c>
      <c r="AZ33" s="28"/>
      <c r="BA33" s="28"/>
      <c r="BB33" s="28"/>
      <c r="BC33" s="28"/>
      <c r="BD33" s="28"/>
      <c r="BE33" s="28"/>
      <c r="BF33" s="28"/>
    </row>
    <row r="34" spans="4:70" x14ac:dyDescent="0.3">
      <c r="D34" s="1">
        <v>10</v>
      </c>
      <c r="E34" s="1">
        <v>4</v>
      </c>
      <c r="F34" s="1" t="s">
        <v>3</v>
      </c>
      <c r="G34" s="1">
        <v>6</v>
      </c>
      <c r="H34" s="1" t="s">
        <v>14</v>
      </c>
      <c r="I34" s="1">
        <v>0</v>
      </c>
      <c r="J34" s="1">
        <v>34778</v>
      </c>
      <c r="K34" s="1">
        <v>30848</v>
      </c>
      <c r="L34" s="1">
        <v>0</v>
      </c>
      <c r="M34" s="1">
        <v>0</v>
      </c>
      <c r="N34" s="1">
        <v>3930</v>
      </c>
      <c r="O34" s="1">
        <v>0</v>
      </c>
      <c r="P34" s="1">
        <v>0</v>
      </c>
      <c r="Q34" s="1">
        <v>69</v>
      </c>
      <c r="R34" s="1">
        <v>0</v>
      </c>
      <c r="S34" s="1">
        <v>0</v>
      </c>
      <c r="T34" s="1">
        <v>10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16</v>
      </c>
      <c r="AB34" s="1">
        <v>53.25</v>
      </c>
      <c r="AC34" s="1">
        <v>90</v>
      </c>
      <c r="AD34" s="1">
        <v>0</v>
      </c>
      <c r="AE34" s="1">
        <v>0</v>
      </c>
      <c r="AF34" s="1">
        <v>53.25</v>
      </c>
      <c r="AG34" s="1">
        <v>1.6</v>
      </c>
      <c r="AH34" s="1">
        <v>0</v>
      </c>
      <c r="AI34" s="1">
        <v>0</v>
      </c>
      <c r="AJ34" s="1">
        <v>1.6</v>
      </c>
      <c r="AK34" s="1">
        <v>0</v>
      </c>
      <c r="AL34" s="1">
        <v>0</v>
      </c>
      <c r="AO34" s="49" t="s">
        <v>61</v>
      </c>
      <c r="AP34" s="49"/>
      <c r="AQ34" s="49"/>
      <c r="AR34" s="49" t="s">
        <v>62</v>
      </c>
      <c r="AS34" s="49"/>
      <c r="AT34" s="49"/>
      <c r="AU34" s="49" t="s">
        <v>63</v>
      </c>
      <c r="AV34" s="49"/>
      <c r="AW34" s="49"/>
      <c r="AZ34" s="28"/>
      <c r="BA34" s="28"/>
      <c r="BB34" s="28"/>
      <c r="BC34" s="28"/>
      <c r="BD34" s="28"/>
      <c r="BE34" s="28"/>
      <c r="BF34" s="28"/>
    </row>
    <row r="35" spans="4:70" x14ac:dyDescent="0.3">
      <c r="D35" s="1">
        <v>10</v>
      </c>
      <c r="E35" s="1">
        <v>4</v>
      </c>
      <c r="F35" s="1" t="s">
        <v>3</v>
      </c>
      <c r="G35" s="1">
        <v>6</v>
      </c>
      <c r="H35" s="1" t="s">
        <v>14</v>
      </c>
      <c r="I35" s="1">
        <v>1</v>
      </c>
      <c r="J35" s="1">
        <v>38540.9999999996</v>
      </c>
      <c r="K35" s="1">
        <v>28580.9999999996</v>
      </c>
      <c r="L35" s="1">
        <v>0</v>
      </c>
      <c r="M35" s="1">
        <v>0</v>
      </c>
      <c r="N35" s="1">
        <v>9960</v>
      </c>
      <c r="O35" s="1">
        <v>0</v>
      </c>
      <c r="P35" s="1">
        <v>0</v>
      </c>
      <c r="Q35" s="1">
        <v>32</v>
      </c>
      <c r="R35" s="1">
        <v>0</v>
      </c>
      <c r="S35" s="1">
        <v>0</v>
      </c>
      <c r="T35" s="1">
        <v>10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16</v>
      </c>
      <c r="AB35" s="1">
        <v>53.25</v>
      </c>
      <c r="AC35" s="1">
        <v>90</v>
      </c>
      <c r="AD35" s="1">
        <v>0</v>
      </c>
      <c r="AE35" s="1">
        <v>0</v>
      </c>
      <c r="AF35" s="1">
        <v>53.25</v>
      </c>
      <c r="AG35" s="1">
        <v>2.2999999999999998</v>
      </c>
      <c r="AH35" s="1">
        <v>0</v>
      </c>
      <c r="AI35" s="1">
        <v>0</v>
      </c>
      <c r="AJ35" s="1">
        <v>2.2999999999999998</v>
      </c>
      <c r="AK35" s="1">
        <v>0</v>
      </c>
      <c r="AL35" s="1">
        <v>0</v>
      </c>
      <c r="AO35" s="16" t="s">
        <v>26</v>
      </c>
      <c r="AP35" s="16" t="s">
        <v>27</v>
      </c>
      <c r="AQ35" s="16" t="s">
        <v>28</v>
      </c>
      <c r="AR35" s="16" t="s">
        <v>26</v>
      </c>
      <c r="AS35" s="16" t="s">
        <v>27</v>
      </c>
      <c r="AT35" s="16" t="s">
        <v>28</v>
      </c>
      <c r="AU35" s="16" t="s">
        <v>26</v>
      </c>
      <c r="AV35" s="16" t="s">
        <v>27</v>
      </c>
      <c r="AW35" s="16" t="s">
        <v>28</v>
      </c>
      <c r="AZ35" s="28"/>
      <c r="BA35" s="28"/>
      <c r="BB35" s="28"/>
      <c r="BC35" s="28"/>
      <c r="BD35" s="28"/>
      <c r="BE35" s="28"/>
      <c r="BF35" s="28"/>
    </row>
    <row r="36" spans="4:70" x14ac:dyDescent="0.3">
      <c r="D36" s="1">
        <v>10</v>
      </c>
      <c r="E36" s="1">
        <v>4</v>
      </c>
      <c r="F36" s="1" t="s">
        <v>3</v>
      </c>
      <c r="G36" s="1">
        <v>6</v>
      </c>
      <c r="H36" s="1" t="s">
        <v>14</v>
      </c>
      <c r="I36" s="1">
        <v>4</v>
      </c>
      <c r="J36" s="1">
        <v>41101</v>
      </c>
      <c r="K36" s="1">
        <v>39061</v>
      </c>
      <c r="L36" s="1">
        <v>0</v>
      </c>
      <c r="M36" s="1">
        <v>0</v>
      </c>
      <c r="N36" s="1">
        <v>2040</v>
      </c>
      <c r="O36" s="1">
        <v>0</v>
      </c>
      <c r="P36" s="1">
        <v>0</v>
      </c>
      <c r="Q36" s="1">
        <v>86</v>
      </c>
      <c r="R36" s="1">
        <v>0</v>
      </c>
      <c r="S36" s="1">
        <v>0</v>
      </c>
      <c r="T36" s="1">
        <v>10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16</v>
      </c>
      <c r="AB36" s="1">
        <v>53.25</v>
      </c>
      <c r="AC36" s="1">
        <v>90</v>
      </c>
      <c r="AD36" s="1">
        <v>0</v>
      </c>
      <c r="AE36" s="1">
        <v>0</v>
      </c>
      <c r="AF36" s="1">
        <v>53.25</v>
      </c>
      <c r="AG36" s="1">
        <v>1.2</v>
      </c>
      <c r="AH36" s="1">
        <v>0</v>
      </c>
      <c r="AI36" s="1">
        <v>0</v>
      </c>
      <c r="AJ36" s="1">
        <v>1.2</v>
      </c>
      <c r="AK36" s="1">
        <v>0</v>
      </c>
      <c r="AL36" s="1">
        <v>0</v>
      </c>
      <c r="AN36">
        <v>4</v>
      </c>
      <c r="AO36" s="26">
        <f>AVERAGEIFS(U:U,$D:$D,$AN$3,$E:$E,$AN$32,$I:$I,$AO$3,R:R,"&gt;0")</f>
        <v>10.75</v>
      </c>
      <c r="AP36" s="26">
        <f>AVERAGEIFS(V:V,$D:$D,$AN$3,$E:$E,$AN$32,$I:$I,$AO$3,R:R,"&gt;0")</f>
        <v>50.337499999999999</v>
      </c>
      <c r="AQ36" s="26">
        <f>AVERAGEIFS(W:W,$D:$D,$AN$3,$E:$E,$AN$32,$I:$I,$AO$3,R:R,"&gt;0")</f>
        <v>88.4</v>
      </c>
      <c r="AR36" s="26" t="e">
        <f>AVERAGEIFS(X:X,$D:$D,$AN$3,$E:$E,$AN$32,$I:$I,$AO$3,$S:$S,"&gt;0")</f>
        <v>#DIV/0!</v>
      </c>
      <c r="AS36" s="26" t="e">
        <f>AVERAGEIFS(Y:Y,$D:$D,$AN$3,$E:$E,$AN$32,$I:$I,$AO$3,$S:$S,"&gt;0")</f>
        <v>#DIV/0!</v>
      </c>
      <c r="AT36" s="26" t="e">
        <f>AVERAGEIFS(Z:Z,$D:$D,$AN$3,$E:$E,$AN$32,$I:$I,$AO$3,$S:$S,"&gt;0")</f>
        <v>#DIV/0!</v>
      </c>
      <c r="AU36" s="26" t="e">
        <f>AVERAGEIFS(AA:AA,$D:$D,$AN$3,$E:$E,$AN$32,$I:$I,$AO$3,$T:$T,"&gt;0")</f>
        <v>#DIV/0!</v>
      </c>
      <c r="AV36" s="26" t="e">
        <f>AVERAGEIFS(AB:AB,$D:$D,$AN$3,$E:$E,$AN$32,$I:$I,$AO$3,$T:$T,"&gt;0")</f>
        <v>#DIV/0!</v>
      </c>
      <c r="AW36" s="26" t="e">
        <f>AVERAGEIFS(AC:AC,$D:$D,$AN$3,$E:$E,$AN$32,$I:$I,$AO$3,$T:$T,"&gt;0")</f>
        <v>#DIV/0!</v>
      </c>
    </row>
    <row r="37" spans="4:70" x14ac:dyDescent="0.3">
      <c r="D37" s="1">
        <v>10</v>
      </c>
      <c r="E37" s="1">
        <v>8</v>
      </c>
      <c r="F37" s="1" t="s">
        <v>3</v>
      </c>
      <c r="G37" s="1">
        <v>6</v>
      </c>
      <c r="H37" s="1" t="s">
        <v>14</v>
      </c>
      <c r="I37" s="1">
        <v>0</v>
      </c>
      <c r="J37" s="1">
        <v>35405</v>
      </c>
      <c r="K37" s="1">
        <v>30035</v>
      </c>
      <c r="L37" s="1">
        <v>0</v>
      </c>
      <c r="M37" s="1">
        <v>0</v>
      </c>
      <c r="N37" s="1">
        <v>5370</v>
      </c>
      <c r="O37" s="1">
        <v>0</v>
      </c>
      <c r="P37" s="1">
        <v>0</v>
      </c>
      <c r="Q37" s="1">
        <v>62</v>
      </c>
      <c r="R37" s="1">
        <v>0</v>
      </c>
      <c r="S37" s="1">
        <v>0</v>
      </c>
      <c r="T37" s="1">
        <v>10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9</v>
      </c>
      <c r="AB37" s="1">
        <v>52</v>
      </c>
      <c r="AC37" s="1">
        <v>87</v>
      </c>
      <c r="AD37" s="1">
        <v>0</v>
      </c>
      <c r="AE37" s="1">
        <v>0</v>
      </c>
      <c r="AF37" s="1">
        <v>52</v>
      </c>
      <c r="AG37" s="1">
        <v>2.6</v>
      </c>
      <c r="AH37" s="1">
        <v>0</v>
      </c>
      <c r="AI37" s="1">
        <v>0</v>
      </c>
      <c r="AJ37" s="1">
        <v>2.6</v>
      </c>
      <c r="AK37" s="1">
        <v>0</v>
      </c>
      <c r="AL37" s="1">
        <v>0</v>
      </c>
      <c r="AN37">
        <v>8</v>
      </c>
      <c r="AO37" s="26">
        <f>AVERAGEIFS(U:U,$D:$D,$AN$3,$E:$E,$AN$33,$I:$I,$AO$3,R:R,"&gt;0")</f>
        <v>9.4</v>
      </c>
      <c r="AP37" s="26">
        <f>AVERAGEIFS(V:V,$D:$D,$AN$3,$E:$E,$AN$33,$I:$I,$AO$3,R:R,"&gt;0")</f>
        <v>53.882500000000007</v>
      </c>
      <c r="AQ37" s="26">
        <f>AVERAGEIFS(W:W,$D:$D,$AN$3,$E:$E,$AN$33,$I:$I,$AO$3,R:R,"&gt;0")</f>
        <v>86.95</v>
      </c>
      <c r="AR37" s="26" t="e">
        <f>AVERAGEIFS(X:X,$D:$D,$AN$3,$E:$E,$AN$33,$I:$I,$AO$3,$S:$S,"&gt;0")</f>
        <v>#DIV/0!</v>
      </c>
      <c r="AS37" s="26" t="e">
        <f>AVERAGEIFS(Y:Y,$D:$D,$AN$3,$E:$E,$AN$33,$I:$I,$AO$3,$S:$S,"&gt;0")</f>
        <v>#DIV/0!</v>
      </c>
      <c r="AT37" s="26" t="e">
        <f>AVERAGEIFS(Z:Z,$D:$D,$AN$3,$E:$E,$AN$33,$I:$I,$AO$3,$S:$S,"&gt;0")</f>
        <v>#DIV/0!</v>
      </c>
      <c r="AU37" s="26" t="e">
        <f>AVERAGEIFS(AA:AA,$D:$D,$AN$3,$E:$E,$AN$33,$I:$I,$AO$3,$T:$T,"&gt;0")</f>
        <v>#DIV/0!</v>
      </c>
      <c r="AV37" s="26" t="e">
        <f>AVERAGEIFS(AB:AB,$D:$D,$AN$3,$E:$E,$AN$33,$I:$I,$AO$3,$T:$T,"&gt;0")</f>
        <v>#DIV/0!</v>
      </c>
      <c r="AW37" s="26" t="e">
        <f>AVERAGEIFS(AC:AC,$D:$D,$AN$3,$E:$E,$AN$33,$I:$I,$AO$3,$T:$T,"&gt;0")</f>
        <v>#DIV/0!</v>
      </c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</row>
    <row r="38" spans="4:70" x14ac:dyDescent="0.3">
      <c r="D38" s="1">
        <v>10</v>
      </c>
      <c r="E38" s="1">
        <v>8</v>
      </c>
      <c r="F38" s="1" t="s">
        <v>3</v>
      </c>
      <c r="G38" s="1">
        <v>6</v>
      </c>
      <c r="H38" s="1" t="s">
        <v>14</v>
      </c>
      <c r="I38" s="1">
        <v>1</v>
      </c>
      <c r="J38" s="1">
        <v>37490.999999999898</v>
      </c>
      <c r="K38" s="1">
        <v>28580.999999999902</v>
      </c>
      <c r="L38" s="1">
        <v>0</v>
      </c>
      <c r="M38" s="1">
        <v>0</v>
      </c>
      <c r="N38" s="1">
        <v>8910</v>
      </c>
      <c r="O38" s="1">
        <v>0</v>
      </c>
      <c r="P38" s="1">
        <v>0</v>
      </c>
      <c r="Q38" s="1">
        <v>40</v>
      </c>
      <c r="R38" s="1">
        <v>0</v>
      </c>
      <c r="S38" s="1">
        <v>0</v>
      </c>
      <c r="T38" s="1">
        <v>10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9</v>
      </c>
      <c r="AB38" s="1">
        <v>52</v>
      </c>
      <c r="AC38" s="1">
        <v>87</v>
      </c>
      <c r="AD38" s="1">
        <v>0</v>
      </c>
      <c r="AE38" s="1">
        <v>0</v>
      </c>
      <c r="AF38" s="1">
        <v>52</v>
      </c>
      <c r="AG38" s="1">
        <v>3.5</v>
      </c>
      <c r="AH38" s="1">
        <v>0</v>
      </c>
      <c r="AI38" s="1">
        <v>0</v>
      </c>
      <c r="AJ38" s="1">
        <v>3.5</v>
      </c>
      <c r="AK38" s="1">
        <v>0</v>
      </c>
      <c r="AL38" s="1">
        <v>0</v>
      </c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</row>
    <row r="39" spans="4:70" x14ac:dyDescent="0.3">
      <c r="D39" s="1">
        <v>10</v>
      </c>
      <c r="E39" s="1">
        <v>8</v>
      </c>
      <c r="F39" s="1" t="s">
        <v>3</v>
      </c>
      <c r="G39" s="1">
        <v>6</v>
      </c>
      <c r="H39" s="1" t="s">
        <v>14</v>
      </c>
      <c r="I39" s="1">
        <v>4</v>
      </c>
      <c r="J39" s="1">
        <v>57789</v>
      </c>
      <c r="K39" s="1">
        <v>55149</v>
      </c>
      <c r="L39" s="1">
        <v>0</v>
      </c>
      <c r="M39" s="1">
        <v>0</v>
      </c>
      <c r="N39" s="1">
        <v>2640</v>
      </c>
      <c r="O39" s="1">
        <v>0</v>
      </c>
      <c r="P39" s="1">
        <v>0</v>
      </c>
      <c r="Q39" s="1">
        <v>83</v>
      </c>
      <c r="R39" s="1">
        <v>0</v>
      </c>
      <c r="S39" s="1">
        <v>0</v>
      </c>
      <c r="T39" s="1">
        <v>10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9</v>
      </c>
      <c r="AB39" s="1">
        <v>52</v>
      </c>
      <c r="AC39" s="1">
        <v>87</v>
      </c>
      <c r="AD39" s="1">
        <v>0</v>
      </c>
      <c r="AE39" s="1">
        <v>0</v>
      </c>
      <c r="AF39" s="1">
        <v>52</v>
      </c>
      <c r="AG39" s="1">
        <v>1.3</v>
      </c>
      <c r="AH39" s="1">
        <v>0</v>
      </c>
      <c r="AI39" s="1">
        <v>0</v>
      </c>
      <c r="AJ39" s="1">
        <v>1.3</v>
      </c>
      <c r="AK39" s="1">
        <v>0</v>
      </c>
      <c r="AL39" s="1">
        <v>0</v>
      </c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</row>
    <row r="40" spans="4:70" x14ac:dyDescent="0.3">
      <c r="D40" s="1">
        <v>10</v>
      </c>
      <c r="E40" s="1">
        <v>4</v>
      </c>
      <c r="F40" s="1" t="s">
        <v>3</v>
      </c>
      <c r="G40" s="1">
        <v>7</v>
      </c>
      <c r="H40" s="1" t="s">
        <v>14</v>
      </c>
      <c r="I40" s="1">
        <v>0</v>
      </c>
      <c r="J40" s="1">
        <v>31487</v>
      </c>
      <c r="K40" s="1">
        <v>28577</v>
      </c>
      <c r="L40" s="1">
        <v>0</v>
      </c>
      <c r="M40" s="1">
        <v>0</v>
      </c>
      <c r="N40" s="1">
        <v>2910</v>
      </c>
      <c r="O40" s="1">
        <v>0</v>
      </c>
      <c r="P40" s="1">
        <v>0</v>
      </c>
      <c r="Q40" s="1">
        <v>82</v>
      </c>
      <c r="R40" s="1">
        <v>0</v>
      </c>
      <c r="S40" s="1">
        <v>0</v>
      </c>
      <c r="T40" s="1">
        <v>10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12</v>
      </c>
      <c r="AB40" s="1">
        <v>51.5</v>
      </c>
      <c r="AC40" s="1">
        <v>88</v>
      </c>
      <c r="AD40" s="1">
        <v>0</v>
      </c>
      <c r="AE40" s="1">
        <v>0</v>
      </c>
      <c r="AF40" s="1">
        <v>51.5</v>
      </c>
      <c r="AG40" s="1">
        <v>1.3</v>
      </c>
      <c r="AH40" s="1">
        <v>0</v>
      </c>
      <c r="AI40" s="1">
        <v>0</v>
      </c>
      <c r="AJ40" s="1">
        <v>1.3</v>
      </c>
      <c r="AK40" s="1">
        <v>0</v>
      </c>
      <c r="AL40" s="1">
        <v>0</v>
      </c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</row>
    <row r="41" spans="4:70" x14ac:dyDescent="0.3">
      <c r="D41" s="1">
        <v>10</v>
      </c>
      <c r="E41" s="1">
        <v>4</v>
      </c>
      <c r="F41" s="1" t="s">
        <v>3</v>
      </c>
      <c r="G41" s="1">
        <v>7</v>
      </c>
      <c r="H41" s="1" t="s">
        <v>14</v>
      </c>
      <c r="I41" s="1">
        <v>1</v>
      </c>
      <c r="J41" s="1">
        <v>36748</v>
      </c>
      <c r="K41" s="1">
        <v>26638</v>
      </c>
      <c r="L41" s="1">
        <v>0</v>
      </c>
      <c r="M41" s="1">
        <v>0</v>
      </c>
      <c r="N41" s="1">
        <v>10110</v>
      </c>
      <c r="O41" s="1">
        <v>0</v>
      </c>
      <c r="P41" s="1">
        <v>0</v>
      </c>
      <c r="Q41" s="1">
        <v>48</v>
      </c>
      <c r="R41" s="1">
        <v>0</v>
      </c>
      <c r="S41" s="1">
        <v>0</v>
      </c>
      <c r="T41" s="1">
        <v>10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12</v>
      </c>
      <c r="AB41" s="1">
        <v>51.5</v>
      </c>
      <c r="AC41" s="1">
        <v>88</v>
      </c>
      <c r="AD41" s="1">
        <v>0</v>
      </c>
      <c r="AE41" s="1">
        <v>0</v>
      </c>
      <c r="AF41" s="1">
        <v>51.5</v>
      </c>
      <c r="AG41" s="1">
        <v>1.8</v>
      </c>
      <c r="AH41" s="1">
        <v>0</v>
      </c>
      <c r="AI41" s="1">
        <v>0</v>
      </c>
      <c r="AJ41" s="1">
        <v>1.8</v>
      </c>
      <c r="AK41" s="1">
        <v>0</v>
      </c>
      <c r="AL41" s="1">
        <v>0</v>
      </c>
      <c r="AO41" s="11" t="s">
        <v>0</v>
      </c>
      <c r="AP41" s="11"/>
      <c r="AQ41" s="11"/>
      <c r="AR41" s="11" t="s">
        <v>2</v>
      </c>
      <c r="AS41" s="11"/>
      <c r="AT41" s="11"/>
      <c r="AU41" s="11" t="s">
        <v>3</v>
      </c>
      <c r="AV41" s="11"/>
      <c r="AW41" s="11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</row>
    <row r="42" spans="4:70" x14ac:dyDescent="0.3">
      <c r="D42" s="1">
        <v>10</v>
      </c>
      <c r="E42" s="1">
        <v>4</v>
      </c>
      <c r="F42" s="1" t="s">
        <v>3</v>
      </c>
      <c r="G42" s="1">
        <v>7</v>
      </c>
      <c r="H42" s="1" t="s">
        <v>14</v>
      </c>
      <c r="I42" s="1">
        <v>4</v>
      </c>
      <c r="J42" s="1">
        <v>34413.9999999996</v>
      </c>
      <c r="K42" s="1">
        <v>32283.9999999996</v>
      </c>
      <c r="L42" s="1">
        <v>0</v>
      </c>
      <c r="M42" s="1">
        <v>0</v>
      </c>
      <c r="N42" s="1">
        <v>2130</v>
      </c>
      <c r="O42" s="1">
        <v>0</v>
      </c>
      <c r="P42" s="1">
        <v>0</v>
      </c>
      <c r="Q42" s="1">
        <v>88</v>
      </c>
      <c r="R42" s="1">
        <v>0</v>
      </c>
      <c r="S42" s="1">
        <v>0</v>
      </c>
      <c r="T42" s="1">
        <v>10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12</v>
      </c>
      <c r="AB42" s="1">
        <v>51.5</v>
      </c>
      <c r="AC42" s="1">
        <v>88</v>
      </c>
      <c r="AD42" s="1">
        <v>0</v>
      </c>
      <c r="AE42" s="1">
        <v>0</v>
      </c>
      <c r="AF42" s="1">
        <v>51.5</v>
      </c>
      <c r="AG42" s="1">
        <v>1</v>
      </c>
      <c r="AH42" s="1">
        <v>0</v>
      </c>
      <c r="AI42" s="1">
        <v>0</v>
      </c>
      <c r="AJ42" s="1">
        <v>1</v>
      </c>
      <c r="AK42" s="1">
        <v>0</v>
      </c>
      <c r="AL42" s="1">
        <v>0</v>
      </c>
      <c r="AO42" t="s">
        <v>42</v>
      </c>
      <c r="AP42" t="s">
        <v>43</v>
      </c>
      <c r="AQ42" t="s">
        <v>44</v>
      </c>
      <c r="AR42" t="s">
        <v>42</v>
      </c>
      <c r="AS42" t="s">
        <v>43</v>
      </c>
      <c r="AT42" t="s">
        <v>44</v>
      </c>
      <c r="AU42" t="s">
        <v>42</v>
      </c>
      <c r="AV42" t="s">
        <v>43</v>
      </c>
      <c r="AW42" t="s">
        <v>44</v>
      </c>
    </row>
    <row r="43" spans="4:70" x14ac:dyDescent="0.3">
      <c r="D43" s="1">
        <v>10</v>
      </c>
      <c r="E43" s="1">
        <v>8</v>
      </c>
      <c r="F43" s="1" t="s">
        <v>3</v>
      </c>
      <c r="G43" s="1">
        <v>7</v>
      </c>
      <c r="H43" s="1" t="s">
        <v>14</v>
      </c>
      <c r="I43" s="1">
        <v>0</v>
      </c>
      <c r="J43" s="1">
        <v>31900</v>
      </c>
      <c r="K43" s="1">
        <v>27910</v>
      </c>
      <c r="L43" s="1">
        <v>0</v>
      </c>
      <c r="M43" s="1">
        <v>0</v>
      </c>
      <c r="N43" s="1">
        <v>3990</v>
      </c>
      <c r="O43" s="1">
        <v>0</v>
      </c>
      <c r="P43" s="1">
        <v>0</v>
      </c>
      <c r="Q43" s="1">
        <v>78</v>
      </c>
      <c r="R43" s="1">
        <v>0</v>
      </c>
      <c r="S43" s="1">
        <v>0</v>
      </c>
      <c r="T43" s="1">
        <v>10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9</v>
      </c>
      <c r="AB43" s="1">
        <v>53.63</v>
      </c>
      <c r="AC43" s="1">
        <v>88</v>
      </c>
      <c r="AD43" s="1">
        <v>0</v>
      </c>
      <c r="AE43" s="1">
        <v>0</v>
      </c>
      <c r="AF43" s="1">
        <v>53.625</v>
      </c>
      <c r="AG43" s="1">
        <v>1.7</v>
      </c>
      <c r="AH43" s="1">
        <v>0</v>
      </c>
      <c r="AI43" s="1">
        <v>0</v>
      </c>
      <c r="AJ43" s="1">
        <v>1.7</v>
      </c>
      <c r="AK43" s="1">
        <v>0</v>
      </c>
      <c r="AL43" s="1">
        <v>0</v>
      </c>
      <c r="AN43">
        <v>4</v>
      </c>
      <c r="AO43" s="19">
        <f>$AO$32-AO36</f>
        <v>77.45</v>
      </c>
      <c r="AP43" s="19">
        <f>$AO$32-AP36</f>
        <v>37.862500000000004</v>
      </c>
      <c r="AQ43" s="19">
        <f>$AO$32-AQ36</f>
        <v>-0.20000000000000284</v>
      </c>
      <c r="AR43" s="19" t="e">
        <f t="shared" ref="AR43:AT44" si="3">$AP32-AR36</f>
        <v>#DIV/0!</v>
      </c>
      <c r="AS43" s="19" t="e">
        <f t="shared" si="3"/>
        <v>#DIV/0!</v>
      </c>
      <c r="AT43" s="19" t="e">
        <f t="shared" si="3"/>
        <v>#DIV/0!</v>
      </c>
      <c r="AU43" s="19" t="e">
        <f t="shared" ref="AU43:AW44" si="4">$AQ32-AU36</f>
        <v>#DIV/0!</v>
      </c>
      <c r="AV43" s="19" t="e">
        <f t="shared" si="4"/>
        <v>#DIV/0!</v>
      </c>
      <c r="AW43" s="19" t="e">
        <f t="shared" si="4"/>
        <v>#DIV/0!</v>
      </c>
    </row>
    <row r="44" spans="4:70" x14ac:dyDescent="0.3">
      <c r="D44" s="1">
        <v>10</v>
      </c>
      <c r="E44" s="1">
        <v>8</v>
      </c>
      <c r="F44" s="1" t="s">
        <v>3</v>
      </c>
      <c r="G44" s="1">
        <v>7</v>
      </c>
      <c r="H44" s="1" t="s">
        <v>14</v>
      </c>
      <c r="I44" s="1">
        <v>1</v>
      </c>
      <c r="J44" s="1">
        <v>34948</v>
      </c>
      <c r="K44" s="1">
        <v>26638</v>
      </c>
      <c r="L44" s="1">
        <v>0</v>
      </c>
      <c r="M44" s="1">
        <v>0</v>
      </c>
      <c r="N44" s="1">
        <v>8310</v>
      </c>
      <c r="O44" s="1">
        <v>0</v>
      </c>
      <c r="P44" s="1">
        <v>0</v>
      </c>
      <c r="Q44" s="1">
        <v>57</v>
      </c>
      <c r="R44" s="1">
        <v>0</v>
      </c>
      <c r="S44" s="1">
        <v>0</v>
      </c>
      <c r="T44" s="1">
        <v>10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9</v>
      </c>
      <c r="AB44" s="1">
        <v>53.63</v>
      </c>
      <c r="AC44" s="1">
        <v>88</v>
      </c>
      <c r="AD44" s="1">
        <v>0</v>
      </c>
      <c r="AE44" s="1">
        <v>0</v>
      </c>
      <c r="AF44" s="1">
        <v>53.625</v>
      </c>
      <c r="AG44" s="1">
        <v>2.5</v>
      </c>
      <c r="AH44" s="1">
        <v>0</v>
      </c>
      <c r="AI44" s="1">
        <v>0</v>
      </c>
      <c r="AJ44" s="1">
        <v>2.5</v>
      </c>
      <c r="AK44" s="1">
        <v>0</v>
      </c>
      <c r="AL44" s="1">
        <v>0</v>
      </c>
      <c r="AN44">
        <v>8</v>
      </c>
      <c r="AO44" s="19">
        <f>$AO$33-AO37</f>
        <v>76.399999999999991</v>
      </c>
      <c r="AP44" s="19">
        <f>$AO$33-AP37</f>
        <v>31.91749999999999</v>
      </c>
      <c r="AQ44" s="19">
        <f>$AO$33-AQ37</f>
        <v>-1.1500000000000057</v>
      </c>
      <c r="AR44" s="19" t="e">
        <f t="shared" si="3"/>
        <v>#DIV/0!</v>
      </c>
      <c r="AS44" s="19" t="e">
        <f t="shared" si="3"/>
        <v>#DIV/0!</v>
      </c>
      <c r="AT44" s="19" t="e">
        <f t="shared" si="3"/>
        <v>#DIV/0!</v>
      </c>
      <c r="AU44" s="19" t="e">
        <f t="shared" si="4"/>
        <v>#DIV/0!</v>
      </c>
      <c r="AV44" s="19" t="e">
        <f t="shared" si="4"/>
        <v>#DIV/0!</v>
      </c>
      <c r="AW44" s="19" t="e">
        <f t="shared" si="4"/>
        <v>#DIV/0!</v>
      </c>
    </row>
    <row r="45" spans="4:70" x14ac:dyDescent="0.3">
      <c r="D45" s="1">
        <v>10</v>
      </c>
      <c r="E45" s="1">
        <v>8</v>
      </c>
      <c r="F45" s="1" t="s">
        <v>3</v>
      </c>
      <c r="G45" s="1">
        <v>7</v>
      </c>
      <c r="H45" s="1" t="s">
        <v>14</v>
      </c>
      <c r="I45" s="1">
        <v>4</v>
      </c>
      <c r="J45" s="1">
        <v>45987</v>
      </c>
      <c r="K45" s="1">
        <v>43707</v>
      </c>
      <c r="L45" s="1">
        <v>0</v>
      </c>
      <c r="M45" s="1">
        <v>0</v>
      </c>
      <c r="N45" s="1">
        <v>2280</v>
      </c>
      <c r="O45" s="1">
        <v>0</v>
      </c>
      <c r="P45" s="1">
        <v>0</v>
      </c>
      <c r="Q45" s="1">
        <v>88</v>
      </c>
      <c r="R45" s="1">
        <v>0</v>
      </c>
      <c r="S45" s="1">
        <v>0</v>
      </c>
      <c r="T45" s="1">
        <v>10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9</v>
      </c>
      <c r="AB45" s="1">
        <v>53.63</v>
      </c>
      <c r="AC45" s="1">
        <v>88</v>
      </c>
      <c r="AD45" s="1">
        <v>0</v>
      </c>
      <c r="AE45" s="1">
        <v>0</v>
      </c>
      <c r="AF45" s="1">
        <v>53.625</v>
      </c>
      <c r="AG45" s="1">
        <v>1</v>
      </c>
      <c r="AH45" s="1">
        <v>0</v>
      </c>
      <c r="AI45" s="1">
        <v>0</v>
      </c>
      <c r="AJ45" s="1">
        <v>1</v>
      </c>
      <c r="AK45" s="1">
        <v>0</v>
      </c>
      <c r="AL45" s="1">
        <v>0</v>
      </c>
      <c r="AO45" s="19"/>
      <c r="AP45" s="19"/>
      <c r="AQ45" s="19"/>
      <c r="AR45" s="19"/>
      <c r="AS45" s="19"/>
      <c r="AT45" s="19"/>
      <c r="AU45" s="19"/>
      <c r="AV45" s="19"/>
      <c r="AW45" s="19"/>
    </row>
    <row r="46" spans="4:70" x14ac:dyDescent="0.3">
      <c r="D46" s="1">
        <v>10</v>
      </c>
      <c r="E46" s="1">
        <v>4</v>
      </c>
      <c r="F46" s="1" t="s">
        <v>3</v>
      </c>
      <c r="G46" s="1">
        <v>8</v>
      </c>
      <c r="H46" s="1" t="s">
        <v>14</v>
      </c>
      <c r="I46" s="1">
        <v>0</v>
      </c>
      <c r="J46" s="1">
        <v>30507</v>
      </c>
      <c r="K46" s="1">
        <v>26337</v>
      </c>
      <c r="L46" s="1">
        <v>0</v>
      </c>
      <c r="M46" s="1">
        <v>0</v>
      </c>
      <c r="N46" s="1">
        <v>4170</v>
      </c>
      <c r="O46" s="1">
        <v>0</v>
      </c>
      <c r="P46" s="1">
        <v>0</v>
      </c>
      <c r="Q46" s="1">
        <v>74</v>
      </c>
      <c r="R46" s="1">
        <v>0</v>
      </c>
      <c r="S46" s="1">
        <v>0</v>
      </c>
      <c r="T46" s="1">
        <v>10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10</v>
      </c>
      <c r="AB46" s="1">
        <v>50.75</v>
      </c>
      <c r="AC46" s="1">
        <v>90</v>
      </c>
      <c r="AD46" s="1">
        <v>0</v>
      </c>
      <c r="AE46" s="1">
        <v>0</v>
      </c>
      <c r="AF46" s="1">
        <v>50.75</v>
      </c>
      <c r="AG46" s="1">
        <v>1.2</v>
      </c>
      <c r="AH46" s="1">
        <v>0</v>
      </c>
      <c r="AI46" s="1">
        <v>0</v>
      </c>
      <c r="AJ46" s="1">
        <v>1.2</v>
      </c>
      <c r="AK46" s="1">
        <v>0</v>
      </c>
      <c r="AL46" s="1">
        <v>0</v>
      </c>
      <c r="AO46" s="19"/>
      <c r="AP46" s="19"/>
      <c r="AQ46" s="19"/>
      <c r="AR46" s="19"/>
      <c r="AS46" s="19"/>
      <c r="AT46" s="19"/>
      <c r="AU46" s="19"/>
      <c r="AV46" s="19"/>
      <c r="AW46" s="19"/>
    </row>
    <row r="47" spans="4:70" x14ac:dyDescent="0.3">
      <c r="D47" s="1">
        <v>10</v>
      </c>
      <c r="E47" s="1">
        <v>4</v>
      </c>
      <c r="F47" s="1" t="s">
        <v>3</v>
      </c>
      <c r="G47" s="1">
        <v>8</v>
      </c>
      <c r="H47" s="1" t="s">
        <v>14</v>
      </c>
      <c r="I47" s="1">
        <v>1</v>
      </c>
      <c r="J47" s="1">
        <v>32402</v>
      </c>
      <c r="K47" s="1">
        <v>26312</v>
      </c>
      <c r="L47" s="1">
        <v>0</v>
      </c>
      <c r="M47" s="1">
        <v>0</v>
      </c>
      <c r="N47" s="1">
        <v>6090</v>
      </c>
      <c r="O47" s="1">
        <v>0</v>
      </c>
      <c r="P47" s="1">
        <v>0</v>
      </c>
      <c r="Q47" s="1">
        <v>66</v>
      </c>
      <c r="R47" s="1">
        <v>0</v>
      </c>
      <c r="S47" s="1">
        <v>0</v>
      </c>
      <c r="T47" s="1">
        <v>10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10</v>
      </c>
      <c r="AB47" s="1">
        <v>50.75</v>
      </c>
      <c r="AC47" s="1">
        <v>90</v>
      </c>
      <c r="AD47" s="1">
        <v>0</v>
      </c>
      <c r="AE47" s="1">
        <v>0</v>
      </c>
      <c r="AF47" s="1">
        <v>50.75</v>
      </c>
      <c r="AG47" s="1">
        <v>1.3</v>
      </c>
      <c r="AH47" s="1">
        <v>0</v>
      </c>
      <c r="AI47" s="1">
        <v>0</v>
      </c>
      <c r="AJ47" s="1">
        <v>1.3</v>
      </c>
      <c r="AK47" s="1">
        <v>0</v>
      </c>
      <c r="AL47" s="1">
        <v>0</v>
      </c>
      <c r="AN47" t="s">
        <v>64</v>
      </c>
      <c r="AO47" s="19">
        <f>AVERAGE(AO43:AO45)</f>
        <v>76.924999999999997</v>
      </c>
      <c r="AP47" s="19">
        <f t="shared" ref="AP47:AW47" si="5">AVERAGE(AP43:AP45)</f>
        <v>34.89</v>
      </c>
      <c r="AQ47" s="19">
        <f t="shared" si="5"/>
        <v>-0.67500000000000426</v>
      </c>
      <c r="AR47" s="19" t="e">
        <f t="shared" si="5"/>
        <v>#DIV/0!</v>
      </c>
      <c r="AS47" s="19" t="e">
        <f t="shared" si="5"/>
        <v>#DIV/0!</v>
      </c>
      <c r="AT47" s="19" t="e">
        <f t="shared" si="5"/>
        <v>#DIV/0!</v>
      </c>
      <c r="AU47" s="19" t="e">
        <f t="shared" si="5"/>
        <v>#DIV/0!</v>
      </c>
      <c r="AV47" s="19" t="e">
        <f t="shared" si="5"/>
        <v>#DIV/0!</v>
      </c>
      <c r="AW47" s="19" t="e">
        <f t="shared" si="5"/>
        <v>#DIV/0!</v>
      </c>
    </row>
    <row r="48" spans="4:70" x14ac:dyDescent="0.3">
      <c r="D48" s="1">
        <v>10</v>
      </c>
      <c r="E48" s="1">
        <v>4</v>
      </c>
      <c r="F48" s="1" t="s">
        <v>3</v>
      </c>
      <c r="G48" s="1">
        <v>8</v>
      </c>
      <c r="H48" s="1" t="s">
        <v>14</v>
      </c>
      <c r="I48" s="1">
        <v>4</v>
      </c>
      <c r="J48" s="1">
        <v>31197</v>
      </c>
      <c r="K48" s="1">
        <v>29427</v>
      </c>
      <c r="L48" s="1">
        <v>0</v>
      </c>
      <c r="M48" s="1">
        <v>0</v>
      </c>
      <c r="N48" s="1">
        <v>1770</v>
      </c>
      <c r="O48" s="1">
        <v>0</v>
      </c>
      <c r="P48" s="1">
        <v>0</v>
      </c>
      <c r="Q48" s="1">
        <v>90</v>
      </c>
      <c r="R48" s="1">
        <v>0</v>
      </c>
      <c r="S48" s="1">
        <v>0</v>
      </c>
      <c r="T48" s="1">
        <v>10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10</v>
      </c>
      <c r="AB48" s="1">
        <v>50.75</v>
      </c>
      <c r="AC48" s="1">
        <v>90</v>
      </c>
      <c r="AD48" s="1">
        <v>0</v>
      </c>
      <c r="AE48" s="1">
        <v>0</v>
      </c>
      <c r="AF48" s="1">
        <v>50.75</v>
      </c>
      <c r="AG48" s="1">
        <v>1</v>
      </c>
      <c r="AH48" s="1">
        <v>0</v>
      </c>
      <c r="AI48" s="1">
        <v>0</v>
      </c>
      <c r="AJ48" s="1">
        <v>1</v>
      </c>
      <c r="AK48" s="1">
        <v>0</v>
      </c>
      <c r="AL48" s="1">
        <v>0</v>
      </c>
    </row>
    <row r="49" spans="4:49" x14ac:dyDescent="0.3">
      <c r="D49" s="1">
        <v>10</v>
      </c>
      <c r="E49" s="1">
        <v>8</v>
      </c>
      <c r="F49" s="1" t="s">
        <v>3</v>
      </c>
      <c r="G49" s="1">
        <v>8</v>
      </c>
      <c r="H49" s="1" t="s">
        <v>14</v>
      </c>
      <c r="I49" s="1">
        <v>0</v>
      </c>
      <c r="J49" s="1">
        <v>30837</v>
      </c>
      <c r="K49" s="1">
        <v>26337</v>
      </c>
      <c r="L49" s="1">
        <v>0</v>
      </c>
      <c r="M49" s="1">
        <v>0</v>
      </c>
      <c r="N49" s="1">
        <v>4500</v>
      </c>
      <c r="O49" s="1">
        <v>0</v>
      </c>
      <c r="P49" s="1">
        <v>0</v>
      </c>
      <c r="Q49" s="1">
        <v>74</v>
      </c>
      <c r="R49" s="1">
        <v>0</v>
      </c>
      <c r="S49" s="1">
        <v>0</v>
      </c>
      <c r="T49" s="1">
        <v>10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10</v>
      </c>
      <c r="AB49" s="1">
        <v>54.25</v>
      </c>
      <c r="AC49" s="1">
        <v>87</v>
      </c>
      <c r="AD49" s="1">
        <v>0</v>
      </c>
      <c r="AE49" s="1">
        <v>0</v>
      </c>
      <c r="AF49" s="1">
        <v>54.25</v>
      </c>
      <c r="AG49" s="1">
        <v>1.6</v>
      </c>
      <c r="AH49" s="1">
        <v>0</v>
      </c>
      <c r="AI49" s="1">
        <v>0</v>
      </c>
      <c r="AJ49" s="1">
        <v>1.6</v>
      </c>
      <c r="AK49" s="1">
        <v>0</v>
      </c>
      <c r="AL49" s="1">
        <v>0</v>
      </c>
    </row>
    <row r="50" spans="4:49" x14ac:dyDescent="0.3">
      <c r="D50" s="1">
        <v>10</v>
      </c>
      <c r="E50" s="1">
        <v>8</v>
      </c>
      <c r="F50" s="1" t="s">
        <v>3</v>
      </c>
      <c r="G50" s="1">
        <v>8</v>
      </c>
      <c r="H50" s="1" t="s">
        <v>14</v>
      </c>
      <c r="I50" s="1">
        <v>1</v>
      </c>
      <c r="J50" s="1">
        <v>31532</v>
      </c>
      <c r="K50" s="1">
        <v>26312</v>
      </c>
      <c r="L50" s="1">
        <v>0</v>
      </c>
      <c r="M50" s="1">
        <v>0</v>
      </c>
      <c r="N50" s="1">
        <v>5220</v>
      </c>
      <c r="O50" s="1">
        <v>0</v>
      </c>
      <c r="P50" s="1">
        <v>0</v>
      </c>
      <c r="Q50" s="1">
        <v>71</v>
      </c>
      <c r="R50" s="1">
        <v>0</v>
      </c>
      <c r="S50" s="1">
        <v>0</v>
      </c>
      <c r="T50" s="1">
        <v>10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10</v>
      </c>
      <c r="AB50" s="1">
        <v>54.25</v>
      </c>
      <c r="AC50" s="1">
        <v>87</v>
      </c>
      <c r="AD50" s="1">
        <v>0</v>
      </c>
      <c r="AE50" s="1">
        <v>0</v>
      </c>
      <c r="AF50" s="1">
        <v>54.25</v>
      </c>
      <c r="AG50" s="1">
        <v>1.7</v>
      </c>
      <c r="AH50" s="1">
        <v>0</v>
      </c>
      <c r="AI50" s="1">
        <v>0</v>
      </c>
      <c r="AJ50" s="1">
        <v>1.7</v>
      </c>
      <c r="AK50" s="1">
        <v>0</v>
      </c>
      <c r="AL50" s="1">
        <v>0</v>
      </c>
    </row>
    <row r="51" spans="4:49" x14ac:dyDescent="0.3">
      <c r="D51" s="1">
        <v>10</v>
      </c>
      <c r="E51" s="1">
        <v>8</v>
      </c>
      <c r="F51" s="1" t="s">
        <v>3</v>
      </c>
      <c r="G51" s="1">
        <v>8</v>
      </c>
      <c r="H51" s="1" t="s">
        <v>14</v>
      </c>
      <c r="I51" s="1">
        <v>4</v>
      </c>
      <c r="J51" s="1">
        <v>35159</v>
      </c>
      <c r="K51" s="1">
        <v>32939</v>
      </c>
      <c r="L51" s="1">
        <v>0</v>
      </c>
      <c r="M51" s="1">
        <v>0</v>
      </c>
      <c r="N51" s="1">
        <v>2220</v>
      </c>
      <c r="O51" s="1">
        <v>0</v>
      </c>
      <c r="P51" s="1">
        <v>0</v>
      </c>
      <c r="Q51" s="1">
        <v>87</v>
      </c>
      <c r="R51" s="1">
        <v>0</v>
      </c>
      <c r="S51" s="1">
        <v>0</v>
      </c>
      <c r="T51" s="1">
        <v>10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10</v>
      </c>
      <c r="AB51" s="1">
        <v>54.25</v>
      </c>
      <c r="AC51" s="1">
        <v>87</v>
      </c>
      <c r="AD51" s="1">
        <v>0</v>
      </c>
      <c r="AE51" s="1">
        <v>0</v>
      </c>
      <c r="AF51" s="1">
        <v>54.25</v>
      </c>
      <c r="AG51" s="1">
        <v>1</v>
      </c>
      <c r="AH51" s="1">
        <v>0</v>
      </c>
      <c r="AI51" s="1">
        <v>0</v>
      </c>
      <c r="AJ51" s="1">
        <v>1</v>
      </c>
      <c r="AK51" s="1">
        <v>0</v>
      </c>
      <c r="AL51" s="1">
        <v>0</v>
      </c>
      <c r="AO51" s="19"/>
      <c r="AP51" s="19"/>
      <c r="AQ51" s="19"/>
      <c r="AR51" s="19"/>
      <c r="AS51" s="19"/>
      <c r="AT51" s="19"/>
      <c r="AU51" s="19"/>
      <c r="AV51" s="19"/>
      <c r="AW51" s="19"/>
    </row>
    <row r="52" spans="4:49" x14ac:dyDescent="0.3">
      <c r="D52" s="1">
        <v>10</v>
      </c>
      <c r="E52" s="1">
        <v>4</v>
      </c>
      <c r="F52" s="1" t="s">
        <v>3</v>
      </c>
      <c r="G52" s="1">
        <v>9</v>
      </c>
      <c r="H52" s="1" t="s">
        <v>14</v>
      </c>
      <c r="I52" s="1">
        <v>0</v>
      </c>
      <c r="J52" s="1">
        <v>32168</v>
      </c>
      <c r="K52" s="1">
        <v>26258</v>
      </c>
      <c r="L52" s="1">
        <v>0</v>
      </c>
      <c r="M52" s="1">
        <v>0</v>
      </c>
      <c r="N52" s="1">
        <v>5910</v>
      </c>
      <c r="O52" s="1">
        <v>0</v>
      </c>
      <c r="P52" s="1">
        <v>0</v>
      </c>
      <c r="Q52" s="1">
        <v>69</v>
      </c>
      <c r="R52" s="1">
        <v>0</v>
      </c>
      <c r="S52" s="1">
        <v>0</v>
      </c>
      <c r="T52" s="1">
        <v>10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15</v>
      </c>
      <c r="AB52" s="1">
        <v>53.75</v>
      </c>
      <c r="AC52" s="1">
        <v>89</v>
      </c>
      <c r="AD52" s="1">
        <v>0</v>
      </c>
      <c r="AE52" s="1">
        <v>0</v>
      </c>
      <c r="AF52" s="1">
        <v>53.75</v>
      </c>
      <c r="AG52" s="1">
        <v>1.8</v>
      </c>
      <c r="AH52" s="1">
        <v>0</v>
      </c>
      <c r="AI52" s="1">
        <v>0</v>
      </c>
      <c r="AJ52" s="1">
        <v>1.8</v>
      </c>
      <c r="AK52" s="1">
        <v>0</v>
      </c>
      <c r="AL52" s="1">
        <v>0</v>
      </c>
    </row>
    <row r="53" spans="4:49" x14ac:dyDescent="0.3">
      <c r="D53" s="1">
        <v>10</v>
      </c>
      <c r="E53" s="1">
        <v>4</v>
      </c>
      <c r="F53" s="1" t="s">
        <v>3</v>
      </c>
      <c r="G53" s="1">
        <v>9</v>
      </c>
      <c r="H53" s="1" t="s">
        <v>14</v>
      </c>
      <c r="I53" s="1">
        <v>1</v>
      </c>
      <c r="J53" s="1">
        <v>33943.999999991</v>
      </c>
      <c r="K53" s="1">
        <v>24253.999999991</v>
      </c>
      <c r="L53" s="1">
        <v>0</v>
      </c>
      <c r="M53" s="1">
        <v>0</v>
      </c>
      <c r="N53" s="1">
        <v>9690</v>
      </c>
      <c r="O53" s="1">
        <v>0</v>
      </c>
      <c r="P53" s="1">
        <v>0</v>
      </c>
      <c r="Q53" s="1">
        <v>53</v>
      </c>
      <c r="R53" s="1">
        <v>0</v>
      </c>
      <c r="S53" s="1">
        <v>0</v>
      </c>
      <c r="T53" s="1">
        <v>10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15</v>
      </c>
      <c r="AB53" s="1">
        <v>53.75</v>
      </c>
      <c r="AC53" s="1">
        <v>89</v>
      </c>
      <c r="AD53" s="1">
        <v>0</v>
      </c>
      <c r="AE53" s="1">
        <v>0</v>
      </c>
      <c r="AF53" s="1">
        <v>53.75</v>
      </c>
      <c r="AG53" s="1">
        <v>2.2000000000000002</v>
      </c>
      <c r="AH53" s="1">
        <v>0</v>
      </c>
      <c r="AI53" s="1">
        <v>0</v>
      </c>
      <c r="AJ53" s="1">
        <v>2.2000000000000002</v>
      </c>
      <c r="AK53" s="1">
        <v>0</v>
      </c>
      <c r="AL53" s="1">
        <v>0</v>
      </c>
    </row>
    <row r="54" spans="4:49" x14ac:dyDescent="0.3">
      <c r="D54" s="1">
        <v>10</v>
      </c>
      <c r="E54" s="1">
        <v>4</v>
      </c>
      <c r="F54" s="1" t="s">
        <v>3</v>
      </c>
      <c r="G54" s="1">
        <v>9</v>
      </c>
      <c r="H54" s="1" t="s">
        <v>14</v>
      </c>
      <c r="I54" s="1">
        <v>4</v>
      </c>
      <c r="J54" s="1">
        <v>60145.999999999898</v>
      </c>
      <c r="K54" s="1">
        <v>57055.999999999898</v>
      </c>
      <c r="L54" s="1">
        <v>0</v>
      </c>
      <c r="M54" s="1">
        <v>0</v>
      </c>
      <c r="N54" s="1">
        <v>3090</v>
      </c>
      <c r="O54" s="1">
        <v>0</v>
      </c>
      <c r="P54" s="1">
        <v>0</v>
      </c>
      <c r="Q54" s="1">
        <v>83</v>
      </c>
      <c r="R54" s="1">
        <v>0</v>
      </c>
      <c r="S54" s="1">
        <v>0</v>
      </c>
      <c r="T54" s="1">
        <v>10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15</v>
      </c>
      <c r="AB54" s="1">
        <v>53.75</v>
      </c>
      <c r="AC54" s="1">
        <v>89</v>
      </c>
      <c r="AD54" s="1">
        <v>0</v>
      </c>
      <c r="AE54" s="1">
        <v>0</v>
      </c>
      <c r="AF54" s="1">
        <v>53.75</v>
      </c>
      <c r="AG54" s="1">
        <v>1.3</v>
      </c>
      <c r="AH54" s="1">
        <v>0</v>
      </c>
      <c r="AI54" s="1">
        <v>0</v>
      </c>
      <c r="AJ54" s="1">
        <v>1.3</v>
      </c>
      <c r="AK54" s="1">
        <v>0</v>
      </c>
      <c r="AL54" s="1">
        <v>0</v>
      </c>
    </row>
    <row r="55" spans="4:49" x14ac:dyDescent="0.3">
      <c r="D55" s="1">
        <v>10</v>
      </c>
      <c r="E55" s="1">
        <v>8</v>
      </c>
      <c r="F55" s="1" t="s">
        <v>3</v>
      </c>
      <c r="G55" s="1">
        <v>9</v>
      </c>
      <c r="H55" s="1" t="s">
        <v>14</v>
      </c>
      <c r="I55" s="1">
        <v>0</v>
      </c>
      <c r="J55" s="1">
        <v>32727.999999999902</v>
      </c>
      <c r="K55" s="1">
        <v>26847.999999999902</v>
      </c>
      <c r="L55" s="1">
        <v>0</v>
      </c>
      <c r="M55" s="1">
        <v>0</v>
      </c>
      <c r="N55" s="1">
        <v>5880</v>
      </c>
      <c r="O55" s="1">
        <v>0</v>
      </c>
      <c r="P55" s="1">
        <v>0</v>
      </c>
      <c r="Q55" s="1">
        <v>67</v>
      </c>
      <c r="R55" s="1">
        <v>0</v>
      </c>
      <c r="S55" s="1">
        <v>0</v>
      </c>
      <c r="T55" s="1">
        <v>10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10</v>
      </c>
      <c r="AB55" s="1">
        <v>55.25</v>
      </c>
      <c r="AC55" s="1">
        <v>88</v>
      </c>
      <c r="AD55" s="1">
        <v>0</v>
      </c>
      <c r="AE55" s="1">
        <v>0</v>
      </c>
      <c r="AF55" s="1">
        <v>55.25</v>
      </c>
      <c r="AG55" s="1">
        <v>2.8</v>
      </c>
      <c r="AH55" s="1">
        <v>0</v>
      </c>
      <c r="AI55" s="1">
        <v>0</v>
      </c>
      <c r="AJ55" s="1">
        <v>2.8</v>
      </c>
      <c r="AK55" s="1">
        <v>0</v>
      </c>
      <c r="AL55" s="1">
        <v>0</v>
      </c>
    </row>
    <row r="56" spans="4:49" x14ac:dyDescent="0.3">
      <c r="D56" s="1">
        <v>10</v>
      </c>
      <c r="E56" s="1">
        <v>8</v>
      </c>
      <c r="F56" s="1" t="s">
        <v>3</v>
      </c>
      <c r="G56" s="1">
        <v>9</v>
      </c>
      <c r="H56" s="1" t="s">
        <v>14</v>
      </c>
      <c r="I56" s="1">
        <v>1</v>
      </c>
      <c r="J56" s="1">
        <v>33913.999999992098</v>
      </c>
      <c r="K56" s="1">
        <v>24253.999999992098</v>
      </c>
      <c r="L56" s="1">
        <v>0</v>
      </c>
      <c r="M56" s="1">
        <v>0</v>
      </c>
      <c r="N56" s="1">
        <v>9660</v>
      </c>
      <c r="O56" s="1">
        <v>0</v>
      </c>
      <c r="P56" s="1">
        <v>0</v>
      </c>
      <c r="Q56" s="1">
        <v>46</v>
      </c>
      <c r="R56" s="1">
        <v>0</v>
      </c>
      <c r="S56" s="1">
        <v>0</v>
      </c>
      <c r="T56" s="1">
        <v>10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10</v>
      </c>
      <c r="AB56" s="1">
        <v>55.25</v>
      </c>
      <c r="AC56" s="1">
        <v>88</v>
      </c>
      <c r="AD56" s="1">
        <v>0</v>
      </c>
      <c r="AE56" s="1">
        <v>0</v>
      </c>
      <c r="AF56" s="1">
        <v>55.25</v>
      </c>
      <c r="AG56" s="1">
        <v>4</v>
      </c>
      <c r="AH56" s="1">
        <v>0</v>
      </c>
      <c r="AI56" s="1">
        <v>0</v>
      </c>
      <c r="AJ56" s="1">
        <v>4</v>
      </c>
      <c r="AK56" s="1">
        <v>0</v>
      </c>
      <c r="AL56" s="1">
        <v>0</v>
      </c>
    </row>
    <row r="57" spans="4:49" x14ac:dyDescent="0.3">
      <c r="D57" s="1">
        <v>10</v>
      </c>
      <c r="E57" s="1">
        <v>8</v>
      </c>
      <c r="F57" s="1" t="s">
        <v>3</v>
      </c>
      <c r="G57" s="1">
        <v>9</v>
      </c>
      <c r="H57" s="1" t="s">
        <v>14</v>
      </c>
      <c r="I57" s="1">
        <v>4</v>
      </c>
      <c r="J57" s="1">
        <v>64356</v>
      </c>
      <c r="K57" s="1">
        <v>61056</v>
      </c>
      <c r="L57" s="1">
        <v>0</v>
      </c>
      <c r="M57" s="1">
        <v>0</v>
      </c>
      <c r="N57" s="1">
        <v>3300</v>
      </c>
      <c r="O57" s="1">
        <v>0</v>
      </c>
      <c r="P57" s="1">
        <v>0</v>
      </c>
      <c r="Q57" s="1">
        <v>79</v>
      </c>
      <c r="R57" s="1">
        <v>0</v>
      </c>
      <c r="S57" s="1">
        <v>0</v>
      </c>
      <c r="T57" s="1">
        <v>10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10</v>
      </c>
      <c r="AB57" s="1">
        <v>55.25</v>
      </c>
      <c r="AC57" s="1">
        <v>88</v>
      </c>
      <c r="AD57" s="1">
        <v>0</v>
      </c>
      <c r="AE57" s="1">
        <v>0</v>
      </c>
      <c r="AF57" s="1">
        <v>55.25</v>
      </c>
      <c r="AG57" s="1">
        <v>1.7</v>
      </c>
      <c r="AH57" s="1">
        <v>0</v>
      </c>
      <c r="AI57" s="1">
        <v>0</v>
      </c>
      <c r="AJ57" s="1">
        <v>1.7</v>
      </c>
      <c r="AK57" s="1">
        <v>0</v>
      </c>
      <c r="AL57" s="1">
        <v>0</v>
      </c>
    </row>
    <row r="58" spans="4:49" x14ac:dyDescent="0.3">
      <c r="D58" s="1">
        <v>10</v>
      </c>
      <c r="E58" s="1">
        <v>4</v>
      </c>
      <c r="F58" s="1" t="s">
        <v>3</v>
      </c>
      <c r="G58" s="1">
        <v>10</v>
      </c>
      <c r="H58" s="1" t="s">
        <v>14</v>
      </c>
      <c r="I58" s="1">
        <v>0</v>
      </c>
      <c r="J58" s="1">
        <v>30643.999999999902</v>
      </c>
      <c r="K58" s="1">
        <v>27643.999999999902</v>
      </c>
      <c r="L58" s="1">
        <v>0</v>
      </c>
      <c r="M58" s="1">
        <v>0</v>
      </c>
      <c r="N58" s="1">
        <v>3000</v>
      </c>
      <c r="O58" s="1">
        <v>0</v>
      </c>
      <c r="P58" s="1">
        <v>0</v>
      </c>
      <c r="Q58" s="1">
        <v>77</v>
      </c>
      <c r="R58" s="1">
        <v>0</v>
      </c>
      <c r="S58" s="1">
        <v>0</v>
      </c>
      <c r="T58" s="1">
        <v>10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10</v>
      </c>
      <c r="AB58" s="1">
        <v>51</v>
      </c>
      <c r="AC58" s="1">
        <v>90</v>
      </c>
      <c r="AD58" s="1">
        <v>0</v>
      </c>
      <c r="AE58" s="1">
        <v>0</v>
      </c>
      <c r="AF58" s="1">
        <v>51</v>
      </c>
      <c r="AG58" s="1">
        <v>1.5</v>
      </c>
      <c r="AH58" s="1">
        <v>0</v>
      </c>
      <c r="AI58" s="1">
        <v>0</v>
      </c>
      <c r="AJ58" s="1">
        <v>1.5</v>
      </c>
      <c r="AK58" s="1">
        <v>0</v>
      </c>
      <c r="AL58" s="1">
        <v>0</v>
      </c>
    </row>
    <row r="59" spans="4:49" x14ac:dyDescent="0.3">
      <c r="D59" s="1">
        <v>10</v>
      </c>
      <c r="E59" s="1">
        <v>4</v>
      </c>
      <c r="F59" s="1" t="s">
        <v>3</v>
      </c>
      <c r="G59" s="1">
        <v>10</v>
      </c>
      <c r="H59" s="1" t="s">
        <v>14</v>
      </c>
      <c r="I59" s="1">
        <v>1</v>
      </c>
      <c r="J59" s="1">
        <v>32817.999999999702</v>
      </c>
      <c r="K59" s="1">
        <v>26937.999999999702</v>
      </c>
      <c r="L59" s="1">
        <v>0</v>
      </c>
      <c r="M59" s="1">
        <v>0</v>
      </c>
      <c r="N59" s="1">
        <v>5880</v>
      </c>
      <c r="O59" s="1">
        <v>0</v>
      </c>
      <c r="P59" s="1">
        <v>0</v>
      </c>
      <c r="Q59" s="1">
        <v>61</v>
      </c>
      <c r="R59" s="1">
        <v>0</v>
      </c>
      <c r="S59" s="1">
        <v>0</v>
      </c>
      <c r="T59" s="1">
        <v>10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10</v>
      </c>
      <c r="AB59" s="1">
        <v>51</v>
      </c>
      <c r="AC59" s="1">
        <v>90</v>
      </c>
      <c r="AD59" s="1">
        <v>0</v>
      </c>
      <c r="AE59" s="1">
        <v>0</v>
      </c>
      <c r="AF59" s="1">
        <v>51</v>
      </c>
      <c r="AG59" s="1">
        <v>1.7</v>
      </c>
      <c r="AH59" s="1">
        <v>0</v>
      </c>
      <c r="AI59" s="1">
        <v>0</v>
      </c>
      <c r="AJ59" s="1">
        <v>1.7</v>
      </c>
      <c r="AK59" s="1">
        <v>0</v>
      </c>
      <c r="AL59" s="1">
        <v>0</v>
      </c>
    </row>
    <row r="60" spans="4:49" x14ac:dyDescent="0.3">
      <c r="D60" s="1">
        <v>10</v>
      </c>
      <c r="E60" s="1">
        <v>4</v>
      </c>
      <c r="F60" s="1" t="s">
        <v>3</v>
      </c>
      <c r="G60" s="1">
        <v>10</v>
      </c>
      <c r="H60" s="1" t="s">
        <v>14</v>
      </c>
      <c r="I60" s="1">
        <v>4</v>
      </c>
      <c r="J60" s="1">
        <v>33088</v>
      </c>
      <c r="K60" s="1">
        <v>30988</v>
      </c>
      <c r="L60" s="1">
        <v>0</v>
      </c>
      <c r="M60" s="1">
        <v>0</v>
      </c>
      <c r="N60" s="1">
        <v>2100</v>
      </c>
      <c r="O60" s="1">
        <v>0</v>
      </c>
      <c r="P60" s="1">
        <v>0</v>
      </c>
      <c r="Q60" s="1">
        <v>80</v>
      </c>
      <c r="R60" s="1">
        <v>0</v>
      </c>
      <c r="S60" s="1">
        <v>0</v>
      </c>
      <c r="T60" s="1">
        <v>10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10</v>
      </c>
      <c r="AB60" s="1">
        <v>51</v>
      </c>
      <c r="AC60" s="1">
        <v>90</v>
      </c>
      <c r="AD60" s="1">
        <v>0</v>
      </c>
      <c r="AE60" s="1">
        <v>0</v>
      </c>
      <c r="AF60" s="1">
        <v>51</v>
      </c>
      <c r="AG60" s="1">
        <v>1.4</v>
      </c>
      <c r="AH60" s="1">
        <v>0</v>
      </c>
      <c r="AI60" s="1">
        <v>0</v>
      </c>
      <c r="AJ60" s="1">
        <v>1.4</v>
      </c>
      <c r="AK60" s="1">
        <v>0</v>
      </c>
      <c r="AL60" s="1">
        <v>0</v>
      </c>
    </row>
    <row r="61" spans="4:49" x14ac:dyDescent="0.3">
      <c r="D61" s="1">
        <v>10</v>
      </c>
      <c r="E61" s="1">
        <v>8</v>
      </c>
      <c r="F61" s="1" t="s">
        <v>3</v>
      </c>
      <c r="G61" s="1">
        <v>10</v>
      </c>
      <c r="H61" s="1" t="s">
        <v>14</v>
      </c>
      <c r="I61" s="1">
        <v>0</v>
      </c>
      <c r="J61" s="1">
        <v>32446.999999999902</v>
      </c>
      <c r="K61" s="1">
        <v>27946.999999999902</v>
      </c>
      <c r="L61" s="1">
        <v>0</v>
      </c>
      <c r="M61" s="1">
        <v>0</v>
      </c>
      <c r="N61" s="1">
        <v>4500</v>
      </c>
      <c r="O61" s="1">
        <v>0</v>
      </c>
      <c r="P61" s="1">
        <v>0</v>
      </c>
      <c r="Q61" s="1">
        <v>73</v>
      </c>
      <c r="R61" s="1">
        <v>0</v>
      </c>
      <c r="S61" s="1">
        <v>0</v>
      </c>
      <c r="T61" s="1">
        <v>10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10</v>
      </c>
      <c r="AB61" s="1">
        <v>56.75</v>
      </c>
      <c r="AC61" s="1">
        <v>88</v>
      </c>
      <c r="AD61" s="1">
        <v>0</v>
      </c>
      <c r="AE61" s="1">
        <v>0</v>
      </c>
      <c r="AF61" s="1">
        <v>56.75</v>
      </c>
      <c r="AG61" s="1">
        <v>2.2000000000000002</v>
      </c>
      <c r="AH61" s="1">
        <v>0</v>
      </c>
      <c r="AI61" s="1">
        <v>0</v>
      </c>
      <c r="AJ61" s="1">
        <v>2.2000000000000002</v>
      </c>
      <c r="AK61" s="1">
        <v>0</v>
      </c>
      <c r="AL61" s="1">
        <v>0</v>
      </c>
    </row>
    <row r="62" spans="4:49" x14ac:dyDescent="0.3">
      <c r="D62" s="1">
        <v>10</v>
      </c>
      <c r="E62" s="1">
        <v>8</v>
      </c>
      <c r="F62" s="1" t="s">
        <v>3</v>
      </c>
      <c r="G62" s="1">
        <v>10</v>
      </c>
      <c r="H62" s="1" t="s">
        <v>14</v>
      </c>
      <c r="I62" s="1">
        <v>1</v>
      </c>
      <c r="J62" s="1">
        <v>34917.999999999403</v>
      </c>
      <c r="K62" s="1">
        <v>26937.9999999994</v>
      </c>
      <c r="L62" s="1">
        <v>0</v>
      </c>
      <c r="M62" s="1">
        <v>0</v>
      </c>
      <c r="N62" s="1">
        <v>7980</v>
      </c>
      <c r="O62" s="1">
        <v>0</v>
      </c>
      <c r="P62" s="1">
        <v>0</v>
      </c>
      <c r="Q62" s="1">
        <v>54</v>
      </c>
      <c r="R62" s="1">
        <v>0</v>
      </c>
      <c r="S62" s="1">
        <v>0</v>
      </c>
      <c r="T62" s="1">
        <v>10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10</v>
      </c>
      <c r="AB62" s="1">
        <v>56.75</v>
      </c>
      <c r="AC62" s="1">
        <v>88</v>
      </c>
      <c r="AD62" s="1">
        <v>0</v>
      </c>
      <c r="AE62" s="1">
        <v>0</v>
      </c>
      <c r="AF62" s="1">
        <v>56.75</v>
      </c>
      <c r="AG62" s="1">
        <v>3</v>
      </c>
      <c r="AH62" s="1">
        <v>0</v>
      </c>
      <c r="AI62" s="1">
        <v>0</v>
      </c>
      <c r="AJ62" s="1">
        <v>3</v>
      </c>
      <c r="AK62" s="1">
        <v>0</v>
      </c>
      <c r="AL62" s="1">
        <v>0</v>
      </c>
    </row>
    <row r="63" spans="4:49" x14ac:dyDescent="0.3">
      <c r="D63" s="1">
        <v>10</v>
      </c>
      <c r="E63" s="1">
        <v>8</v>
      </c>
      <c r="F63" s="1" t="s">
        <v>3</v>
      </c>
      <c r="G63" s="1">
        <v>10</v>
      </c>
      <c r="H63" s="1" t="s">
        <v>14</v>
      </c>
      <c r="I63" s="1">
        <v>4</v>
      </c>
      <c r="J63" s="1">
        <v>41772</v>
      </c>
      <c r="K63" s="1">
        <v>39402</v>
      </c>
      <c r="L63" s="1">
        <v>0</v>
      </c>
      <c r="M63" s="1">
        <v>0</v>
      </c>
      <c r="N63" s="1">
        <v>2370</v>
      </c>
      <c r="O63" s="1">
        <v>0</v>
      </c>
      <c r="P63" s="1">
        <v>0</v>
      </c>
      <c r="Q63" s="1">
        <v>83</v>
      </c>
      <c r="R63" s="1">
        <v>0</v>
      </c>
      <c r="S63" s="1">
        <v>0</v>
      </c>
      <c r="T63" s="1">
        <v>10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10</v>
      </c>
      <c r="AB63" s="1">
        <v>56.75</v>
      </c>
      <c r="AC63" s="1">
        <v>88</v>
      </c>
      <c r="AD63" s="1">
        <v>0</v>
      </c>
      <c r="AE63" s="1">
        <v>0</v>
      </c>
      <c r="AF63" s="1">
        <v>56.75</v>
      </c>
      <c r="AG63" s="1">
        <v>1.5</v>
      </c>
      <c r="AH63" s="1">
        <v>0</v>
      </c>
      <c r="AI63" s="1">
        <v>0</v>
      </c>
      <c r="AJ63" s="1">
        <v>1.5</v>
      </c>
      <c r="AK63" s="1">
        <v>0</v>
      </c>
      <c r="AL63" s="1">
        <v>0</v>
      </c>
    </row>
    <row r="64" spans="4:49" x14ac:dyDescent="0.3">
      <c r="D64" s="1">
        <v>10</v>
      </c>
      <c r="E64" s="1">
        <v>4</v>
      </c>
      <c r="F64" s="1" t="s">
        <v>3</v>
      </c>
      <c r="G64" s="1">
        <v>11</v>
      </c>
      <c r="H64" s="1" t="s">
        <v>14</v>
      </c>
      <c r="I64" s="1">
        <v>0</v>
      </c>
      <c r="J64" s="1">
        <v>31187.999999999101</v>
      </c>
      <c r="K64" s="1">
        <v>26237.999999999101</v>
      </c>
      <c r="L64" s="1">
        <v>0</v>
      </c>
      <c r="M64" s="1">
        <v>0</v>
      </c>
      <c r="N64" s="1">
        <v>4950</v>
      </c>
      <c r="O64" s="1">
        <v>0</v>
      </c>
      <c r="P64" s="1">
        <v>0</v>
      </c>
      <c r="Q64" s="1">
        <v>71</v>
      </c>
      <c r="R64" s="1">
        <v>0</v>
      </c>
      <c r="S64" s="1">
        <v>0</v>
      </c>
      <c r="T64" s="1">
        <v>10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11</v>
      </c>
      <c r="AB64" s="1">
        <v>51.25</v>
      </c>
      <c r="AC64" s="1">
        <v>89</v>
      </c>
      <c r="AD64" s="1">
        <v>0</v>
      </c>
      <c r="AE64" s="1">
        <v>0</v>
      </c>
      <c r="AF64" s="1">
        <v>51.25</v>
      </c>
      <c r="AG64" s="1">
        <v>1.7</v>
      </c>
      <c r="AH64" s="1">
        <v>0</v>
      </c>
      <c r="AI64" s="1">
        <v>0</v>
      </c>
      <c r="AJ64" s="1">
        <v>1.7</v>
      </c>
      <c r="AK64" s="1">
        <v>0</v>
      </c>
      <c r="AL64" s="1">
        <v>0</v>
      </c>
    </row>
    <row r="65" spans="4:72" x14ac:dyDescent="0.3">
      <c r="D65" s="1">
        <v>10</v>
      </c>
      <c r="E65" s="1">
        <v>4</v>
      </c>
      <c r="F65" s="1" t="s">
        <v>3</v>
      </c>
      <c r="G65" s="1">
        <v>11</v>
      </c>
      <c r="H65" s="1" t="s">
        <v>14</v>
      </c>
      <c r="I65" s="1">
        <v>1</v>
      </c>
      <c r="J65" s="1">
        <v>35326.999999996398</v>
      </c>
      <c r="K65" s="1">
        <v>23416.999999996398</v>
      </c>
      <c r="L65" s="1">
        <v>0</v>
      </c>
      <c r="M65" s="1">
        <v>0</v>
      </c>
      <c r="N65" s="1">
        <v>11910</v>
      </c>
      <c r="O65" s="1">
        <v>0</v>
      </c>
      <c r="P65" s="1">
        <v>0</v>
      </c>
      <c r="Q65" s="1">
        <v>38</v>
      </c>
      <c r="R65" s="1">
        <v>0</v>
      </c>
      <c r="S65" s="1">
        <v>0</v>
      </c>
      <c r="T65" s="1">
        <v>10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11</v>
      </c>
      <c r="AB65" s="1">
        <v>51.25</v>
      </c>
      <c r="AC65" s="1">
        <v>89</v>
      </c>
      <c r="AD65" s="1">
        <v>0</v>
      </c>
      <c r="AE65" s="1">
        <v>0</v>
      </c>
      <c r="AF65" s="1">
        <v>51.25</v>
      </c>
      <c r="AG65" s="1">
        <v>2.4</v>
      </c>
      <c r="AH65" s="1">
        <v>0</v>
      </c>
      <c r="AI65" s="1">
        <v>0</v>
      </c>
      <c r="AJ65" s="1">
        <v>2.4</v>
      </c>
      <c r="AK65" s="1">
        <v>0</v>
      </c>
      <c r="AL65" s="1">
        <v>0</v>
      </c>
    </row>
    <row r="66" spans="4:72" x14ac:dyDescent="0.3">
      <c r="D66" s="1">
        <v>10</v>
      </c>
      <c r="E66" s="1">
        <v>4</v>
      </c>
      <c r="F66" s="1" t="s">
        <v>3</v>
      </c>
      <c r="G66" s="1">
        <v>11</v>
      </c>
      <c r="H66" s="1" t="s">
        <v>14</v>
      </c>
      <c r="I66" s="1">
        <v>4</v>
      </c>
      <c r="J66" s="1">
        <v>33741.999172433003</v>
      </c>
      <c r="K66" s="1">
        <v>30771.9991733598</v>
      </c>
      <c r="L66" s="1">
        <v>0</v>
      </c>
      <c r="M66" s="1">
        <v>0</v>
      </c>
      <c r="N66" s="1">
        <v>2969.9997985402601</v>
      </c>
      <c r="O66" s="1">
        <v>0</v>
      </c>
      <c r="P66" s="1">
        <v>0</v>
      </c>
      <c r="Q66" s="1">
        <v>83</v>
      </c>
      <c r="R66" s="1">
        <v>0</v>
      </c>
      <c r="S66" s="1">
        <v>0</v>
      </c>
      <c r="T66" s="1">
        <v>10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11</v>
      </c>
      <c r="AB66" s="1">
        <v>51.25</v>
      </c>
      <c r="AC66" s="1">
        <v>89</v>
      </c>
      <c r="AD66" s="1">
        <v>0</v>
      </c>
      <c r="AE66" s="1">
        <v>0</v>
      </c>
      <c r="AF66" s="1">
        <v>51.25</v>
      </c>
      <c r="AG66" s="1">
        <v>1.3</v>
      </c>
      <c r="AH66" s="1">
        <v>0</v>
      </c>
      <c r="AI66" s="1">
        <v>0</v>
      </c>
      <c r="AJ66" s="1">
        <v>1.3</v>
      </c>
      <c r="AK66" s="1">
        <v>0</v>
      </c>
      <c r="AL66" s="1">
        <v>0</v>
      </c>
    </row>
    <row r="67" spans="4:72" x14ac:dyDescent="0.3">
      <c r="D67" s="1">
        <v>10</v>
      </c>
      <c r="E67" s="1">
        <v>8</v>
      </c>
      <c r="F67" s="1" t="s">
        <v>3</v>
      </c>
      <c r="G67" s="1">
        <v>11</v>
      </c>
      <c r="H67" s="1" t="s">
        <v>14</v>
      </c>
      <c r="I67" s="1">
        <v>0</v>
      </c>
      <c r="J67" s="1">
        <v>32335</v>
      </c>
      <c r="K67" s="1">
        <v>26245</v>
      </c>
      <c r="L67" s="1">
        <v>0</v>
      </c>
      <c r="M67" s="1">
        <v>0</v>
      </c>
      <c r="N67" s="1">
        <v>6090</v>
      </c>
      <c r="O67" s="1">
        <v>0</v>
      </c>
      <c r="P67" s="1">
        <v>0</v>
      </c>
      <c r="Q67" s="1">
        <v>64</v>
      </c>
      <c r="R67" s="1">
        <v>0</v>
      </c>
      <c r="S67" s="1">
        <v>0</v>
      </c>
      <c r="T67" s="1">
        <v>10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10</v>
      </c>
      <c r="AB67" s="1">
        <v>55.25</v>
      </c>
      <c r="AC67" s="1">
        <v>88</v>
      </c>
      <c r="AD67" s="1">
        <v>0</v>
      </c>
      <c r="AE67" s="1">
        <v>0</v>
      </c>
      <c r="AF67" s="1">
        <v>55.25</v>
      </c>
      <c r="AG67" s="1">
        <v>2.7</v>
      </c>
      <c r="AH67" s="1">
        <v>0</v>
      </c>
      <c r="AI67" s="1">
        <v>0</v>
      </c>
      <c r="AJ67" s="1">
        <v>2.7</v>
      </c>
      <c r="AK67" s="1">
        <v>0</v>
      </c>
      <c r="AL67" s="1">
        <v>0</v>
      </c>
    </row>
    <row r="68" spans="4:72" x14ac:dyDescent="0.3">
      <c r="D68" s="1">
        <v>10</v>
      </c>
      <c r="E68" s="1">
        <v>8</v>
      </c>
      <c r="F68" s="1" t="s">
        <v>3</v>
      </c>
      <c r="G68" s="1">
        <v>11</v>
      </c>
      <c r="H68" s="1" t="s">
        <v>14</v>
      </c>
      <c r="I68" s="1">
        <v>1</v>
      </c>
      <c r="J68" s="1">
        <v>33827</v>
      </c>
      <c r="K68" s="1">
        <v>23417</v>
      </c>
      <c r="L68" s="1">
        <v>0</v>
      </c>
      <c r="M68" s="1">
        <v>0</v>
      </c>
      <c r="N68" s="1">
        <v>10410</v>
      </c>
      <c r="O68" s="1">
        <v>0</v>
      </c>
      <c r="P68" s="1">
        <v>0</v>
      </c>
      <c r="Q68" s="1">
        <v>43</v>
      </c>
      <c r="R68" s="1">
        <v>0</v>
      </c>
      <c r="S68" s="1">
        <v>0</v>
      </c>
      <c r="T68" s="1">
        <v>10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10</v>
      </c>
      <c r="AB68" s="1">
        <v>55.25</v>
      </c>
      <c r="AC68" s="1">
        <v>88</v>
      </c>
      <c r="AD68" s="1">
        <v>0</v>
      </c>
      <c r="AE68" s="1">
        <v>0</v>
      </c>
      <c r="AF68" s="1">
        <v>55.25</v>
      </c>
      <c r="AG68" s="1">
        <v>3.8</v>
      </c>
      <c r="AH68" s="1">
        <v>0</v>
      </c>
      <c r="AI68" s="1">
        <v>0</v>
      </c>
      <c r="AJ68" s="1">
        <v>3.8</v>
      </c>
      <c r="AK68" s="1">
        <v>0</v>
      </c>
      <c r="AL68" s="1">
        <v>0</v>
      </c>
    </row>
    <row r="69" spans="4:72" x14ac:dyDescent="0.3">
      <c r="D69" s="1">
        <v>10</v>
      </c>
      <c r="E69" s="1">
        <v>8</v>
      </c>
      <c r="F69" s="1" t="s">
        <v>3</v>
      </c>
      <c r="G69" s="1">
        <v>11</v>
      </c>
      <c r="H69" s="1" t="s">
        <v>14</v>
      </c>
      <c r="I69" s="1">
        <v>4</v>
      </c>
      <c r="J69" s="1">
        <v>49086</v>
      </c>
      <c r="K69" s="1">
        <v>45426</v>
      </c>
      <c r="L69" s="1">
        <v>0</v>
      </c>
      <c r="M69" s="1">
        <v>0</v>
      </c>
      <c r="N69" s="1">
        <v>3660</v>
      </c>
      <c r="O69" s="1">
        <v>0</v>
      </c>
      <c r="P69" s="1">
        <v>0</v>
      </c>
      <c r="Q69" s="1">
        <v>81</v>
      </c>
      <c r="R69" s="1">
        <v>0</v>
      </c>
      <c r="S69" s="1">
        <v>0</v>
      </c>
      <c r="T69" s="1">
        <v>10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10</v>
      </c>
      <c r="AB69" s="1">
        <v>55.25</v>
      </c>
      <c r="AC69" s="1">
        <v>88</v>
      </c>
      <c r="AD69" s="1">
        <v>0</v>
      </c>
      <c r="AE69" s="1">
        <v>0</v>
      </c>
      <c r="AF69" s="1">
        <v>55.25</v>
      </c>
      <c r="AG69" s="1">
        <v>1.5</v>
      </c>
      <c r="AH69" s="1">
        <v>0</v>
      </c>
      <c r="AI69" s="1">
        <v>0</v>
      </c>
      <c r="AJ69" s="1">
        <v>1.5</v>
      </c>
      <c r="AK69" s="1">
        <v>0</v>
      </c>
      <c r="AL69" s="1">
        <v>0</v>
      </c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</row>
    <row r="70" spans="4:72" x14ac:dyDescent="0.3">
      <c r="D70" s="1">
        <v>10</v>
      </c>
      <c r="E70" s="1">
        <v>4</v>
      </c>
      <c r="F70" s="1" t="s">
        <v>3</v>
      </c>
      <c r="G70" s="1">
        <v>12</v>
      </c>
      <c r="H70" s="1" t="s">
        <v>14</v>
      </c>
      <c r="I70" s="1">
        <v>0</v>
      </c>
      <c r="J70" s="1">
        <v>32826.999999999804</v>
      </c>
      <c r="K70" s="1">
        <v>29346.9999999998</v>
      </c>
      <c r="L70" s="1">
        <v>0</v>
      </c>
      <c r="M70" s="1">
        <v>0</v>
      </c>
      <c r="N70" s="1">
        <v>3480</v>
      </c>
      <c r="O70" s="1">
        <v>0</v>
      </c>
      <c r="P70" s="1">
        <v>0</v>
      </c>
      <c r="Q70" s="1">
        <v>81</v>
      </c>
      <c r="R70" s="1">
        <v>0</v>
      </c>
      <c r="S70" s="1">
        <v>0</v>
      </c>
      <c r="T70" s="1">
        <v>10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10</v>
      </c>
      <c r="AB70" s="1">
        <v>50.75</v>
      </c>
      <c r="AC70" s="1">
        <v>90</v>
      </c>
      <c r="AD70" s="1">
        <v>0</v>
      </c>
      <c r="AE70" s="1">
        <v>0</v>
      </c>
      <c r="AF70" s="1">
        <v>50.75</v>
      </c>
      <c r="AG70" s="1">
        <v>1.4</v>
      </c>
      <c r="AH70" s="1">
        <v>0</v>
      </c>
      <c r="AI70" s="1">
        <v>0</v>
      </c>
      <c r="AJ70" s="1">
        <v>1.4</v>
      </c>
      <c r="AK70" s="1">
        <v>0</v>
      </c>
      <c r="AL70" s="1">
        <v>0</v>
      </c>
    </row>
    <row r="71" spans="4:72" x14ac:dyDescent="0.3">
      <c r="D71" s="1">
        <v>10</v>
      </c>
      <c r="E71" s="1">
        <v>4</v>
      </c>
      <c r="F71" s="1" t="s">
        <v>3</v>
      </c>
      <c r="G71" s="1">
        <v>12</v>
      </c>
      <c r="H71" s="1" t="s">
        <v>14</v>
      </c>
      <c r="I71" s="1">
        <v>1</v>
      </c>
      <c r="J71" s="1">
        <v>35216</v>
      </c>
      <c r="K71" s="1">
        <v>27656</v>
      </c>
      <c r="L71" s="1">
        <v>0</v>
      </c>
      <c r="M71" s="1">
        <v>0</v>
      </c>
      <c r="N71" s="1">
        <v>7560</v>
      </c>
      <c r="O71" s="1">
        <v>0</v>
      </c>
      <c r="P71" s="1">
        <v>0</v>
      </c>
      <c r="Q71" s="1">
        <v>62</v>
      </c>
      <c r="R71" s="1">
        <v>0</v>
      </c>
      <c r="S71" s="1">
        <v>0</v>
      </c>
      <c r="T71" s="1">
        <v>10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10</v>
      </c>
      <c r="AB71" s="1">
        <v>50.75</v>
      </c>
      <c r="AC71" s="1">
        <v>90</v>
      </c>
      <c r="AD71" s="1">
        <v>0</v>
      </c>
      <c r="AE71" s="1">
        <v>0</v>
      </c>
      <c r="AF71" s="1">
        <v>50.75</v>
      </c>
      <c r="AG71" s="1">
        <v>1.7</v>
      </c>
      <c r="AH71" s="1">
        <v>0</v>
      </c>
      <c r="AI71" s="1">
        <v>0</v>
      </c>
      <c r="AJ71" s="1">
        <v>1.7</v>
      </c>
      <c r="AK71" s="1">
        <v>0</v>
      </c>
      <c r="AL71" s="1">
        <v>0</v>
      </c>
      <c r="AZ71" s="11"/>
      <c r="BA71" s="11"/>
      <c r="BB71" s="11"/>
      <c r="BC71" s="11"/>
      <c r="BD71" s="11"/>
      <c r="BE71" s="11"/>
      <c r="BF71" s="11"/>
      <c r="BG71" s="11"/>
      <c r="BH71" s="11"/>
      <c r="BK71" s="11"/>
      <c r="BL71" s="11"/>
      <c r="BM71" s="11"/>
      <c r="BN71" s="11"/>
      <c r="BO71" s="11"/>
      <c r="BP71" s="11"/>
      <c r="BQ71" s="11"/>
      <c r="BR71" s="11"/>
      <c r="BS71" s="11"/>
    </row>
    <row r="72" spans="4:72" x14ac:dyDescent="0.3">
      <c r="D72" s="1">
        <v>10</v>
      </c>
      <c r="E72" s="1">
        <v>4</v>
      </c>
      <c r="F72" s="1" t="s">
        <v>3</v>
      </c>
      <c r="G72" s="1">
        <v>12</v>
      </c>
      <c r="H72" s="1" t="s">
        <v>14</v>
      </c>
      <c r="I72" s="1">
        <v>4</v>
      </c>
      <c r="J72" s="1">
        <v>37979.999999999898</v>
      </c>
      <c r="K72" s="1">
        <v>35429.999999999898</v>
      </c>
      <c r="L72" s="1">
        <v>0</v>
      </c>
      <c r="M72" s="1">
        <v>0</v>
      </c>
      <c r="N72" s="1">
        <v>2550</v>
      </c>
      <c r="O72" s="1">
        <v>0</v>
      </c>
      <c r="P72" s="1">
        <v>0</v>
      </c>
      <c r="Q72" s="1">
        <v>86</v>
      </c>
      <c r="R72" s="1">
        <v>0</v>
      </c>
      <c r="S72" s="1">
        <v>0</v>
      </c>
      <c r="T72" s="1">
        <v>10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10</v>
      </c>
      <c r="AB72" s="1">
        <v>50.75</v>
      </c>
      <c r="AC72" s="1">
        <v>90</v>
      </c>
      <c r="AD72" s="1">
        <v>0</v>
      </c>
      <c r="AE72" s="1">
        <v>0</v>
      </c>
      <c r="AF72" s="1">
        <v>50.75</v>
      </c>
      <c r="AG72" s="1">
        <v>1.2</v>
      </c>
      <c r="AH72" s="1">
        <v>0</v>
      </c>
      <c r="AI72" s="1">
        <v>0</v>
      </c>
      <c r="AJ72" s="1">
        <v>1.2</v>
      </c>
      <c r="AK72" s="1">
        <v>0</v>
      </c>
      <c r="AL72" s="1">
        <v>0</v>
      </c>
      <c r="AZ72" s="11"/>
      <c r="BA72" s="11"/>
      <c r="BB72" s="11"/>
      <c r="BC72" s="11"/>
      <c r="BD72" s="11"/>
      <c r="BE72" s="11"/>
      <c r="BF72" s="11"/>
      <c r="BG72" s="11"/>
      <c r="BH72" s="11"/>
      <c r="BK72" s="11"/>
      <c r="BL72" s="11"/>
      <c r="BM72" s="11"/>
      <c r="BN72" s="11"/>
      <c r="BO72" s="11"/>
      <c r="BP72" s="11"/>
      <c r="BQ72" s="11"/>
      <c r="BR72" s="11"/>
      <c r="BS72" s="11"/>
    </row>
    <row r="73" spans="4:72" x14ac:dyDescent="0.3">
      <c r="D73" s="1">
        <v>10</v>
      </c>
      <c r="E73" s="1">
        <v>8</v>
      </c>
      <c r="F73" s="1" t="s">
        <v>3</v>
      </c>
      <c r="G73" s="1">
        <v>12</v>
      </c>
      <c r="H73" s="1" t="s">
        <v>14</v>
      </c>
      <c r="I73" s="1">
        <v>0</v>
      </c>
      <c r="J73" s="1">
        <v>33461</v>
      </c>
      <c r="K73" s="1">
        <v>29051</v>
      </c>
      <c r="L73" s="1">
        <v>0</v>
      </c>
      <c r="M73" s="1">
        <v>0</v>
      </c>
      <c r="N73" s="1">
        <v>4410</v>
      </c>
      <c r="O73" s="1">
        <v>0</v>
      </c>
      <c r="P73" s="1">
        <v>0</v>
      </c>
      <c r="Q73" s="1">
        <v>73</v>
      </c>
      <c r="R73" s="1">
        <v>0</v>
      </c>
      <c r="S73" s="1">
        <v>0</v>
      </c>
      <c r="T73" s="1">
        <v>10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10</v>
      </c>
      <c r="AB73" s="1">
        <v>54.25</v>
      </c>
      <c r="AC73" s="1">
        <v>89</v>
      </c>
      <c r="AD73" s="1">
        <v>0</v>
      </c>
      <c r="AE73" s="1">
        <v>0</v>
      </c>
      <c r="AF73" s="1">
        <v>54.25</v>
      </c>
      <c r="AG73" s="1">
        <v>2.2000000000000002</v>
      </c>
      <c r="AH73" s="1">
        <v>0</v>
      </c>
      <c r="AI73" s="1">
        <v>0</v>
      </c>
      <c r="AJ73" s="1">
        <v>2.2000000000000002</v>
      </c>
      <c r="AK73" s="1">
        <v>0</v>
      </c>
      <c r="AL73" s="1">
        <v>0</v>
      </c>
      <c r="AZ73" s="32"/>
      <c r="BA73" s="33"/>
      <c r="BB73" s="34"/>
      <c r="BC73" s="32"/>
      <c r="BD73" s="33"/>
      <c r="BE73" s="34"/>
      <c r="BF73" s="32"/>
      <c r="BG73" s="33"/>
      <c r="BH73" s="34"/>
    </row>
    <row r="74" spans="4:72" x14ac:dyDescent="0.3">
      <c r="D74" s="1">
        <v>10</v>
      </c>
      <c r="E74" s="1">
        <v>8</v>
      </c>
      <c r="F74" s="1" t="s">
        <v>3</v>
      </c>
      <c r="G74" s="1">
        <v>12</v>
      </c>
      <c r="H74" s="1" t="s">
        <v>14</v>
      </c>
      <c r="I74" s="1">
        <v>1</v>
      </c>
      <c r="J74" s="1">
        <v>34945.999999999498</v>
      </c>
      <c r="K74" s="1">
        <v>27655.999999999502</v>
      </c>
      <c r="L74" s="1">
        <v>0</v>
      </c>
      <c r="M74" s="1">
        <v>0</v>
      </c>
      <c r="N74" s="1">
        <v>7290</v>
      </c>
      <c r="O74" s="1">
        <v>0</v>
      </c>
      <c r="P74" s="1">
        <v>0</v>
      </c>
      <c r="Q74" s="1">
        <v>59</v>
      </c>
      <c r="R74" s="1">
        <v>0</v>
      </c>
      <c r="S74" s="1">
        <v>0</v>
      </c>
      <c r="T74" s="1">
        <v>10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10</v>
      </c>
      <c r="AB74" s="1">
        <v>54.25</v>
      </c>
      <c r="AC74" s="1">
        <v>89</v>
      </c>
      <c r="AD74" s="1">
        <v>0</v>
      </c>
      <c r="AE74" s="1">
        <v>0</v>
      </c>
      <c r="AF74" s="1">
        <v>54.25</v>
      </c>
      <c r="AG74" s="1">
        <v>2.7</v>
      </c>
      <c r="AH74" s="1">
        <v>0</v>
      </c>
      <c r="AI74" s="1">
        <v>0</v>
      </c>
      <c r="AJ74" s="1">
        <v>2.7</v>
      </c>
      <c r="AK74" s="1">
        <v>0</v>
      </c>
      <c r="AL74" s="1">
        <v>0</v>
      </c>
      <c r="AZ74" s="35"/>
      <c r="BA74" s="19"/>
      <c r="BB74" s="36"/>
      <c r="BC74" s="35"/>
      <c r="BD74" s="19"/>
      <c r="BE74" s="36"/>
      <c r="BF74" s="35"/>
      <c r="BG74" s="19"/>
      <c r="BH74" s="36"/>
      <c r="BK74" s="19"/>
      <c r="BL74" s="19"/>
      <c r="BM74" s="19"/>
      <c r="BN74" s="19"/>
      <c r="BO74" s="19"/>
      <c r="BP74" s="19"/>
      <c r="BQ74" s="19"/>
      <c r="BR74" s="19"/>
      <c r="BS74" s="19"/>
    </row>
    <row r="75" spans="4:72" x14ac:dyDescent="0.3">
      <c r="D75" s="1">
        <v>10</v>
      </c>
      <c r="E75" s="1">
        <v>8</v>
      </c>
      <c r="F75" s="1" t="s">
        <v>3</v>
      </c>
      <c r="G75" s="1">
        <v>12</v>
      </c>
      <c r="H75" s="1" t="s">
        <v>14</v>
      </c>
      <c r="I75" s="1">
        <v>4</v>
      </c>
      <c r="J75" s="1">
        <v>48266.999999999898</v>
      </c>
      <c r="K75" s="1">
        <v>45686.999999999898</v>
      </c>
      <c r="L75" s="1">
        <v>0</v>
      </c>
      <c r="M75" s="1">
        <v>0</v>
      </c>
      <c r="N75" s="1">
        <v>2580</v>
      </c>
      <c r="O75" s="1">
        <v>0</v>
      </c>
      <c r="P75" s="1">
        <v>0</v>
      </c>
      <c r="Q75" s="1">
        <v>85</v>
      </c>
      <c r="R75" s="1">
        <v>0</v>
      </c>
      <c r="S75" s="1">
        <v>0</v>
      </c>
      <c r="T75" s="1">
        <v>10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10</v>
      </c>
      <c r="AB75" s="1">
        <v>54.25</v>
      </c>
      <c r="AC75" s="1">
        <v>89</v>
      </c>
      <c r="AD75" s="1">
        <v>0</v>
      </c>
      <c r="AE75" s="1">
        <v>0</v>
      </c>
      <c r="AF75" s="1">
        <v>54.25</v>
      </c>
      <c r="AG75" s="1">
        <v>1.3</v>
      </c>
      <c r="AH75" s="1">
        <v>0</v>
      </c>
      <c r="AI75" s="1">
        <v>0</v>
      </c>
      <c r="AJ75" s="1">
        <v>1.3</v>
      </c>
      <c r="AK75" s="1">
        <v>0</v>
      </c>
      <c r="AL75" s="1">
        <v>0</v>
      </c>
      <c r="AZ75" s="35"/>
      <c r="BA75" s="19"/>
      <c r="BB75" s="36"/>
      <c r="BC75" s="35"/>
      <c r="BD75" s="19"/>
      <c r="BE75" s="36"/>
      <c r="BF75" s="35"/>
      <c r="BG75" s="19"/>
      <c r="BH75" s="36"/>
      <c r="BK75" s="19"/>
      <c r="BL75" s="19"/>
      <c r="BM75" s="19"/>
      <c r="BN75" s="19"/>
      <c r="BO75" s="19"/>
      <c r="BP75" s="19"/>
      <c r="BQ75" s="19"/>
      <c r="BR75" s="19"/>
      <c r="BS75" s="19"/>
    </row>
    <row r="76" spans="4:72" x14ac:dyDescent="0.3">
      <c r="D76" s="1">
        <v>10</v>
      </c>
      <c r="E76" s="1">
        <v>4</v>
      </c>
      <c r="F76" s="1" t="s">
        <v>3</v>
      </c>
      <c r="G76" s="1">
        <v>13</v>
      </c>
      <c r="H76" s="1" t="s">
        <v>14</v>
      </c>
      <c r="I76" s="1">
        <v>0</v>
      </c>
      <c r="J76" s="1">
        <v>34628</v>
      </c>
      <c r="K76" s="1">
        <v>29378</v>
      </c>
      <c r="L76" s="1">
        <v>0</v>
      </c>
      <c r="M76" s="1">
        <v>0</v>
      </c>
      <c r="N76" s="1">
        <v>5250</v>
      </c>
      <c r="O76" s="1">
        <v>0</v>
      </c>
      <c r="P76" s="1">
        <v>0</v>
      </c>
      <c r="Q76" s="1">
        <v>71</v>
      </c>
      <c r="R76" s="1">
        <v>0</v>
      </c>
      <c r="S76" s="1">
        <v>0</v>
      </c>
      <c r="T76" s="1">
        <v>10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11</v>
      </c>
      <c r="AB76" s="1">
        <v>50.5</v>
      </c>
      <c r="AC76" s="1">
        <v>89</v>
      </c>
      <c r="AD76" s="1">
        <v>0</v>
      </c>
      <c r="AE76" s="1">
        <v>0</v>
      </c>
      <c r="AF76" s="1">
        <v>50.5</v>
      </c>
      <c r="AG76" s="1">
        <v>1.5</v>
      </c>
      <c r="AH76" s="1">
        <v>0</v>
      </c>
      <c r="AI76" s="1">
        <v>0</v>
      </c>
      <c r="AJ76" s="1">
        <v>1.5</v>
      </c>
      <c r="AK76" s="1">
        <v>0</v>
      </c>
      <c r="AL76" s="1">
        <v>0</v>
      </c>
      <c r="AZ76" s="35"/>
      <c r="BA76" s="19"/>
      <c r="BB76" s="36"/>
      <c r="BC76" s="35"/>
      <c r="BD76" s="19"/>
      <c r="BE76" s="36"/>
      <c r="BF76" s="35"/>
      <c r="BG76" s="19"/>
      <c r="BH76" s="36"/>
      <c r="BK76" s="19"/>
      <c r="BL76" s="19"/>
      <c r="BM76" s="19"/>
      <c r="BN76" s="19"/>
      <c r="BO76" s="19"/>
      <c r="BP76" s="19"/>
      <c r="BQ76" s="19"/>
      <c r="BR76" s="19"/>
      <c r="BS76" s="19"/>
    </row>
    <row r="77" spans="4:72" x14ac:dyDescent="0.3">
      <c r="D77" s="1">
        <v>10</v>
      </c>
      <c r="E77" s="1">
        <v>4</v>
      </c>
      <c r="F77" s="1" t="s">
        <v>3</v>
      </c>
      <c r="G77" s="1">
        <v>13</v>
      </c>
      <c r="H77" s="1" t="s">
        <v>14</v>
      </c>
      <c r="I77" s="1">
        <v>1</v>
      </c>
      <c r="J77" s="1">
        <v>38746</v>
      </c>
      <c r="K77" s="1">
        <v>24556</v>
      </c>
      <c r="L77" s="1">
        <v>0</v>
      </c>
      <c r="M77" s="1">
        <v>0</v>
      </c>
      <c r="N77" s="1">
        <v>14190</v>
      </c>
      <c r="O77" s="1">
        <v>0</v>
      </c>
      <c r="P77" s="1">
        <v>0</v>
      </c>
      <c r="Q77" s="1">
        <v>28</v>
      </c>
      <c r="R77" s="1">
        <v>0</v>
      </c>
      <c r="S77" s="1">
        <v>0</v>
      </c>
      <c r="T77" s="1">
        <v>10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11</v>
      </c>
      <c r="AB77" s="1">
        <v>50.5</v>
      </c>
      <c r="AC77" s="1">
        <v>89</v>
      </c>
      <c r="AD77" s="1">
        <v>0</v>
      </c>
      <c r="AE77" s="1">
        <v>0</v>
      </c>
      <c r="AF77" s="1">
        <v>50.5</v>
      </c>
      <c r="AG77" s="1">
        <v>2.1</v>
      </c>
      <c r="AH77" s="1">
        <v>0</v>
      </c>
      <c r="AI77" s="1">
        <v>0</v>
      </c>
      <c r="AJ77" s="1">
        <v>2.1</v>
      </c>
      <c r="AK77" s="1">
        <v>0</v>
      </c>
      <c r="AL77" s="1">
        <v>0</v>
      </c>
      <c r="AZ77" s="35"/>
      <c r="BA77" s="19"/>
      <c r="BB77" s="36"/>
      <c r="BC77" s="35"/>
      <c r="BD77" s="19"/>
      <c r="BE77" s="36"/>
      <c r="BF77" s="35"/>
      <c r="BG77" s="19"/>
      <c r="BH77" s="36"/>
      <c r="BK77" s="19"/>
      <c r="BL77" s="19"/>
      <c r="BM77" s="19"/>
      <c r="BN77" s="19"/>
      <c r="BO77" s="19"/>
      <c r="BP77" s="19"/>
      <c r="BQ77" s="19"/>
      <c r="BR77" s="19"/>
      <c r="BS77" s="19"/>
    </row>
    <row r="78" spans="4:72" x14ac:dyDescent="0.3">
      <c r="D78" s="1">
        <v>10</v>
      </c>
      <c r="E78" s="1">
        <v>4</v>
      </c>
      <c r="F78" s="1" t="s">
        <v>3</v>
      </c>
      <c r="G78" s="1">
        <v>13</v>
      </c>
      <c r="H78" s="1" t="s">
        <v>14</v>
      </c>
      <c r="I78" s="1">
        <v>4</v>
      </c>
      <c r="J78" s="1">
        <v>38420</v>
      </c>
      <c r="K78" s="1">
        <v>35630</v>
      </c>
      <c r="L78" s="1">
        <v>0</v>
      </c>
      <c r="M78" s="1">
        <v>0</v>
      </c>
      <c r="N78" s="1">
        <v>2790</v>
      </c>
      <c r="O78" s="1">
        <v>0</v>
      </c>
      <c r="P78" s="1">
        <v>0</v>
      </c>
      <c r="Q78" s="1">
        <v>85</v>
      </c>
      <c r="R78" s="1">
        <v>0</v>
      </c>
      <c r="S78" s="1">
        <v>0</v>
      </c>
      <c r="T78" s="1">
        <v>10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11</v>
      </c>
      <c r="AB78" s="1">
        <v>50.5</v>
      </c>
      <c r="AC78" s="1">
        <v>89</v>
      </c>
      <c r="AD78" s="1">
        <v>0</v>
      </c>
      <c r="AE78" s="1">
        <v>0</v>
      </c>
      <c r="AF78" s="1">
        <v>50.5</v>
      </c>
      <c r="AG78" s="1">
        <v>1.2</v>
      </c>
      <c r="AH78" s="1">
        <v>0</v>
      </c>
      <c r="AI78" s="1">
        <v>0</v>
      </c>
      <c r="AJ78" s="1">
        <v>1.2</v>
      </c>
      <c r="AK78" s="1">
        <v>0</v>
      </c>
      <c r="AL78" s="1">
        <v>0</v>
      </c>
      <c r="AZ78" s="35"/>
      <c r="BA78" s="19"/>
      <c r="BB78" s="36"/>
      <c r="BC78" s="35"/>
      <c r="BD78" s="19"/>
      <c r="BE78" s="36"/>
      <c r="BF78" s="35"/>
      <c r="BG78" s="19"/>
      <c r="BH78" s="36"/>
      <c r="BK78" s="19"/>
      <c r="BL78" s="19"/>
      <c r="BM78" s="19"/>
      <c r="BN78" s="19"/>
      <c r="BO78" s="19"/>
      <c r="BP78" s="19"/>
      <c r="BQ78" s="19"/>
      <c r="BR78" s="19"/>
      <c r="BS78" s="19"/>
    </row>
    <row r="79" spans="4:72" x14ac:dyDescent="0.3">
      <c r="D79" s="1">
        <v>10</v>
      </c>
      <c r="E79" s="1">
        <v>8</v>
      </c>
      <c r="F79" s="1" t="s">
        <v>3</v>
      </c>
      <c r="G79" s="1">
        <v>13</v>
      </c>
      <c r="H79" s="1" t="s">
        <v>14</v>
      </c>
      <c r="I79" s="1">
        <v>0</v>
      </c>
      <c r="J79" s="1">
        <v>35829</v>
      </c>
      <c r="K79" s="1">
        <v>28299</v>
      </c>
      <c r="L79" s="1">
        <v>0</v>
      </c>
      <c r="M79" s="1">
        <v>0</v>
      </c>
      <c r="N79" s="1">
        <v>7530</v>
      </c>
      <c r="O79" s="1">
        <v>0</v>
      </c>
      <c r="P79" s="1">
        <v>0</v>
      </c>
      <c r="Q79" s="1">
        <v>59</v>
      </c>
      <c r="R79" s="1">
        <v>0</v>
      </c>
      <c r="S79" s="1">
        <v>0</v>
      </c>
      <c r="T79" s="1">
        <v>10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9</v>
      </c>
      <c r="AB79" s="1">
        <v>54.25</v>
      </c>
      <c r="AC79" s="1">
        <v>87</v>
      </c>
      <c r="AD79" s="1">
        <v>0</v>
      </c>
      <c r="AE79" s="1">
        <v>0</v>
      </c>
      <c r="AF79" s="1">
        <v>54.25</v>
      </c>
      <c r="AG79" s="1">
        <v>2.7</v>
      </c>
      <c r="AH79" s="1">
        <v>0</v>
      </c>
      <c r="AI79" s="1">
        <v>0</v>
      </c>
      <c r="AJ79" s="1">
        <v>2.7</v>
      </c>
      <c r="AK79" s="1">
        <v>0</v>
      </c>
      <c r="AL79" s="1">
        <v>0</v>
      </c>
      <c r="AZ79" s="37"/>
      <c r="BA79" s="38"/>
      <c r="BB79" s="39"/>
      <c r="BC79" s="37"/>
      <c r="BD79" s="38"/>
      <c r="BE79" s="39"/>
      <c r="BF79" s="37"/>
      <c r="BG79" s="38"/>
      <c r="BH79" s="39"/>
      <c r="BK79" s="19"/>
      <c r="BL79" s="19"/>
      <c r="BM79" s="19"/>
      <c r="BN79" s="19"/>
      <c r="BO79" s="19"/>
      <c r="BP79" s="19"/>
      <c r="BQ79" s="19"/>
      <c r="BR79" s="19"/>
      <c r="BS79" s="19"/>
    </row>
    <row r="80" spans="4:72" x14ac:dyDescent="0.3">
      <c r="D80" s="1">
        <v>10</v>
      </c>
      <c r="E80" s="1">
        <v>8</v>
      </c>
      <c r="F80" s="1" t="s">
        <v>3</v>
      </c>
      <c r="G80" s="1">
        <v>13</v>
      </c>
      <c r="H80" s="1" t="s">
        <v>14</v>
      </c>
      <c r="I80" s="1">
        <v>1</v>
      </c>
      <c r="J80" s="1">
        <v>38565.999999997301</v>
      </c>
      <c r="K80" s="1">
        <v>24555.999999997301</v>
      </c>
      <c r="L80" s="1">
        <v>0</v>
      </c>
      <c r="M80" s="1">
        <v>0</v>
      </c>
      <c r="N80" s="1">
        <v>14010</v>
      </c>
      <c r="O80" s="1">
        <v>0</v>
      </c>
      <c r="P80" s="1">
        <v>0</v>
      </c>
      <c r="Q80" s="1">
        <v>29</v>
      </c>
      <c r="R80" s="1">
        <v>0</v>
      </c>
      <c r="S80" s="1">
        <v>0</v>
      </c>
      <c r="T80" s="1">
        <v>10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9</v>
      </c>
      <c r="AB80" s="1">
        <v>54.25</v>
      </c>
      <c r="AC80" s="1">
        <v>87</v>
      </c>
      <c r="AD80" s="1">
        <v>0</v>
      </c>
      <c r="AE80" s="1">
        <v>0</v>
      </c>
      <c r="AF80" s="1">
        <v>54.25</v>
      </c>
      <c r="AG80" s="1">
        <v>3.9</v>
      </c>
      <c r="AH80" s="1">
        <v>0</v>
      </c>
      <c r="AI80" s="1">
        <v>0</v>
      </c>
      <c r="AJ80" s="1">
        <v>3.9</v>
      </c>
      <c r="AK80" s="1">
        <v>0</v>
      </c>
      <c r="AL80" s="1">
        <v>0</v>
      </c>
    </row>
    <row r="81" spans="4:71" x14ac:dyDescent="0.3">
      <c r="D81" s="1">
        <v>10</v>
      </c>
      <c r="E81" s="1">
        <v>8</v>
      </c>
      <c r="F81" s="1" t="s">
        <v>3</v>
      </c>
      <c r="G81" s="1">
        <v>13</v>
      </c>
      <c r="H81" s="1" t="s">
        <v>14</v>
      </c>
      <c r="I81" s="1">
        <v>4</v>
      </c>
      <c r="J81" s="1">
        <v>44679</v>
      </c>
      <c r="K81" s="1">
        <v>40179</v>
      </c>
      <c r="L81" s="1">
        <v>0</v>
      </c>
      <c r="M81" s="1">
        <v>0</v>
      </c>
      <c r="N81" s="1">
        <v>4500</v>
      </c>
      <c r="O81" s="1">
        <v>0</v>
      </c>
      <c r="P81" s="1">
        <v>0</v>
      </c>
      <c r="Q81" s="1">
        <v>74</v>
      </c>
      <c r="R81" s="1">
        <v>0</v>
      </c>
      <c r="S81" s="1">
        <v>0</v>
      </c>
      <c r="T81" s="1">
        <v>10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9</v>
      </c>
      <c r="AB81" s="1">
        <v>54.25</v>
      </c>
      <c r="AC81" s="1">
        <v>87</v>
      </c>
      <c r="AD81" s="1">
        <v>0</v>
      </c>
      <c r="AE81" s="1">
        <v>0</v>
      </c>
      <c r="AF81" s="1">
        <v>54.25</v>
      </c>
      <c r="AG81" s="1">
        <v>1.9</v>
      </c>
      <c r="AH81" s="1">
        <v>0</v>
      </c>
      <c r="AI81" s="1">
        <v>0</v>
      </c>
      <c r="AJ81" s="1">
        <v>1.9</v>
      </c>
      <c r="AK81" s="1">
        <v>0</v>
      </c>
      <c r="AL81" s="1">
        <v>0</v>
      </c>
    </row>
    <row r="82" spans="4:71" x14ac:dyDescent="0.3">
      <c r="D82" s="1">
        <v>10</v>
      </c>
      <c r="E82" s="1">
        <v>4</v>
      </c>
      <c r="F82" s="1" t="s">
        <v>3</v>
      </c>
      <c r="G82" s="1">
        <v>14</v>
      </c>
      <c r="H82" s="1" t="s">
        <v>14</v>
      </c>
      <c r="I82" s="1">
        <v>0</v>
      </c>
      <c r="J82" s="1">
        <v>35728</v>
      </c>
      <c r="K82" s="1">
        <v>30718</v>
      </c>
      <c r="L82" s="1">
        <v>0</v>
      </c>
      <c r="M82" s="1">
        <v>0</v>
      </c>
      <c r="N82" s="1">
        <v>5010</v>
      </c>
      <c r="O82" s="1">
        <v>0</v>
      </c>
      <c r="P82" s="1">
        <v>0</v>
      </c>
      <c r="Q82" s="1">
        <v>69</v>
      </c>
      <c r="R82" s="1">
        <v>0</v>
      </c>
      <c r="S82" s="1">
        <v>0</v>
      </c>
      <c r="T82" s="1">
        <v>10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10</v>
      </c>
      <c r="AB82" s="1">
        <v>49.5</v>
      </c>
      <c r="AC82" s="1">
        <v>88</v>
      </c>
      <c r="AD82" s="1">
        <v>0</v>
      </c>
      <c r="AE82" s="1">
        <v>0</v>
      </c>
      <c r="AF82" s="1">
        <v>49.5</v>
      </c>
      <c r="AG82" s="1">
        <v>1.8</v>
      </c>
      <c r="AH82" s="1">
        <v>0</v>
      </c>
      <c r="AI82" s="1">
        <v>0</v>
      </c>
      <c r="AJ82" s="1">
        <v>1.8</v>
      </c>
      <c r="AK82" s="1">
        <v>0</v>
      </c>
      <c r="AL82" s="1">
        <v>0</v>
      </c>
      <c r="AO82" s="11"/>
      <c r="AP82" s="11"/>
      <c r="AQ82" s="11"/>
      <c r="AR82" s="11"/>
      <c r="AS82" s="11"/>
      <c r="AT82" s="11"/>
      <c r="AU82" s="11"/>
      <c r="AV82" s="11"/>
      <c r="AW82" s="11"/>
      <c r="AZ82" s="11"/>
      <c r="BA82" s="11"/>
      <c r="BB82" s="11"/>
      <c r="BC82" s="11"/>
      <c r="BD82" s="11"/>
      <c r="BE82" s="11"/>
      <c r="BF82" s="11"/>
      <c r="BG82" s="11"/>
      <c r="BH82" s="11"/>
      <c r="BK82" s="11"/>
      <c r="BL82" s="11"/>
      <c r="BM82" s="11"/>
      <c r="BN82" s="11"/>
      <c r="BO82" s="11"/>
      <c r="BP82" s="11"/>
      <c r="BQ82" s="11"/>
      <c r="BR82" s="11"/>
      <c r="BS82" s="11"/>
    </row>
    <row r="83" spans="4:71" x14ac:dyDescent="0.3">
      <c r="D83" s="1">
        <v>10</v>
      </c>
      <c r="E83" s="1">
        <v>4</v>
      </c>
      <c r="F83" s="1" t="s">
        <v>3</v>
      </c>
      <c r="G83" s="1">
        <v>14</v>
      </c>
      <c r="H83" s="1" t="s">
        <v>14</v>
      </c>
      <c r="I83" s="1">
        <v>1</v>
      </c>
      <c r="J83" s="1">
        <v>37076.999999999898</v>
      </c>
      <c r="K83" s="1">
        <v>28226.999999999902</v>
      </c>
      <c r="L83" s="1">
        <v>0</v>
      </c>
      <c r="M83" s="1">
        <v>0</v>
      </c>
      <c r="N83" s="1">
        <v>8850</v>
      </c>
      <c r="O83" s="1">
        <v>0</v>
      </c>
      <c r="P83" s="1">
        <v>0</v>
      </c>
      <c r="Q83" s="1">
        <v>39</v>
      </c>
      <c r="R83" s="1">
        <v>0</v>
      </c>
      <c r="S83" s="1">
        <v>0</v>
      </c>
      <c r="T83" s="1">
        <v>10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10</v>
      </c>
      <c r="AB83" s="1">
        <v>49.5</v>
      </c>
      <c r="AC83" s="1">
        <v>88</v>
      </c>
      <c r="AD83" s="1">
        <v>0</v>
      </c>
      <c r="AE83" s="1">
        <v>0</v>
      </c>
      <c r="AF83" s="1">
        <v>49.5</v>
      </c>
      <c r="AG83" s="1">
        <v>2.2999999999999998</v>
      </c>
      <c r="AH83" s="1">
        <v>0</v>
      </c>
      <c r="AI83" s="1">
        <v>0</v>
      </c>
      <c r="AJ83" s="1">
        <v>2.2999999999999998</v>
      </c>
      <c r="AK83" s="1">
        <v>0</v>
      </c>
      <c r="AL83" s="1">
        <v>0</v>
      </c>
      <c r="AO83" s="11"/>
      <c r="AP83" s="11"/>
      <c r="AQ83" s="11"/>
      <c r="AR83" s="11"/>
      <c r="AS83" s="11"/>
      <c r="AT83" s="11"/>
      <c r="AU83" s="11"/>
      <c r="AV83" s="11"/>
      <c r="AW83" s="11"/>
      <c r="AZ83" s="11"/>
      <c r="BA83" s="11"/>
      <c r="BB83" s="11"/>
      <c r="BC83" s="11"/>
      <c r="BD83" s="11"/>
      <c r="BE83" s="11"/>
      <c r="BF83" s="11"/>
      <c r="BG83" s="11"/>
      <c r="BH83" s="11"/>
      <c r="BK83" s="11"/>
      <c r="BL83" s="11"/>
      <c r="BM83" s="11"/>
      <c r="BN83" s="11"/>
      <c r="BO83" s="11"/>
      <c r="BP83" s="11"/>
      <c r="BQ83" s="11"/>
      <c r="BR83" s="11"/>
      <c r="BS83" s="11"/>
    </row>
    <row r="84" spans="4:71" x14ac:dyDescent="0.3">
      <c r="D84" s="1">
        <v>10</v>
      </c>
      <c r="E84" s="1">
        <v>4</v>
      </c>
      <c r="F84" s="1" t="s">
        <v>3</v>
      </c>
      <c r="G84" s="1">
        <v>14</v>
      </c>
      <c r="H84" s="1" t="s">
        <v>14</v>
      </c>
      <c r="I84" s="1">
        <v>4</v>
      </c>
      <c r="J84" s="1">
        <v>37796</v>
      </c>
      <c r="K84" s="1">
        <v>35006</v>
      </c>
      <c r="L84" s="1">
        <v>0</v>
      </c>
      <c r="M84" s="1">
        <v>0</v>
      </c>
      <c r="N84" s="1">
        <v>2790</v>
      </c>
      <c r="O84" s="1">
        <v>0</v>
      </c>
      <c r="P84" s="1">
        <v>0</v>
      </c>
      <c r="Q84" s="1">
        <v>82</v>
      </c>
      <c r="R84" s="1">
        <v>0</v>
      </c>
      <c r="S84" s="1">
        <v>0</v>
      </c>
      <c r="T84" s="1">
        <v>10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10</v>
      </c>
      <c r="AB84" s="1">
        <v>49.5</v>
      </c>
      <c r="AC84" s="1">
        <v>88</v>
      </c>
      <c r="AD84" s="1">
        <v>0</v>
      </c>
      <c r="AE84" s="1">
        <v>0</v>
      </c>
      <c r="AF84" s="1">
        <v>49.5</v>
      </c>
      <c r="AG84" s="1">
        <v>1.3</v>
      </c>
      <c r="AH84" s="1">
        <v>0</v>
      </c>
      <c r="AI84" s="1">
        <v>0</v>
      </c>
      <c r="AJ84" s="1">
        <v>1.3</v>
      </c>
      <c r="AK84" s="1">
        <v>0</v>
      </c>
      <c r="AL84" s="1">
        <v>0</v>
      </c>
    </row>
    <row r="85" spans="4:71" x14ac:dyDescent="0.3">
      <c r="D85" s="1">
        <v>10</v>
      </c>
      <c r="E85" s="1">
        <v>8</v>
      </c>
      <c r="F85" s="1" t="s">
        <v>3</v>
      </c>
      <c r="G85" s="1">
        <v>14</v>
      </c>
      <c r="H85" s="1" t="s">
        <v>14</v>
      </c>
      <c r="I85" s="1">
        <v>0</v>
      </c>
      <c r="J85" s="1">
        <v>35387.999999999898</v>
      </c>
      <c r="K85" s="1">
        <v>30977.999999999902</v>
      </c>
      <c r="L85" s="1">
        <v>0</v>
      </c>
      <c r="M85" s="1">
        <v>0</v>
      </c>
      <c r="N85" s="1">
        <v>4410</v>
      </c>
      <c r="O85" s="1">
        <v>0</v>
      </c>
      <c r="P85" s="1">
        <v>0</v>
      </c>
      <c r="Q85" s="1">
        <v>68</v>
      </c>
      <c r="R85" s="1">
        <v>0</v>
      </c>
      <c r="S85" s="1">
        <v>0</v>
      </c>
      <c r="T85" s="1">
        <v>10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8</v>
      </c>
      <c r="AB85" s="1">
        <v>54</v>
      </c>
      <c r="AC85" s="1">
        <v>88</v>
      </c>
      <c r="AD85" s="1">
        <v>0</v>
      </c>
      <c r="AE85" s="1">
        <v>0</v>
      </c>
      <c r="AF85" s="1">
        <v>54</v>
      </c>
      <c r="AG85" s="1">
        <v>2.4</v>
      </c>
      <c r="AH85" s="1">
        <v>0</v>
      </c>
      <c r="AI85" s="1">
        <v>0</v>
      </c>
      <c r="AJ85" s="1">
        <v>2.4</v>
      </c>
      <c r="AK85" s="1">
        <v>0</v>
      </c>
      <c r="AL85" s="1">
        <v>0</v>
      </c>
      <c r="AN85" s="40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</row>
    <row r="86" spans="4:71" x14ac:dyDescent="0.3">
      <c r="D86" s="1">
        <v>10</v>
      </c>
      <c r="E86" s="1">
        <v>8</v>
      </c>
      <c r="F86" s="1" t="s">
        <v>3</v>
      </c>
      <c r="G86" s="1">
        <v>14</v>
      </c>
      <c r="H86" s="1" t="s">
        <v>14</v>
      </c>
      <c r="I86" s="1">
        <v>1</v>
      </c>
      <c r="J86" s="1">
        <v>37556.999999992498</v>
      </c>
      <c r="K86" s="1">
        <v>28226.999999992498</v>
      </c>
      <c r="L86" s="1">
        <v>0</v>
      </c>
      <c r="M86" s="1">
        <v>0</v>
      </c>
      <c r="N86" s="1">
        <v>9330</v>
      </c>
      <c r="O86" s="1">
        <v>0</v>
      </c>
      <c r="P86" s="1">
        <v>0</v>
      </c>
      <c r="Q86" s="1">
        <v>44</v>
      </c>
      <c r="R86" s="1">
        <v>0</v>
      </c>
      <c r="S86" s="1">
        <v>0</v>
      </c>
      <c r="T86" s="1">
        <v>10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8</v>
      </c>
      <c r="AB86" s="1">
        <v>54</v>
      </c>
      <c r="AC86" s="1">
        <v>88</v>
      </c>
      <c r="AD86" s="1">
        <v>0</v>
      </c>
      <c r="AE86" s="1">
        <v>0</v>
      </c>
      <c r="AF86" s="1">
        <v>54</v>
      </c>
      <c r="AG86" s="1">
        <v>3.6</v>
      </c>
      <c r="AH86" s="1">
        <v>0</v>
      </c>
      <c r="AI86" s="1">
        <v>0</v>
      </c>
      <c r="AJ86" s="1">
        <v>3.6</v>
      </c>
      <c r="AK86" s="1">
        <v>0</v>
      </c>
      <c r="AL86" s="1">
        <v>0</v>
      </c>
      <c r="AN86" s="40"/>
      <c r="AO86" s="19"/>
      <c r="AP86" s="19"/>
      <c r="AQ86" s="19"/>
      <c r="AR86" s="19"/>
      <c r="AS86" s="19"/>
      <c r="AT86" s="19"/>
      <c r="AU86" s="19"/>
      <c r="AV86" s="19"/>
      <c r="AW86" s="19"/>
      <c r="AX86" s="19"/>
    </row>
    <row r="87" spans="4:71" x14ac:dyDescent="0.3">
      <c r="D87" s="1">
        <v>10</v>
      </c>
      <c r="E87" s="1">
        <v>8</v>
      </c>
      <c r="F87" s="1" t="s">
        <v>3</v>
      </c>
      <c r="G87" s="1">
        <v>14</v>
      </c>
      <c r="H87" s="1" t="s">
        <v>14</v>
      </c>
      <c r="I87" s="1">
        <v>4</v>
      </c>
      <c r="J87" s="1">
        <v>47312</v>
      </c>
      <c r="K87" s="1">
        <v>44972</v>
      </c>
      <c r="L87" s="1">
        <v>0</v>
      </c>
      <c r="M87" s="1">
        <v>0</v>
      </c>
      <c r="N87" s="1">
        <v>2340</v>
      </c>
      <c r="O87" s="1">
        <v>0</v>
      </c>
      <c r="P87" s="1">
        <v>0</v>
      </c>
      <c r="Q87" s="1">
        <v>83</v>
      </c>
      <c r="R87" s="1">
        <v>0</v>
      </c>
      <c r="S87" s="1">
        <v>0</v>
      </c>
      <c r="T87" s="1">
        <v>10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8</v>
      </c>
      <c r="AB87" s="1">
        <v>54</v>
      </c>
      <c r="AC87" s="1">
        <v>88</v>
      </c>
      <c r="AD87" s="1">
        <v>0</v>
      </c>
      <c r="AE87" s="1">
        <v>0</v>
      </c>
      <c r="AF87" s="1">
        <v>54</v>
      </c>
      <c r="AG87" s="1">
        <v>1.3</v>
      </c>
      <c r="AH87" s="1">
        <v>0</v>
      </c>
      <c r="AI87" s="1">
        <v>0</v>
      </c>
      <c r="AJ87" s="1">
        <v>1.3</v>
      </c>
      <c r="AK87" s="1">
        <v>0</v>
      </c>
      <c r="AL87" s="1">
        <v>0</v>
      </c>
      <c r="AN87" s="40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4:71" x14ac:dyDescent="0.3">
      <c r="D88" s="1">
        <v>10</v>
      </c>
      <c r="E88" s="1">
        <v>4</v>
      </c>
      <c r="F88" s="1" t="s">
        <v>3</v>
      </c>
      <c r="G88" s="1">
        <v>15</v>
      </c>
      <c r="H88" s="1" t="s">
        <v>14</v>
      </c>
      <c r="I88" s="1">
        <v>0</v>
      </c>
      <c r="J88" s="1">
        <v>37322.999999998698</v>
      </c>
      <c r="K88" s="1">
        <v>34202.999999998698</v>
      </c>
      <c r="L88" s="1">
        <v>0</v>
      </c>
      <c r="M88" s="1">
        <v>0</v>
      </c>
      <c r="N88" s="1">
        <v>3120</v>
      </c>
      <c r="O88" s="1">
        <v>0</v>
      </c>
      <c r="P88" s="1">
        <v>0</v>
      </c>
      <c r="Q88" s="1">
        <v>78</v>
      </c>
      <c r="R88" s="1">
        <v>0</v>
      </c>
      <c r="S88" s="1">
        <v>0</v>
      </c>
      <c r="T88" s="1">
        <v>10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14</v>
      </c>
      <c r="AB88" s="1">
        <v>51</v>
      </c>
      <c r="AC88" s="1">
        <v>86</v>
      </c>
      <c r="AD88" s="1">
        <v>0</v>
      </c>
      <c r="AE88" s="1">
        <v>0</v>
      </c>
      <c r="AF88" s="1">
        <v>51</v>
      </c>
      <c r="AG88" s="1">
        <v>1.3</v>
      </c>
      <c r="AH88" s="1">
        <v>0</v>
      </c>
      <c r="AI88" s="1">
        <v>0</v>
      </c>
      <c r="AJ88" s="1">
        <v>1.3</v>
      </c>
      <c r="AK88" s="1">
        <v>0</v>
      </c>
      <c r="AL88" s="1">
        <v>0</v>
      </c>
    </row>
    <row r="89" spans="4:71" x14ac:dyDescent="0.3">
      <c r="D89" s="1">
        <v>10</v>
      </c>
      <c r="E89" s="1">
        <v>4</v>
      </c>
      <c r="F89" s="1" t="s">
        <v>3</v>
      </c>
      <c r="G89" s="1">
        <v>15</v>
      </c>
      <c r="H89" s="1" t="s">
        <v>14</v>
      </c>
      <c r="I89" s="1">
        <v>1</v>
      </c>
      <c r="J89" s="1">
        <v>39305</v>
      </c>
      <c r="K89" s="1">
        <v>33065</v>
      </c>
      <c r="L89" s="1">
        <v>0</v>
      </c>
      <c r="M89" s="1">
        <v>0</v>
      </c>
      <c r="N89" s="1">
        <v>6240</v>
      </c>
      <c r="O89" s="1">
        <v>0</v>
      </c>
      <c r="P89" s="1">
        <v>0</v>
      </c>
      <c r="Q89" s="1">
        <v>62</v>
      </c>
      <c r="R89" s="1">
        <v>0</v>
      </c>
      <c r="S89" s="1">
        <v>0</v>
      </c>
      <c r="T89" s="1">
        <v>10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14</v>
      </c>
      <c r="AB89" s="1">
        <v>51</v>
      </c>
      <c r="AC89" s="1">
        <v>86</v>
      </c>
      <c r="AD89" s="1">
        <v>0</v>
      </c>
      <c r="AE89" s="1">
        <v>0</v>
      </c>
      <c r="AF89" s="1">
        <v>51</v>
      </c>
      <c r="AG89" s="1">
        <v>1.5</v>
      </c>
      <c r="AH89" s="1">
        <v>0</v>
      </c>
      <c r="AI89" s="1">
        <v>0</v>
      </c>
      <c r="AJ89" s="1">
        <v>1.5</v>
      </c>
      <c r="AK89" s="1">
        <v>0</v>
      </c>
      <c r="AL89" s="1">
        <v>0</v>
      </c>
    </row>
    <row r="90" spans="4:71" x14ac:dyDescent="0.3">
      <c r="D90" s="1">
        <v>10</v>
      </c>
      <c r="E90" s="1">
        <v>4</v>
      </c>
      <c r="F90" s="1" t="s">
        <v>3</v>
      </c>
      <c r="G90" s="1">
        <v>15</v>
      </c>
      <c r="H90" s="1" t="s">
        <v>14</v>
      </c>
      <c r="I90" s="1">
        <v>4</v>
      </c>
      <c r="J90" s="1">
        <v>43960</v>
      </c>
      <c r="K90" s="1">
        <v>41470</v>
      </c>
      <c r="L90" s="1">
        <v>0</v>
      </c>
      <c r="M90" s="1">
        <v>0</v>
      </c>
      <c r="N90" s="1">
        <v>2490</v>
      </c>
      <c r="O90" s="1">
        <v>0</v>
      </c>
      <c r="P90" s="1">
        <v>0</v>
      </c>
      <c r="Q90" s="1">
        <v>84</v>
      </c>
      <c r="R90" s="1">
        <v>0</v>
      </c>
      <c r="S90" s="1">
        <v>0</v>
      </c>
      <c r="T90" s="1">
        <v>10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14</v>
      </c>
      <c r="AB90" s="1">
        <v>51</v>
      </c>
      <c r="AC90" s="1">
        <v>86</v>
      </c>
      <c r="AD90" s="1">
        <v>0</v>
      </c>
      <c r="AE90" s="1">
        <v>0</v>
      </c>
      <c r="AF90" s="1">
        <v>51</v>
      </c>
      <c r="AG90" s="1">
        <v>1.1000000000000001</v>
      </c>
      <c r="AH90" s="1">
        <v>0</v>
      </c>
      <c r="AI90" s="1">
        <v>0</v>
      </c>
      <c r="AJ90" s="1">
        <v>1.1000000000000001</v>
      </c>
      <c r="AK90" s="1">
        <v>0</v>
      </c>
      <c r="AL90" s="1">
        <v>0</v>
      </c>
    </row>
    <row r="91" spans="4:71" x14ac:dyDescent="0.3">
      <c r="D91" s="1">
        <v>10</v>
      </c>
      <c r="E91" s="1">
        <v>8</v>
      </c>
      <c r="F91" s="1" t="s">
        <v>3</v>
      </c>
      <c r="G91" s="1">
        <v>15</v>
      </c>
      <c r="H91" s="1" t="s">
        <v>14</v>
      </c>
      <c r="I91" s="1">
        <v>0</v>
      </c>
      <c r="J91" s="1">
        <v>37184.999999999898</v>
      </c>
      <c r="K91" s="1">
        <v>33344.999999999898</v>
      </c>
      <c r="L91" s="1">
        <v>0</v>
      </c>
      <c r="M91" s="1">
        <v>0</v>
      </c>
      <c r="N91" s="1">
        <v>3840</v>
      </c>
      <c r="O91" s="1">
        <v>0</v>
      </c>
      <c r="P91" s="1">
        <v>0</v>
      </c>
      <c r="Q91" s="1">
        <v>75</v>
      </c>
      <c r="R91" s="1">
        <v>0</v>
      </c>
      <c r="S91" s="1">
        <v>0</v>
      </c>
      <c r="T91" s="1">
        <v>10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14</v>
      </c>
      <c r="AB91" s="1">
        <v>54.25</v>
      </c>
      <c r="AC91" s="1">
        <v>88</v>
      </c>
      <c r="AD91" s="1">
        <v>0</v>
      </c>
      <c r="AE91" s="1">
        <v>0</v>
      </c>
      <c r="AF91" s="1">
        <v>54.25</v>
      </c>
      <c r="AG91" s="1">
        <v>2</v>
      </c>
      <c r="AH91" s="1">
        <v>0</v>
      </c>
      <c r="AI91" s="1">
        <v>0</v>
      </c>
      <c r="AJ91" s="1">
        <v>2</v>
      </c>
      <c r="AK91" s="1">
        <v>0</v>
      </c>
      <c r="AL91" s="1">
        <v>0</v>
      </c>
    </row>
    <row r="92" spans="4:71" x14ac:dyDescent="0.3">
      <c r="D92" s="1">
        <v>10</v>
      </c>
      <c r="E92" s="1">
        <v>8</v>
      </c>
      <c r="F92" s="1" t="s">
        <v>3</v>
      </c>
      <c r="G92" s="1">
        <v>15</v>
      </c>
      <c r="H92" s="1" t="s">
        <v>14</v>
      </c>
      <c r="I92" s="1">
        <v>1</v>
      </c>
      <c r="J92" s="1">
        <v>39064.999999999898</v>
      </c>
      <c r="K92" s="1">
        <v>33064.999999999898</v>
      </c>
      <c r="L92" s="1">
        <v>0</v>
      </c>
      <c r="M92" s="1">
        <v>0</v>
      </c>
      <c r="N92" s="1">
        <v>6000</v>
      </c>
      <c r="O92" s="1">
        <v>0</v>
      </c>
      <c r="P92" s="1">
        <v>0</v>
      </c>
      <c r="Q92" s="1">
        <v>63</v>
      </c>
      <c r="R92" s="1">
        <v>0</v>
      </c>
      <c r="S92" s="1">
        <v>0</v>
      </c>
      <c r="T92" s="1">
        <v>10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14</v>
      </c>
      <c r="AB92" s="1">
        <v>54.25</v>
      </c>
      <c r="AC92" s="1">
        <v>88</v>
      </c>
      <c r="AD92" s="1">
        <v>0</v>
      </c>
      <c r="AE92" s="1">
        <v>0</v>
      </c>
      <c r="AF92" s="1">
        <v>54.25</v>
      </c>
      <c r="AG92" s="1">
        <v>2.5</v>
      </c>
      <c r="AH92" s="1">
        <v>0</v>
      </c>
      <c r="AI92" s="1">
        <v>0</v>
      </c>
      <c r="AJ92" s="1">
        <v>2.5</v>
      </c>
      <c r="AK92" s="1">
        <v>0</v>
      </c>
      <c r="AL92" s="1">
        <v>0</v>
      </c>
    </row>
    <row r="93" spans="4:71" x14ac:dyDescent="0.3">
      <c r="D93" s="1">
        <v>10</v>
      </c>
      <c r="E93" s="1">
        <v>8</v>
      </c>
      <c r="F93" s="1" t="s">
        <v>3</v>
      </c>
      <c r="G93" s="1">
        <v>15</v>
      </c>
      <c r="H93" s="1" t="s">
        <v>14</v>
      </c>
      <c r="I93" s="1">
        <v>4</v>
      </c>
      <c r="J93" s="1">
        <v>47126.999999999702</v>
      </c>
      <c r="K93" s="1">
        <v>45056.999999999702</v>
      </c>
      <c r="L93" s="1">
        <v>0</v>
      </c>
      <c r="M93" s="1">
        <v>0</v>
      </c>
      <c r="N93" s="1">
        <v>2070</v>
      </c>
      <c r="O93" s="1">
        <v>0</v>
      </c>
      <c r="P93" s="1">
        <v>0</v>
      </c>
      <c r="Q93" s="1">
        <v>87</v>
      </c>
      <c r="R93" s="1">
        <v>0</v>
      </c>
      <c r="S93" s="1">
        <v>0</v>
      </c>
      <c r="T93" s="1">
        <v>10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14</v>
      </c>
      <c r="AB93" s="1">
        <v>54.25</v>
      </c>
      <c r="AC93" s="1">
        <v>88</v>
      </c>
      <c r="AD93" s="1">
        <v>0</v>
      </c>
      <c r="AE93" s="1">
        <v>0</v>
      </c>
      <c r="AF93" s="1">
        <v>54.25</v>
      </c>
      <c r="AG93" s="1">
        <v>1.1000000000000001</v>
      </c>
      <c r="AH93" s="1">
        <v>0</v>
      </c>
      <c r="AI93" s="1">
        <v>0</v>
      </c>
      <c r="AJ93" s="1">
        <v>1.1000000000000001</v>
      </c>
      <c r="AK93" s="1">
        <v>0</v>
      </c>
      <c r="AL93" s="1">
        <v>0</v>
      </c>
    </row>
    <row r="94" spans="4:71" x14ac:dyDescent="0.3">
      <c r="D94" s="1">
        <v>10</v>
      </c>
      <c r="E94" s="1">
        <v>4</v>
      </c>
      <c r="F94" s="1" t="s">
        <v>3</v>
      </c>
      <c r="G94" s="1">
        <v>16</v>
      </c>
      <c r="H94" s="1" t="s">
        <v>14</v>
      </c>
      <c r="I94" s="1">
        <v>0</v>
      </c>
      <c r="J94" s="1">
        <v>30268</v>
      </c>
      <c r="K94" s="1">
        <v>27478</v>
      </c>
      <c r="L94" s="1">
        <v>0</v>
      </c>
      <c r="M94" s="1">
        <v>0</v>
      </c>
      <c r="N94" s="1">
        <v>2790</v>
      </c>
      <c r="O94" s="1">
        <v>0</v>
      </c>
      <c r="P94" s="1">
        <v>0</v>
      </c>
      <c r="Q94" s="1">
        <v>83</v>
      </c>
      <c r="R94" s="1">
        <v>0</v>
      </c>
      <c r="S94" s="1">
        <v>0</v>
      </c>
      <c r="T94" s="1">
        <v>10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10</v>
      </c>
      <c r="AB94" s="1">
        <v>51</v>
      </c>
      <c r="AC94" s="1">
        <v>90</v>
      </c>
      <c r="AD94" s="1">
        <v>0</v>
      </c>
      <c r="AE94" s="1">
        <v>0</v>
      </c>
      <c r="AF94" s="1">
        <v>51</v>
      </c>
      <c r="AG94" s="1">
        <v>1.3</v>
      </c>
      <c r="AH94" s="1">
        <v>0</v>
      </c>
      <c r="AI94" s="1">
        <v>0</v>
      </c>
      <c r="AJ94" s="1">
        <v>1.3</v>
      </c>
      <c r="AK94" s="1">
        <v>0</v>
      </c>
      <c r="AL94" s="1">
        <v>0</v>
      </c>
    </row>
    <row r="95" spans="4:71" x14ac:dyDescent="0.3">
      <c r="D95" s="1">
        <v>10</v>
      </c>
      <c r="E95" s="1">
        <v>4</v>
      </c>
      <c r="F95" s="1" t="s">
        <v>3</v>
      </c>
      <c r="G95" s="1">
        <v>16</v>
      </c>
      <c r="H95" s="1" t="s">
        <v>14</v>
      </c>
      <c r="I95" s="1">
        <v>1</v>
      </c>
      <c r="J95" s="1">
        <v>30397</v>
      </c>
      <c r="K95" s="1">
        <v>24577</v>
      </c>
      <c r="L95" s="1">
        <v>0</v>
      </c>
      <c r="M95" s="1">
        <v>0</v>
      </c>
      <c r="N95" s="1">
        <v>5820</v>
      </c>
      <c r="O95" s="1">
        <v>0</v>
      </c>
      <c r="P95" s="1">
        <v>0</v>
      </c>
      <c r="Q95" s="1">
        <v>67</v>
      </c>
      <c r="R95" s="1">
        <v>0</v>
      </c>
      <c r="S95" s="1">
        <v>0</v>
      </c>
      <c r="T95" s="1">
        <v>10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10</v>
      </c>
      <c r="AB95" s="1">
        <v>51</v>
      </c>
      <c r="AC95" s="1">
        <v>90</v>
      </c>
      <c r="AD95" s="1">
        <v>0</v>
      </c>
      <c r="AE95" s="1">
        <v>0</v>
      </c>
      <c r="AF95" s="1">
        <v>51</v>
      </c>
      <c r="AG95" s="1">
        <v>1.7</v>
      </c>
      <c r="AH95" s="1">
        <v>0</v>
      </c>
      <c r="AI95" s="1">
        <v>0</v>
      </c>
      <c r="AJ95" s="1">
        <v>1.7</v>
      </c>
      <c r="AK95" s="1">
        <v>0</v>
      </c>
      <c r="AL95" s="1">
        <v>0</v>
      </c>
    </row>
    <row r="96" spans="4:71" x14ac:dyDescent="0.3">
      <c r="D96" s="1">
        <v>10</v>
      </c>
      <c r="E96" s="1">
        <v>4</v>
      </c>
      <c r="F96" s="1" t="s">
        <v>3</v>
      </c>
      <c r="G96" s="1">
        <v>16</v>
      </c>
      <c r="H96" s="1" t="s">
        <v>14</v>
      </c>
      <c r="I96" s="1">
        <v>4</v>
      </c>
      <c r="J96" s="1">
        <v>42122</v>
      </c>
      <c r="K96" s="1">
        <v>40232</v>
      </c>
      <c r="L96" s="1">
        <v>0</v>
      </c>
      <c r="M96" s="1">
        <v>0</v>
      </c>
      <c r="N96" s="1">
        <v>1890</v>
      </c>
      <c r="O96" s="1">
        <v>0</v>
      </c>
      <c r="P96" s="1">
        <v>0</v>
      </c>
      <c r="Q96" s="1">
        <v>88</v>
      </c>
      <c r="R96" s="1">
        <v>0</v>
      </c>
      <c r="S96" s="1">
        <v>0</v>
      </c>
      <c r="T96" s="1">
        <v>10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10</v>
      </c>
      <c r="AB96" s="1">
        <v>51</v>
      </c>
      <c r="AC96" s="1">
        <v>90</v>
      </c>
      <c r="AD96" s="1">
        <v>0</v>
      </c>
      <c r="AE96" s="1">
        <v>0</v>
      </c>
      <c r="AF96" s="1">
        <v>51</v>
      </c>
      <c r="AG96" s="1">
        <v>1.1000000000000001</v>
      </c>
      <c r="AH96" s="1">
        <v>0</v>
      </c>
      <c r="AI96" s="1">
        <v>0</v>
      </c>
      <c r="AJ96" s="1">
        <v>1.1000000000000001</v>
      </c>
      <c r="AK96" s="1">
        <v>0</v>
      </c>
      <c r="AL96" s="1">
        <v>0</v>
      </c>
    </row>
    <row r="97" spans="4:38" x14ac:dyDescent="0.3">
      <c r="D97" s="1">
        <v>10</v>
      </c>
      <c r="E97" s="1">
        <v>8</v>
      </c>
      <c r="F97" s="1" t="s">
        <v>3</v>
      </c>
      <c r="G97" s="1">
        <v>16</v>
      </c>
      <c r="H97" s="1" t="s">
        <v>14</v>
      </c>
      <c r="I97" s="1">
        <v>0</v>
      </c>
      <c r="J97" s="1">
        <v>30469</v>
      </c>
      <c r="K97" s="1">
        <v>26179</v>
      </c>
      <c r="L97" s="1">
        <v>0</v>
      </c>
      <c r="M97" s="1">
        <v>0</v>
      </c>
      <c r="N97" s="1">
        <v>4290</v>
      </c>
      <c r="O97" s="1">
        <v>0</v>
      </c>
      <c r="P97" s="1">
        <v>0</v>
      </c>
      <c r="Q97" s="1">
        <v>72</v>
      </c>
      <c r="R97" s="1">
        <v>0</v>
      </c>
      <c r="S97" s="1">
        <v>0</v>
      </c>
      <c r="T97" s="1">
        <v>10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10</v>
      </c>
      <c r="AB97" s="1">
        <v>56.5</v>
      </c>
      <c r="AC97" s="1">
        <v>88</v>
      </c>
      <c r="AD97" s="1">
        <v>0</v>
      </c>
      <c r="AE97" s="1">
        <v>0</v>
      </c>
      <c r="AF97" s="1">
        <v>56.5</v>
      </c>
      <c r="AG97" s="1">
        <v>2.2000000000000002</v>
      </c>
      <c r="AH97" s="1">
        <v>0</v>
      </c>
      <c r="AI97" s="1">
        <v>0</v>
      </c>
      <c r="AJ97" s="1">
        <v>2.2000000000000002</v>
      </c>
      <c r="AK97" s="1">
        <v>0</v>
      </c>
      <c r="AL97" s="1">
        <v>0</v>
      </c>
    </row>
    <row r="98" spans="4:38" x14ac:dyDescent="0.3">
      <c r="D98" s="1">
        <v>10</v>
      </c>
      <c r="E98" s="1">
        <v>8</v>
      </c>
      <c r="F98" s="1" t="s">
        <v>3</v>
      </c>
      <c r="G98" s="1">
        <v>16</v>
      </c>
      <c r="H98" s="1" t="s">
        <v>14</v>
      </c>
      <c r="I98" s="1">
        <v>1</v>
      </c>
      <c r="J98" s="1">
        <v>30546.999999997501</v>
      </c>
      <c r="K98" s="1">
        <v>24576.999999997501</v>
      </c>
      <c r="L98" s="1">
        <v>0</v>
      </c>
      <c r="M98" s="1">
        <v>0</v>
      </c>
      <c r="N98" s="1">
        <v>5970</v>
      </c>
      <c r="O98" s="1">
        <v>0</v>
      </c>
      <c r="P98" s="1">
        <v>0</v>
      </c>
      <c r="Q98" s="1">
        <v>61</v>
      </c>
      <c r="R98" s="1">
        <v>0</v>
      </c>
      <c r="S98" s="1">
        <v>0</v>
      </c>
      <c r="T98" s="1">
        <v>10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10</v>
      </c>
      <c r="AB98" s="1">
        <v>56.5</v>
      </c>
      <c r="AC98" s="1">
        <v>88</v>
      </c>
      <c r="AD98" s="1">
        <v>0</v>
      </c>
      <c r="AE98" s="1">
        <v>0</v>
      </c>
      <c r="AF98" s="1">
        <v>56.5</v>
      </c>
      <c r="AG98" s="1">
        <v>2.8</v>
      </c>
      <c r="AH98" s="1">
        <v>0</v>
      </c>
      <c r="AI98" s="1">
        <v>0</v>
      </c>
      <c r="AJ98" s="1">
        <v>2.8</v>
      </c>
      <c r="AK98" s="1">
        <v>0</v>
      </c>
      <c r="AL98" s="1">
        <v>0</v>
      </c>
    </row>
    <row r="99" spans="4:38" x14ac:dyDescent="0.3">
      <c r="D99" s="1">
        <v>10</v>
      </c>
      <c r="E99" s="1">
        <v>8</v>
      </c>
      <c r="F99" s="1" t="s">
        <v>3</v>
      </c>
      <c r="G99" s="1">
        <v>16</v>
      </c>
      <c r="H99" s="1" t="s">
        <v>14</v>
      </c>
      <c r="I99" s="1">
        <v>4</v>
      </c>
      <c r="J99" s="1">
        <v>45189.999999999898</v>
      </c>
      <c r="K99" s="1">
        <v>43119.999999999898</v>
      </c>
      <c r="L99" s="1">
        <v>0</v>
      </c>
      <c r="M99" s="1">
        <v>0</v>
      </c>
      <c r="N99" s="1">
        <v>2070</v>
      </c>
      <c r="O99" s="1">
        <v>0</v>
      </c>
      <c r="P99" s="1">
        <v>0</v>
      </c>
      <c r="Q99" s="1">
        <v>87</v>
      </c>
      <c r="R99" s="1">
        <v>0</v>
      </c>
      <c r="S99" s="1">
        <v>0</v>
      </c>
      <c r="T99" s="1">
        <v>10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10</v>
      </c>
      <c r="AB99" s="1">
        <v>56.5</v>
      </c>
      <c r="AC99" s="1">
        <v>88</v>
      </c>
      <c r="AD99" s="1">
        <v>0</v>
      </c>
      <c r="AE99" s="1">
        <v>0</v>
      </c>
      <c r="AF99" s="1">
        <v>56.5</v>
      </c>
      <c r="AG99" s="1">
        <v>1.1000000000000001</v>
      </c>
      <c r="AH99" s="1">
        <v>0</v>
      </c>
      <c r="AI99" s="1">
        <v>0</v>
      </c>
      <c r="AJ99" s="1">
        <v>1.1000000000000001</v>
      </c>
      <c r="AK99" s="1">
        <v>0</v>
      </c>
      <c r="AL99" s="1">
        <v>0</v>
      </c>
    </row>
    <row r="100" spans="4:38" x14ac:dyDescent="0.3">
      <c r="D100" s="1">
        <v>10</v>
      </c>
      <c r="E100" s="1">
        <v>4</v>
      </c>
      <c r="F100" s="1" t="s">
        <v>3</v>
      </c>
      <c r="G100" s="1">
        <v>17</v>
      </c>
      <c r="H100" s="1" t="s">
        <v>14</v>
      </c>
      <c r="I100" s="1">
        <v>0</v>
      </c>
      <c r="J100" s="1">
        <v>33128</v>
      </c>
      <c r="K100" s="1">
        <v>27668</v>
      </c>
      <c r="L100" s="1">
        <v>0</v>
      </c>
      <c r="M100" s="1">
        <v>0</v>
      </c>
      <c r="N100" s="1">
        <v>5460</v>
      </c>
      <c r="O100" s="1">
        <v>0</v>
      </c>
      <c r="P100" s="1">
        <v>0</v>
      </c>
      <c r="Q100" s="1">
        <v>63</v>
      </c>
      <c r="R100" s="1">
        <v>0</v>
      </c>
      <c r="S100" s="1">
        <v>0</v>
      </c>
      <c r="T100" s="1">
        <v>10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14</v>
      </c>
      <c r="AB100" s="1">
        <v>52.75</v>
      </c>
      <c r="AC100" s="1">
        <v>90</v>
      </c>
      <c r="AD100" s="1">
        <v>0</v>
      </c>
      <c r="AE100" s="1">
        <v>0</v>
      </c>
      <c r="AF100" s="1">
        <v>52.75</v>
      </c>
      <c r="AG100" s="1">
        <v>1.9</v>
      </c>
      <c r="AH100" s="1">
        <v>0</v>
      </c>
      <c r="AI100" s="1">
        <v>0</v>
      </c>
      <c r="AJ100" s="1">
        <v>1.9</v>
      </c>
      <c r="AK100" s="1">
        <v>0</v>
      </c>
      <c r="AL100" s="1">
        <v>0</v>
      </c>
    </row>
    <row r="101" spans="4:38" x14ac:dyDescent="0.3">
      <c r="D101" s="1">
        <v>10</v>
      </c>
      <c r="E101" s="1">
        <v>4</v>
      </c>
      <c r="F101" s="1" t="s">
        <v>3</v>
      </c>
      <c r="G101" s="1">
        <v>17</v>
      </c>
      <c r="H101" s="1" t="s">
        <v>14</v>
      </c>
      <c r="I101" s="1">
        <v>1</v>
      </c>
      <c r="J101" s="1">
        <v>35491.999999994303</v>
      </c>
      <c r="K101" s="1">
        <v>27241.999999994299</v>
      </c>
      <c r="L101" s="1">
        <v>0</v>
      </c>
      <c r="M101" s="1">
        <v>0</v>
      </c>
      <c r="N101" s="1">
        <v>8250</v>
      </c>
      <c r="O101" s="1">
        <v>0</v>
      </c>
      <c r="P101" s="1">
        <v>0</v>
      </c>
      <c r="Q101" s="1">
        <v>48</v>
      </c>
      <c r="R101" s="1">
        <v>0</v>
      </c>
      <c r="S101" s="1">
        <v>0</v>
      </c>
      <c r="T101" s="1">
        <v>10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14</v>
      </c>
      <c r="AB101" s="1">
        <v>52.75</v>
      </c>
      <c r="AC101" s="1">
        <v>90</v>
      </c>
      <c r="AD101" s="1">
        <v>0</v>
      </c>
      <c r="AE101" s="1">
        <v>0</v>
      </c>
      <c r="AF101" s="1">
        <v>52.75</v>
      </c>
      <c r="AG101" s="1">
        <v>2.2999999999999998</v>
      </c>
      <c r="AH101" s="1">
        <v>0</v>
      </c>
      <c r="AI101" s="1">
        <v>0</v>
      </c>
      <c r="AJ101" s="1">
        <v>2.2999999999999998</v>
      </c>
      <c r="AK101" s="1">
        <v>0</v>
      </c>
      <c r="AL101" s="1">
        <v>0</v>
      </c>
    </row>
    <row r="102" spans="4:38" x14ac:dyDescent="0.3">
      <c r="D102" s="1">
        <v>10</v>
      </c>
      <c r="E102" s="1">
        <v>4</v>
      </c>
      <c r="F102" s="1" t="s">
        <v>3</v>
      </c>
      <c r="G102" s="1">
        <v>17</v>
      </c>
      <c r="H102" s="1" t="s">
        <v>14</v>
      </c>
      <c r="I102" s="1">
        <v>4</v>
      </c>
      <c r="J102" s="1">
        <v>45615</v>
      </c>
      <c r="K102" s="1">
        <v>42795</v>
      </c>
      <c r="L102" s="1">
        <v>0</v>
      </c>
      <c r="M102" s="1">
        <v>0</v>
      </c>
      <c r="N102" s="1">
        <v>2820</v>
      </c>
      <c r="O102" s="1">
        <v>0</v>
      </c>
      <c r="P102" s="1">
        <v>0</v>
      </c>
      <c r="Q102" s="1">
        <v>82</v>
      </c>
      <c r="R102" s="1">
        <v>0</v>
      </c>
      <c r="S102" s="1">
        <v>0</v>
      </c>
      <c r="T102" s="1">
        <v>10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14</v>
      </c>
      <c r="AB102" s="1">
        <v>52.75</v>
      </c>
      <c r="AC102" s="1">
        <v>90</v>
      </c>
      <c r="AD102" s="1">
        <v>0</v>
      </c>
      <c r="AE102" s="1">
        <v>0</v>
      </c>
      <c r="AF102" s="1">
        <v>52.75</v>
      </c>
      <c r="AG102" s="1">
        <v>1.4</v>
      </c>
      <c r="AH102" s="1">
        <v>0</v>
      </c>
      <c r="AI102" s="1">
        <v>0</v>
      </c>
      <c r="AJ102" s="1">
        <v>1.4</v>
      </c>
      <c r="AK102" s="1">
        <v>0</v>
      </c>
      <c r="AL102" s="1">
        <v>0</v>
      </c>
    </row>
    <row r="103" spans="4:38" x14ac:dyDescent="0.3">
      <c r="D103" s="1">
        <v>10</v>
      </c>
      <c r="E103" s="1">
        <v>8</v>
      </c>
      <c r="F103" s="1" t="s">
        <v>3</v>
      </c>
      <c r="G103" s="1">
        <v>17</v>
      </c>
      <c r="H103" s="1" t="s">
        <v>14</v>
      </c>
      <c r="I103" s="1">
        <v>0</v>
      </c>
      <c r="J103" s="1">
        <v>33547.999999999898</v>
      </c>
      <c r="K103" s="1">
        <v>27667.999999999902</v>
      </c>
      <c r="L103" s="1">
        <v>0</v>
      </c>
      <c r="M103" s="1">
        <v>0</v>
      </c>
      <c r="N103" s="1">
        <v>5880</v>
      </c>
      <c r="O103" s="1">
        <v>0</v>
      </c>
      <c r="P103" s="1">
        <v>0</v>
      </c>
      <c r="Q103" s="1">
        <v>61</v>
      </c>
      <c r="R103" s="1">
        <v>0</v>
      </c>
      <c r="S103" s="1">
        <v>0</v>
      </c>
      <c r="T103" s="1">
        <v>10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11</v>
      </c>
      <c r="AB103" s="1">
        <v>55.25</v>
      </c>
      <c r="AC103" s="1">
        <v>87</v>
      </c>
      <c r="AD103" s="1">
        <v>0</v>
      </c>
      <c r="AE103" s="1">
        <v>0</v>
      </c>
      <c r="AF103" s="1">
        <v>55.25</v>
      </c>
      <c r="AG103" s="1">
        <v>2.9</v>
      </c>
      <c r="AH103" s="1">
        <v>0</v>
      </c>
      <c r="AI103" s="1">
        <v>0</v>
      </c>
      <c r="AJ103" s="1">
        <v>2.9</v>
      </c>
      <c r="AK103" s="1">
        <v>0</v>
      </c>
      <c r="AL103" s="1">
        <v>0</v>
      </c>
    </row>
    <row r="104" spans="4:38" x14ac:dyDescent="0.3">
      <c r="D104" s="1">
        <v>10</v>
      </c>
      <c r="E104" s="1">
        <v>8</v>
      </c>
      <c r="F104" s="1" t="s">
        <v>3</v>
      </c>
      <c r="G104" s="1">
        <v>17</v>
      </c>
      <c r="H104" s="1" t="s">
        <v>14</v>
      </c>
      <c r="I104" s="1">
        <v>1</v>
      </c>
      <c r="J104" s="1">
        <v>35971.999999997199</v>
      </c>
      <c r="K104" s="1">
        <v>27241.999999997199</v>
      </c>
      <c r="L104" s="1">
        <v>0</v>
      </c>
      <c r="M104" s="1">
        <v>0</v>
      </c>
      <c r="N104" s="1">
        <v>8730</v>
      </c>
      <c r="O104" s="1">
        <v>0</v>
      </c>
      <c r="P104" s="1">
        <v>0</v>
      </c>
      <c r="Q104" s="1">
        <v>46</v>
      </c>
      <c r="R104" s="1">
        <v>0</v>
      </c>
      <c r="S104" s="1">
        <v>0</v>
      </c>
      <c r="T104" s="1">
        <v>10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11</v>
      </c>
      <c r="AB104" s="1">
        <v>55.25</v>
      </c>
      <c r="AC104" s="1">
        <v>87</v>
      </c>
      <c r="AD104" s="1">
        <v>0</v>
      </c>
      <c r="AE104" s="1">
        <v>0</v>
      </c>
      <c r="AF104" s="1">
        <v>55.25</v>
      </c>
      <c r="AG104" s="1">
        <v>3.8</v>
      </c>
      <c r="AH104" s="1">
        <v>0</v>
      </c>
      <c r="AI104" s="1">
        <v>0</v>
      </c>
      <c r="AJ104" s="1">
        <v>3.8</v>
      </c>
      <c r="AK104" s="1">
        <v>0</v>
      </c>
      <c r="AL104" s="1">
        <v>0</v>
      </c>
    </row>
    <row r="105" spans="4:38" x14ac:dyDescent="0.3">
      <c r="D105" s="1">
        <v>10</v>
      </c>
      <c r="E105" s="1">
        <v>8</v>
      </c>
      <c r="F105" s="1" t="s">
        <v>3</v>
      </c>
      <c r="G105" s="1">
        <v>17</v>
      </c>
      <c r="H105" s="1" t="s">
        <v>14</v>
      </c>
      <c r="I105" s="1">
        <v>4</v>
      </c>
      <c r="J105" s="1">
        <v>33548</v>
      </c>
      <c r="K105" s="1">
        <v>27668</v>
      </c>
      <c r="L105" s="1">
        <v>0</v>
      </c>
      <c r="M105" s="1">
        <v>0</v>
      </c>
      <c r="N105" s="1">
        <v>5880</v>
      </c>
      <c r="O105" s="1">
        <v>0</v>
      </c>
      <c r="P105" s="1">
        <v>0</v>
      </c>
      <c r="Q105" s="1">
        <v>61</v>
      </c>
      <c r="R105" s="1">
        <v>0</v>
      </c>
      <c r="S105" s="1">
        <v>0</v>
      </c>
      <c r="T105" s="1">
        <v>10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11</v>
      </c>
      <c r="AB105" s="1">
        <v>55.25</v>
      </c>
      <c r="AC105" s="1">
        <v>87</v>
      </c>
      <c r="AD105" s="1">
        <v>0</v>
      </c>
      <c r="AE105" s="1">
        <v>0</v>
      </c>
      <c r="AF105" s="1">
        <v>55.25</v>
      </c>
      <c r="AG105" s="1">
        <v>2.9</v>
      </c>
      <c r="AH105" s="1">
        <v>0</v>
      </c>
      <c r="AI105" s="1">
        <v>0</v>
      </c>
      <c r="AJ105" s="1">
        <v>2.9</v>
      </c>
      <c r="AK105" s="1">
        <v>0</v>
      </c>
      <c r="AL105" s="1">
        <v>0</v>
      </c>
    </row>
    <row r="106" spans="4:38" x14ac:dyDescent="0.3">
      <c r="D106" s="1">
        <v>10</v>
      </c>
      <c r="E106" s="1">
        <v>4</v>
      </c>
      <c r="F106" s="1" t="s">
        <v>3</v>
      </c>
      <c r="G106" s="1">
        <v>18</v>
      </c>
      <c r="H106" s="1" t="s">
        <v>14</v>
      </c>
      <c r="I106" s="1">
        <v>0</v>
      </c>
      <c r="J106" s="1">
        <v>35604.9999999992</v>
      </c>
      <c r="K106" s="1">
        <v>31284.9999999992</v>
      </c>
      <c r="L106" s="1">
        <v>0</v>
      </c>
      <c r="M106" s="1">
        <v>0</v>
      </c>
      <c r="N106" s="1">
        <v>4320</v>
      </c>
      <c r="O106" s="1">
        <v>0</v>
      </c>
      <c r="P106" s="1">
        <v>0</v>
      </c>
      <c r="Q106" s="1">
        <v>68</v>
      </c>
      <c r="R106" s="1">
        <v>0</v>
      </c>
      <c r="S106" s="1">
        <v>0</v>
      </c>
      <c r="T106" s="1">
        <v>10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16</v>
      </c>
      <c r="AB106" s="1">
        <v>52.75</v>
      </c>
      <c r="AC106" s="1">
        <v>88</v>
      </c>
      <c r="AD106" s="1">
        <v>0</v>
      </c>
      <c r="AE106" s="1">
        <v>0</v>
      </c>
      <c r="AF106" s="1">
        <v>52.75</v>
      </c>
      <c r="AG106" s="1">
        <v>1.6</v>
      </c>
      <c r="AH106" s="1">
        <v>0</v>
      </c>
      <c r="AI106" s="1">
        <v>0</v>
      </c>
      <c r="AJ106" s="1">
        <v>1.6</v>
      </c>
      <c r="AK106" s="1">
        <v>0</v>
      </c>
      <c r="AL106" s="1">
        <v>0</v>
      </c>
    </row>
    <row r="107" spans="4:38" x14ac:dyDescent="0.3">
      <c r="D107" s="1">
        <v>10</v>
      </c>
      <c r="E107" s="1">
        <v>4</v>
      </c>
      <c r="F107" s="1" t="s">
        <v>3</v>
      </c>
      <c r="G107" s="1">
        <v>18</v>
      </c>
      <c r="H107" s="1" t="s">
        <v>14</v>
      </c>
      <c r="I107" s="1">
        <v>1</v>
      </c>
      <c r="J107" s="1">
        <v>38762.999999996697</v>
      </c>
      <c r="K107" s="1">
        <v>29582.9999999967</v>
      </c>
      <c r="L107" s="1">
        <v>0</v>
      </c>
      <c r="M107" s="1">
        <v>0</v>
      </c>
      <c r="N107" s="1">
        <v>9180</v>
      </c>
      <c r="O107" s="1">
        <v>0</v>
      </c>
      <c r="P107" s="1">
        <v>0</v>
      </c>
      <c r="Q107" s="1">
        <v>44</v>
      </c>
      <c r="R107" s="1">
        <v>0</v>
      </c>
      <c r="S107" s="1">
        <v>0</v>
      </c>
      <c r="T107" s="1">
        <v>10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16</v>
      </c>
      <c r="AB107" s="1">
        <v>52.75</v>
      </c>
      <c r="AC107" s="1">
        <v>88</v>
      </c>
      <c r="AD107" s="1">
        <v>0</v>
      </c>
      <c r="AE107" s="1">
        <v>0</v>
      </c>
      <c r="AF107" s="1">
        <v>52.75</v>
      </c>
      <c r="AG107" s="1">
        <v>2.1</v>
      </c>
      <c r="AH107" s="1">
        <v>0</v>
      </c>
      <c r="AI107" s="1">
        <v>0</v>
      </c>
      <c r="AJ107" s="1">
        <v>2.1</v>
      </c>
      <c r="AK107" s="1">
        <v>0</v>
      </c>
      <c r="AL107" s="1">
        <v>0</v>
      </c>
    </row>
    <row r="108" spans="4:38" x14ac:dyDescent="0.3">
      <c r="D108" s="1">
        <v>10</v>
      </c>
      <c r="E108" s="1">
        <v>4</v>
      </c>
      <c r="F108" s="1" t="s">
        <v>3</v>
      </c>
      <c r="G108" s="1">
        <v>18</v>
      </c>
      <c r="H108" s="1" t="s">
        <v>14</v>
      </c>
      <c r="I108" s="1">
        <v>4</v>
      </c>
      <c r="J108" s="1">
        <v>53946</v>
      </c>
      <c r="K108" s="1">
        <v>51606</v>
      </c>
      <c r="L108" s="1">
        <v>0</v>
      </c>
      <c r="M108" s="1">
        <v>0</v>
      </c>
      <c r="N108" s="1">
        <v>2340</v>
      </c>
      <c r="O108" s="1">
        <v>0</v>
      </c>
      <c r="P108" s="1">
        <v>0</v>
      </c>
      <c r="Q108" s="1">
        <v>86</v>
      </c>
      <c r="R108" s="1">
        <v>0</v>
      </c>
      <c r="S108" s="1">
        <v>0</v>
      </c>
      <c r="T108" s="1">
        <v>10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16</v>
      </c>
      <c r="AB108" s="1">
        <v>52.75</v>
      </c>
      <c r="AC108" s="1">
        <v>88</v>
      </c>
      <c r="AD108" s="1">
        <v>0</v>
      </c>
      <c r="AE108" s="1">
        <v>0</v>
      </c>
      <c r="AF108" s="1">
        <v>52.75</v>
      </c>
      <c r="AG108" s="1">
        <v>1.1000000000000001</v>
      </c>
      <c r="AH108" s="1">
        <v>0</v>
      </c>
      <c r="AI108" s="1">
        <v>0</v>
      </c>
      <c r="AJ108" s="1">
        <v>1.1000000000000001</v>
      </c>
      <c r="AK108" s="1">
        <v>0</v>
      </c>
      <c r="AL108" s="1">
        <v>0</v>
      </c>
    </row>
    <row r="109" spans="4:38" x14ac:dyDescent="0.3">
      <c r="D109" s="1">
        <v>10</v>
      </c>
      <c r="E109" s="1">
        <v>8</v>
      </c>
      <c r="F109" s="1" t="s">
        <v>3</v>
      </c>
      <c r="G109" s="1">
        <v>18</v>
      </c>
      <c r="H109" s="1" t="s">
        <v>14</v>
      </c>
      <c r="I109" s="1">
        <v>0</v>
      </c>
      <c r="J109" s="1">
        <v>37306.999999993903</v>
      </c>
      <c r="K109" s="1">
        <v>30706.999999993899</v>
      </c>
      <c r="L109" s="1">
        <v>0</v>
      </c>
      <c r="M109" s="1">
        <v>0</v>
      </c>
      <c r="N109" s="1">
        <v>6600</v>
      </c>
      <c r="O109" s="1">
        <v>0</v>
      </c>
      <c r="P109" s="1">
        <v>0</v>
      </c>
      <c r="Q109" s="1">
        <v>58</v>
      </c>
      <c r="R109" s="1">
        <v>0</v>
      </c>
      <c r="S109" s="1">
        <v>0</v>
      </c>
      <c r="T109" s="1">
        <v>10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12</v>
      </c>
      <c r="AB109" s="1">
        <v>52.75</v>
      </c>
      <c r="AC109" s="1">
        <v>86</v>
      </c>
      <c r="AD109" s="1">
        <v>0</v>
      </c>
      <c r="AE109" s="1">
        <v>0</v>
      </c>
      <c r="AF109" s="1">
        <v>52.75</v>
      </c>
      <c r="AG109" s="1">
        <v>2.8</v>
      </c>
      <c r="AH109" s="1">
        <v>0</v>
      </c>
      <c r="AI109" s="1">
        <v>0</v>
      </c>
      <c r="AJ109" s="1">
        <v>2.8</v>
      </c>
      <c r="AK109" s="1">
        <v>0</v>
      </c>
      <c r="AL109" s="1">
        <v>0</v>
      </c>
    </row>
    <row r="110" spans="4:38" x14ac:dyDescent="0.3">
      <c r="D110" s="1">
        <v>10</v>
      </c>
      <c r="E110" s="1">
        <v>8</v>
      </c>
      <c r="F110" s="1" t="s">
        <v>3</v>
      </c>
      <c r="G110" s="1">
        <v>18</v>
      </c>
      <c r="H110" s="1" t="s">
        <v>14</v>
      </c>
      <c r="I110" s="1">
        <v>1</v>
      </c>
      <c r="J110" s="1">
        <v>38703</v>
      </c>
      <c r="K110" s="1">
        <v>29583</v>
      </c>
      <c r="L110" s="1">
        <v>0</v>
      </c>
      <c r="M110" s="1">
        <v>0</v>
      </c>
      <c r="N110" s="1">
        <v>9120</v>
      </c>
      <c r="O110" s="1">
        <v>0</v>
      </c>
      <c r="P110" s="1">
        <v>0</v>
      </c>
      <c r="Q110" s="1">
        <v>42</v>
      </c>
      <c r="R110" s="1">
        <v>0</v>
      </c>
      <c r="S110" s="1">
        <v>0</v>
      </c>
      <c r="T110" s="1">
        <v>10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12</v>
      </c>
      <c r="AB110" s="1">
        <v>52.75</v>
      </c>
      <c r="AC110" s="1">
        <v>86</v>
      </c>
      <c r="AD110" s="1">
        <v>0</v>
      </c>
      <c r="AE110" s="1">
        <v>0</v>
      </c>
      <c r="AF110" s="1">
        <v>52.75</v>
      </c>
      <c r="AG110" s="1">
        <v>3.6</v>
      </c>
      <c r="AH110" s="1">
        <v>0</v>
      </c>
      <c r="AI110" s="1">
        <v>0</v>
      </c>
      <c r="AJ110" s="1">
        <v>3.6</v>
      </c>
      <c r="AK110" s="1">
        <v>0</v>
      </c>
      <c r="AL110" s="1">
        <v>0</v>
      </c>
    </row>
    <row r="111" spans="4:38" x14ac:dyDescent="0.3">
      <c r="D111" s="1">
        <v>10</v>
      </c>
      <c r="E111" s="1">
        <v>8</v>
      </c>
      <c r="F111" s="1" t="s">
        <v>3</v>
      </c>
      <c r="G111" s="1">
        <v>18</v>
      </c>
      <c r="H111" s="1" t="s">
        <v>14</v>
      </c>
      <c r="I111" s="1">
        <v>4</v>
      </c>
      <c r="J111" s="1">
        <v>50996</v>
      </c>
      <c r="K111" s="1">
        <v>47126</v>
      </c>
      <c r="L111" s="1">
        <v>0</v>
      </c>
      <c r="M111" s="1">
        <v>0</v>
      </c>
      <c r="N111" s="1">
        <v>3870</v>
      </c>
      <c r="O111" s="1">
        <v>0</v>
      </c>
      <c r="P111" s="1">
        <v>0</v>
      </c>
      <c r="Q111" s="1">
        <v>71</v>
      </c>
      <c r="R111" s="1">
        <v>0</v>
      </c>
      <c r="S111" s="1">
        <v>0</v>
      </c>
      <c r="T111" s="1">
        <v>10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12</v>
      </c>
      <c r="AB111" s="1">
        <v>52.75</v>
      </c>
      <c r="AC111" s="1">
        <v>86</v>
      </c>
      <c r="AD111" s="1">
        <v>0</v>
      </c>
      <c r="AE111" s="1">
        <v>0</v>
      </c>
      <c r="AF111" s="1">
        <v>52.75</v>
      </c>
      <c r="AG111" s="1">
        <v>1.8</v>
      </c>
      <c r="AH111" s="1">
        <v>0</v>
      </c>
      <c r="AI111" s="1">
        <v>0</v>
      </c>
      <c r="AJ111" s="1">
        <v>1.8</v>
      </c>
      <c r="AK111" s="1">
        <v>0</v>
      </c>
      <c r="AL111" s="1">
        <v>0</v>
      </c>
    </row>
    <row r="112" spans="4:38" x14ac:dyDescent="0.3">
      <c r="D112" s="1">
        <v>10</v>
      </c>
      <c r="E112" s="1">
        <v>4</v>
      </c>
      <c r="F112" s="1" t="s">
        <v>3</v>
      </c>
      <c r="G112" s="1">
        <v>19</v>
      </c>
      <c r="H112" s="1" t="s">
        <v>14</v>
      </c>
      <c r="I112" s="1">
        <v>0</v>
      </c>
      <c r="J112" s="1">
        <v>26484.999869543499</v>
      </c>
      <c r="K112" s="1">
        <v>21445.000093033399</v>
      </c>
      <c r="L112" s="1">
        <v>0</v>
      </c>
      <c r="M112" s="1">
        <v>0</v>
      </c>
      <c r="N112" s="1">
        <v>5039.99933231669</v>
      </c>
      <c r="O112" s="1">
        <v>0</v>
      </c>
      <c r="P112" s="1">
        <v>0</v>
      </c>
      <c r="Q112" s="1">
        <v>66</v>
      </c>
      <c r="R112" s="1">
        <v>0</v>
      </c>
      <c r="S112" s="1">
        <v>0</v>
      </c>
      <c r="T112" s="1">
        <v>10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10</v>
      </c>
      <c r="AB112" s="1">
        <v>48.25</v>
      </c>
      <c r="AC112" s="1">
        <v>88</v>
      </c>
      <c r="AD112" s="1">
        <v>0</v>
      </c>
      <c r="AE112" s="1">
        <v>0</v>
      </c>
      <c r="AF112" s="1">
        <v>48.25</v>
      </c>
      <c r="AG112" s="1">
        <v>1.6</v>
      </c>
      <c r="AH112" s="1">
        <v>0</v>
      </c>
      <c r="AI112" s="1">
        <v>0</v>
      </c>
      <c r="AJ112" s="1">
        <v>1.6</v>
      </c>
      <c r="AK112" s="1">
        <v>0</v>
      </c>
      <c r="AL112" s="1">
        <v>0</v>
      </c>
    </row>
    <row r="113" spans="4:38" x14ac:dyDescent="0.3">
      <c r="D113" s="1">
        <v>10</v>
      </c>
      <c r="E113" s="1">
        <v>4</v>
      </c>
      <c r="F113" s="1" t="s">
        <v>3</v>
      </c>
      <c r="G113" s="1">
        <v>19</v>
      </c>
      <c r="H113" s="1" t="s">
        <v>14</v>
      </c>
      <c r="I113" s="1">
        <v>1</v>
      </c>
      <c r="J113" s="1">
        <v>29016.9999999965</v>
      </c>
      <c r="K113" s="1">
        <v>21096.9999999965</v>
      </c>
      <c r="L113" s="1">
        <v>0</v>
      </c>
      <c r="M113" s="1">
        <v>0</v>
      </c>
      <c r="N113" s="1">
        <v>7920</v>
      </c>
      <c r="O113" s="1">
        <v>0</v>
      </c>
      <c r="P113" s="1">
        <v>0</v>
      </c>
      <c r="Q113" s="1">
        <v>50</v>
      </c>
      <c r="R113" s="1">
        <v>0</v>
      </c>
      <c r="S113" s="1">
        <v>0</v>
      </c>
      <c r="T113" s="1">
        <v>10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10</v>
      </c>
      <c r="AB113" s="1">
        <v>48.25</v>
      </c>
      <c r="AC113" s="1">
        <v>88</v>
      </c>
      <c r="AD113" s="1">
        <v>0</v>
      </c>
      <c r="AE113" s="1">
        <v>0</v>
      </c>
      <c r="AF113" s="1">
        <v>48.25</v>
      </c>
      <c r="AG113" s="1">
        <v>1.8</v>
      </c>
      <c r="AH113" s="1">
        <v>0</v>
      </c>
      <c r="AI113" s="1">
        <v>0</v>
      </c>
      <c r="AJ113" s="1">
        <v>1.8</v>
      </c>
      <c r="AK113" s="1">
        <v>0</v>
      </c>
      <c r="AL113" s="1">
        <v>0</v>
      </c>
    </row>
    <row r="114" spans="4:38" x14ac:dyDescent="0.3">
      <c r="D114" s="1">
        <v>10</v>
      </c>
      <c r="E114" s="1">
        <v>4</v>
      </c>
      <c r="F114" s="1" t="s">
        <v>3</v>
      </c>
      <c r="G114" s="1">
        <v>19</v>
      </c>
      <c r="H114" s="1" t="s">
        <v>14</v>
      </c>
      <c r="I114" s="1">
        <v>4</v>
      </c>
      <c r="J114" s="1">
        <v>45199</v>
      </c>
      <c r="K114" s="1">
        <v>43039</v>
      </c>
      <c r="L114" s="1">
        <v>0</v>
      </c>
      <c r="M114" s="1">
        <v>0</v>
      </c>
      <c r="N114" s="1">
        <v>2160</v>
      </c>
      <c r="O114" s="1">
        <v>0</v>
      </c>
      <c r="P114" s="1">
        <v>0</v>
      </c>
      <c r="Q114" s="1">
        <v>88</v>
      </c>
      <c r="R114" s="1">
        <v>0</v>
      </c>
      <c r="S114" s="1">
        <v>0</v>
      </c>
      <c r="T114" s="1">
        <v>10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10</v>
      </c>
      <c r="AB114" s="1">
        <v>48.25</v>
      </c>
      <c r="AC114" s="1">
        <v>88</v>
      </c>
      <c r="AD114" s="1">
        <v>0</v>
      </c>
      <c r="AE114" s="1">
        <v>0</v>
      </c>
      <c r="AF114" s="1">
        <v>48.25</v>
      </c>
      <c r="AG114" s="1">
        <v>1</v>
      </c>
      <c r="AH114" s="1">
        <v>0</v>
      </c>
      <c r="AI114" s="1">
        <v>0</v>
      </c>
      <c r="AJ114" s="1">
        <v>1</v>
      </c>
      <c r="AK114" s="1">
        <v>0</v>
      </c>
      <c r="AL114" s="1">
        <v>0</v>
      </c>
    </row>
    <row r="115" spans="4:38" x14ac:dyDescent="0.3">
      <c r="D115" s="1">
        <v>10</v>
      </c>
      <c r="E115" s="1">
        <v>8</v>
      </c>
      <c r="F115" s="1" t="s">
        <v>3</v>
      </c>
      <c r="G115" s="1">
        <v>19</v>
      </c>
      <c r="H115" s="1" t="s">
        <v>14</v>
      </c>
      <c r="I115" s="1">
        <v>0</v>
      </c>
      <c r="J115" s="1">
        <v>25771</v>
      </c>
      <c r="K115" s="1">
        <v>21691</v>
      </c>
      <c r="L115" s="1">
        <v>0</v>
      </c>
      <c r="M115" s="1">
        <v>0</v>
      </c>
      <c r="N115" s="1">
        <v>4080</v>
      </c>
      <c r="O115" s="1">
        <v>0</v>
      </c>
      <c r="P115" s="1">
        <v>0</v>
      </c>
      <c r="Q115" s="1">
        <v>74</v>
      </c>
      <c r="R115" s="1">
        <v>0</v>
      </c>
      <c r="S115" s="1">
        <v>0</v>
      </c>
      <c r="T115" s="1">
        <v>10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10</v>
      </c>
      <c r="AB115" s="1">
        <v>53.38</v>
      </c>
      <c r="AC115" s="1">
        <v>87</v>
      </c>
      <c r="AD115" s="1">
        <v>0</v>
      </c>
      <c r="AE115" s="1">
        <v>0</v>
      </c>
      <c r="AF115" s="1">
        <v>53.375</v>
      </c>
      <c r="AG115" s="1">
        <v>2</v>
      </c>
      <c r="AH115" s="1">
        <v>0</v>
      </c>
      <c r="AI115" s="1">
        <v>0</v>
      </c>
      <c r="AJ115" s="1">
        <v>2</v>
      </c>
      <c r="AK115" s="1">
        <v>0</v>
      </c>
      <c r="AL115" s="1">
        <v>0</v>
      </c>
    </row>
    <row r="116" spans="4:38" x14ac:dyDescent="0.3">
      <c r="D116" s="1">
        <v>10</v>
      </c>
      <c r="E116" s="1">
        <v>8</v>
      </c>
      <c r="F116" s="1" t="s">
        <v>3</v>
      </c>
      <c r="G116" s="1">
        <v>19</v>
      </c>
      <c r="H116" s="1" t="s">
        <v>14</v>
      </c>
      <c r="I116" s="1">
        <v>1</v>
      </c>
      <c r="J116" s="1">
        <v>27397</v>
      </c>
      <c r="K116" s="1">
        <v>21097</v>
      </c>
      <c r="L116" s="1">
        <v>0</v>
      </c>
      <c r="M116" s="1">
        <v>0</v>
      </c>
      <c r="N116" s="1">
        <v>6300</v>
      </c>
      <c r="O116" s="1">
        <v>0</v>
      </c>
      <c r="P116" s="1">
        <v>0</v>
      </c>
      <c r="Q116" s="1">
        <v>60</v>
      </c>
      <c r="R116" s="1">
        <v>0</v>
      </c>
      <c r="S116" s="1">
        <v>0</v>
      </c>
      <c r="T116" s="1">
        <v>10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10</v>
      </c>
      <c r="AB116" s="1">
        <v>53.38</v>
      </c>
      <c r="AC116" s="1">
        <v>87</v>
      </c>
      <c r="AD116" s="1">
        <v>0</v>
      </c>
      <c r="AE116" s="1">
        <v>0</v>
      </c>
      <c r="AF116" s="1">
        <v>53.375</v>
      </c>
      <c r="AG116" s="1">
        <v>2.6</v>
      </c>
      <c r="AH116" s="1">
        <v>0</v>
      </c>
      <c r="AI116" s="1">
        <v>0</v>
      </c>
      <c r="AJ116" s="1">
        <v>2.6</v>
      </c>
      <c r="AK116" s="1">
        <v>0</v>
      </c>
      <c r="AL116" s="1">
        <v>0</v>
      </c>
    </row>
    <row r="117" spans="4:38" x14ac:dyDescent="0.3">
      <c r="D117" s="1">
        <v>10</v>
      </c>
      <c r="E117" s="1">
        <v>8</v>
      </c>
      <c r="F117" s="1" t="s">
        <v>3</v>
      </c>
      <c r="G117" s="1">
        <v>19</v>
      </c>
      <c r="H117" s="1" t="s">
        <v>14</v>
      </c>
      <c r="I117" s="1">
        <v>4</v>
      </c>
      <c r="J117" s="1">
        <v>46068.999999993503</v>
      </c>
      <c r="K117" s="1">
        <v>43698.999999993503</v>
      </c>
      <c r="L117" s="1">
        <v>0</v>
      </c>
      <c r="M117" s="1">
        <v>0</v>
      </c>
      <c r="N117" s="1">
        <v>2370</v>
      </c>
      <c r="O117" s="1">
        <v>0</v>
      </c>
      <c r="P117" s="1">
        <v>0</v>
      </c>
      <c r="Q117" s="1">
        <v>87</v>
      </c>
      <c r="R117" s="1">
        <v>0</v>
      </c>
      <c r="S117" s="1">
        <v>0</v>
      </c>
      <c r="T117" s="1">
        <v>10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10</v>
      </c>
      <c r="AB117" s="1">
        <v>53.38</v>
      </c>
      <c r="AC117" s="1">
        <v>87</v>
      </c>
      <c r="AD117" s="1">
        <v>0</v>
      </c>
      <c r="AE117" s="1">
        <v>0</v>
      </c>
      <c r="AF117" s="1">
        <v>53.375</v>
      </c>
      <c r="AG117" s="1">
        <v>1</v>
      </c>
      <c r="AH117" s="1">
        <v>0</v>
      </c>
      <c r="AI117" s="1">
        <v>0</v>
      </c>
      <c r="AJ117" s="1">
        <v>1</v>
      </c>
      <c r="AK117" s="1">
        <v>0</v>
      </c>
      <c r="AL117" s="1">
        <v>0</v>
      </c>
    </row>
    <row r="118" spans="4:38" x14ac:dyDescent="0.3">
      <c r="D118" s="1">
        <v>10</v>
      </c>
      <c r="E118" s="1">
        <v>4</v>
      </c>
      <c r="F118" s="1" t="s">
        <v>3</v>
      </c>
      <c r="G118" s="1">
        <v>20</v>
      </c>
      <c r="H118" s="1" t="s">
        <v>14</v>
      </c>
      <c r="I118" s="1">
        <v>0</v>
      </c>
      <c r="J118" s="1">
        <v>34805.999999999302</v>
      </c>
      <c r="K118" s="1">
        <v>30935.999999999302</v>
      </c>
      <c r="L118" s="1">
        <v>0</v>
      </c>
      <c r="M118" s="1">
        <v>0</v>
      </c>
      <c r="N118" s="1">
        <v>3870</v>
      </c>
      <c r="O118" s="1">
        <v>0</v>
      </c>
      <c r="P118" s="1">
        <v>0</v>
      </c>
      <c r="Q118" s="1">
        <v>75</v>
      </c>
      <c r="R118" s="1">
        <v>0</v>
      </c>
      <c r="S118" s="1">
        <v>0</v>
      </c>
      <c r="T118" s="1">
        <v>10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9</v>
      </c>
      <c r="AB118" s="1">
        <v>50.25</v>
      </c>
      <c r="AC118" s="1">
        <v>88</v>
      </c>
      <c r="AD118" s="1">
        <v>0</v>
      </c>
      <c r="AE118" s="1">
        <v>0</v>
      </c>
      <c r="AF118" s="1">
        <v>50.25</v>
      </c>
      <c r="AG118" s="1">
        <v>1.5</v>
      </c>
      <c r="AH118" s="1">
        <v>0</v>
      </c>
      <c r="AI118" s="1">
        <v>0</v>
      </c>
      <c r="AJ118" s="1">
        <v>1.5</v>
      </c>
      <c r="AK118" s="1">
        <v>0</v>
      </c>
      <c r="AL118" s="1">
        <v>0</v>
      </c>
    </row>
    <row r="119" spans="4:38" x14ac:dyDescent="0.3">
      <c r="D119" s="1">
        <v>10</v>
      </c>
      <c r="E119" s="1">
        <v>4</v>
      </c>
      <c r="F119" s="1" t="s">
        <v>3</v>
      </c>
      <c r="G119" s="1">
        <v>20</v>
      </c>
      <c r="H119" s="1" t="s">
        <v>14</v>
      </c>
      <c r="I119" s="1">
        <v>1</v>
      </c>
      <c r="J119" s="1">
        <v>39458</v>
      </c>
      <c r="K119" s="1">
        <v>29347.999999999902</v>
      </c>
      <c r="L119" s="1">
        <v>0</v>
      </c>
      <c r="M119" s="1">
        <v>0</v>
      </c>
      <c r="N119" s="1">
        <v>10110</v>
      </c>
      <c r="O119" s="1">
        <v>0</v>
      </c>
      <c r="P119" s="1">
        <v>0</v>
      </c>
      <c r="Q119" s="1">
        <v>43</v>
      </c>
      <c r="R119" s="1">
        <v>0</v>
      </c>
      <c r="S119" s="1">
        <v>0</v>
      </c>
      <c r="T119" s="1">
        <v>10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9</v>
      </c>
      <c r="AB119" s="1">
        <v>50.25</v>
      </c>
      <c r="AC119" s="1">
        <v>88</v>
      </c>
      <c r="AD119" s="1">
        <v>0</v>
      </c>
      <c r="AE119" s="1">
        <v>0</v>
      </c>
      <c r="AF119" s="1">
        <v>50.25</v>
      </c>
      <c r="AG119" s="1">
        <v>1.9</v>
      </c>
      <c r="AH119" s="1">
        <v>0</v>
      </c>
      <c r="AI119" s="1">
        <v>0</v>
      </c>
      <c r="AJ119" s="1">
        <v>1.9</v>
      </c>
      <c r="AK119" s="1">
        <v>0</v>
      </c>
      <c r="AL119" s="1">
        <v>0</v>
      </c>
    </row>
    <row r="120" spans="4:38" x14ac:dyDescent="0.3">
      <c r="D120" s="1">
        <v>10</v>
      </c>
      <c r="E120" s="1">
        <v>4</v>
      </c>
      <c r="F120" s="1" t="s">
        <v>3</v>
      </c>
      <c r="G120" s="1">
        <v>20</v>
      </c>
      <c r="H120" s="1" t="s">
        <v>14</v>
      </c>
      <c r="I120" s="1">
        <v>4</v>
      </c>
      <c r="J120" s="1">
        <v>39673</v>
      </c>
      <c r="K120" s="1">
        <v>36793</v>
      </c>
      <c r="L120" s="1">
        <v>0</v>
      </c>
      <c r="M120" s="1">
        <v>0</v>
      </c>
      <c r="N120" s="1">
        <v>2880</v>
      </c>
      <c r="O120" s="1">
        <v>0</v>
      </c>
      <c r="P120" s="1">
        <v>0</v>
      </c>
      <c r="Q120" s="1">
        <v>84</v>
      </c>
      <c r="R120" s="1">
        <v>0</v>
      </c>
      <c r="S120" s="1">
        <v>0</v>
      </c>
      <c r="T120" s="1">
        <v>10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9</v>
      </c>
      <c r="AB120" s="1">
        <v>50.25</v>
      </c>
      <c r="AC120" s="1">
        <v>88</v>
      </c>
      <c r="AD120" s="1">
        <v>0</v>
      </c>
      <c r="AE120" s="1">
        <v>0</v>
      </c>
      <c r="AF120" s="1">
        <v>50.25</v>
      </c>
      <c r="AG120" s="1">
        <v>1.2</v>
      </c>
      <c r="AH120" s="1">
        <v>0</v>
      </c>
      <c r="AI120" s="1">
        <v>0</v>
      </c>
      <c r="AJ120" s="1">
        <v>1.2</v>
      </c>
      <c r="AK120" s="1">
        <v>0</v>
      </c>
      <c r="AL120" s="1">
        <v>0</v>
      </c>
    </row>
    <row r="121" spans="4:38" x14ac:dyDescent="0.3">
      <c r="D121" s="1">
        <v>10</v>
      </c>
      <c r="E121" s="1">
        <v>8</v>
      </c>
      <c r="F121" s="1" t="s">
        <v>3</v>
      </c>
      <c r="G121" s="1">
        <v>20</v>
      </c>
      <c r="H121" s="1" t="s">
        <v>14</v>
      </c>
      <c r="I121" s="1">
        <v>0</v>
      </c>
      <c r="J121" s="1">
        <v>36389.999999999898</v>
      </c>
      <c r="K121" s="1">
        <v>30359.999999999902</v>
      </c>
      <c r="L121" s="1">
        <v>0</v>
      </c>
      <c r="M121" s="1">
        <v>0</v>
      </c>
      <c r="N121" s="1">
        <v>6030</v>
      </c>
      <c r="O121" s="1">
        <v>0</v>
      </c>
      <c r="P121" s="1">
        <v>0</v>
      </c>
      <c r="Q121" s="1">
        <v>65</v>
      </c>
      <c r="R121" s="1">
        <v>0</v>
      </c>
      <c r="S121" s="1">
        <v>0</v>
      </c>
      <c r="T121" s="1">
        <v>10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9</v>
      </c>
      <c r="AB121" s="1">
        <v>52</v>
      </c>
      <c r="AC121" s="1">
        <v>86</v>
      </c>
      <c r="AD121" s="1">
        <v>0</v>
      </c>
      <c r="AE121" s="1">
        <v>0</v>
      </c>
      <c r="AF121" s="1">
        <v>52</v>
      </c>
      <c r="AG121" s="1">
        <v>2.5</v>
      </c>
      <c r="AH121" s="1">
        <v>0</v>
      </c>
      <c r="AI121" s="1">
        <v>0</v>
      </c>
      <c r="AJ121" s="1">
        <v>2.5</v>
      </c>
      <c r="AK121" s="1">
        <v>0</v>
      </c>
      <c r="AL121" s="1">
        <v>0</v>
      </c>
    </row>
    <row r="122" spans="4:38" x14ac:dyDescent="0.3">
      <c r="D122" s="1">
        <v>10</v>
      </c>
      <c r="E122" s="1">
        <v>8</v>
      </c>
      <c r="F122" s="1" t="s">
        <v>3</v>
      </c>
      <c r="G122" s="1">
        <v>20</v>
      </c>
      <c r="H122" s="1" t="s">
        <v>14</v>
      </c>
      <c r="I122" s="1">
        <v>1</v>
      </c>
      <c r="J122" s="1">
        <v>37628</v>
      </c>
      <c r="K122" s="1">
        <v>29348</v>
      </c>
      <c r="L122" s="1">
        <v>0</v>
      </c>
      <c r="M122" s="1">
        <v>0</v>
      </c>
      <c r="N122" s="1">
        <v>8280</v>
      </c>
      <c r="O122" s="1">
        <v>0</v>
      </c>
      <c r="P122" s="1">
        <v>0</v>
      </c>
      <c r="Q122" s="1">
        <v>53</v>
      </c>
      <c r="R122" s="1">
        <v>0</v>
      </c>
      <c r="S122" s="1">
        <v>0</v>
      </c>
      <c r="T122" s="1">
        <v>10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9</v>
      </c>
      <c r="AB122" s="1">
        <v>52</v>
      </c>
      <c r="AC122" s="1">
        <v>86</v>
      </c>
      <c r="AD122" s="1">
        <v>0</v>
      </c>
      <c r="AE122" s="1">
        <v>0</v>
      </c>
      <c r="AF122" s="1">
        <v>52</v>
      </c>
      <c r="AG122" s="1">
        <v>2.8</v>
      </c>
      <c r="AH122" s="1">
        <v>0</v>
      </c>
      <c r="AI122" s="1">
        <v>0</v>
      </c>
      <c r="AJ122" s="1">
        <v>2.8</v>
      </c>
      <c r="AK122" s="1">
        <v>0</v>
      </c>
      <c r="AL122" s="1">
        <v>0</v>
      </c>
    </row>
    <row r="123" spans="4:38" x14ac:dyDescent="0.3">
      <c r="D123" s="1">
        <v>10</v>
      </c>
      <c r="E123" s="1">
        <v>8</v>
      </c>
      <c r="F123" s="1" t="s">
        <v>3</v>
      </c>
      <c r="G123" s="1">
        <v>20</v>
      </c>
      <c r="H123" s="1" t="s">
        <v>14</v>
      </c>
      <c r="I123" s="1">
        <v>4</v>
      </c>
      <c r="J123" s="1">
        <v>52631</v>
      </c>
      <c r="K123" s="1">
        <v>48761</v>
      </c>
      <c r="L123" s="1">
        <v>0</v>
      </c>
      <c r="M123" s="1">
        <v>0</v>
      </c>
      <c r="N123" s="1">
        <v>3870</v>
      </c>
      <c r="O123" s="1">
        <v>0</v>
      </c>
      <c r="P123" s="1">
        <v>0</v>
      </c>
      <c r="Q123" s="1">
        <v>80</v>
      </c>
      <c r="R123" s="1">
        <v>0</v>
      </c>
      <c r="S123" s="1">
        <v>0</v>
      </c>
      <c r="T123" s="1">
        <v>10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9</v>
      </c>
      <c r="AB123" s="1">
        <v>52</v>
      </c>
      <c r="AC123" s="1">
        <v>86</v>
      </c>
      <c r="AD123" s="1">
        <v>0</v>
      </c>
      <c r="AE123" s="1">
        <v>0</v>
      </c>
      <c r="AF123" s="1">
        <v>52</v>
      </c>
      <c r="AG123" s="1">
        <v>1.4</v>
      </c>
      <c r="AH123" s="1">
        <v>0</v>
      </c>
      <c r="AI123" s="1">
        <v>0</v>
      </c>
      <c r="AJ123" s="1">
        <v>1.4</v>
      </c>
      <c r="AK123" s="1">
        <v>0</v>
      </c>
      <c r="AL123" s="1">
        <v>0</v>
      </c>
    </row>
    <row r="124" spans="4:38" x14ac:dyDescent="0.3">
      <c r="D124" s="1">
        <v>10</v>
      </c>
      <c r="E124" s="1">
        <v>4</v>
      </c>
      <c r="F124" s="1" t="s">
        <v>0</v>
      </c>
      <c r="G124" s="1">
        <v>1</v>
      </c>
      <c r="H124" s="1" t="s">
        <v>14</v>
      </c>
      <c r="I124" s="1">
        <v>0</v>
      </c>
      <c r="J124" s="1">
        <v>26083</v>
      </c>
      <c r="K124" s="1">
        <v>22513</v>
      </c>
      <c r="L124" s="1">
        <v>3570</v>
      </c>
      <c r="M124" s="1">
        <v>0</v>
      </c>
      <c r="N124" s="1">
        <v>0</v>
      </c>
      <c r="O124" s="1">
        <v>83</v>
      </c>
      <c r="P124" s="1">
        <v>0</v>
      </c>
      <c r="Q124" s="1">
        <v>0</v>
      </c>
      <c r="R124" s="1">
        <v>10</v>
      </c>
      <c r="S124" s="1">
        <v>0</v>
      </c>
      <c r="T124" s="1">
        <v>0</v>
      </c>
      <c r="U124" s="1">
        <v>11</v>
      </c>
      <c r="V124" s="1">
        <v>50</v>
      </c>
      <c r="W124" s="1">
        <v>90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50</v>
      </c>
      <c r="AE124" s="1">
        <v>0</v>
      </c>
      <c r="AF124" s="1">
        <v>0</v>
      </c>
      <c r="AG124" s="1">
        <v>1.3</v>
      </c>
      <c r="AH124" s="1">
        <v>1.3</v>
      </c>
      <c r="AI124" s="1">
        <v>0</v>
      </c>
      <c r="AJ124" s="1">
        <v>0</v>
      </c>
      <c r="AK124" s="1">
        <v>0</v>
      </c>
      <c r="AL124" s="1">
        <v>0</v>
      </c>
    </row>
    <row r="125" spans="4:38" x14ac:dyDescent="0.3">
      <c r="D125" s="1">
        <v>10</v>
      </c>
      <c r="E125" s="1">
        <v>4</v>
      </c>
      <c r="F125" s="1" t="s">
        <v>0</v>
      </c>
      <c r="G125" s="1">
        <v>1</v>
      </c>
      <c r="H125" s="1" t="s">
        <v>14</v>
      </c>
      <c r="I125" s="1">
        <v>1</v>
      </c>
      <c r="J125" s="1">
        <v>29672.9999999994</v>
      </c>
      <c r="K125" s="1">
        <v>21272.9999999994</v>
      </c>
      <c r="L125" s="1">
        <v>8400</v>
      </c>
      <c r="M125" s="1">
        <v>0</v>
      </c>
      <c r="N125" s="1">
        <v>0</v>
      </c>
      <c r="O125" s="1">
        <v>60</v>
      </c>
      <c r="P125" s="1">
        <v>0</v>
      </c>
      <c r="Q125" s="1">
        <v>0</v>
      </c>
      <c r="R125" s="1">
        <v>10</v>
      </c>
      <c r="S125" s="1">
        <v>0</v>
      </c>
      <c r="T125" s="1">
        <v>0</v>
      </c>
      <c r="U125" s="1">
        <v>11</v>
      </c>
      <c r="V125" s="1">
        <v>50</v>
      </c>
      <c r="W125" s="1">
        <v>90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50</v>
      </c>
      <c r="AE125" s="1">
        <v>0</v>
      </c>
      <c r="AF125" s="1">
        <v>0</v>
      </c>
      <c r="AG125" s="1">
        <v>1.7</v>
      </c>
      <c r="AH125" s="1">
        <v>1.7</v>
      </c>
      <c r="AI125" s="1">
        <v>0</v>
      </c>
      <c r="AJ125" s="1">
        <v>0</v>
      </c>
      <c r="AK125" s="1">
        <v>0</v>
      </c>
      <c r="AL125" s="1">
        <v>0</v>
      </c>
    </row>
    <row r="126" spans="4:38" x14ac:dyDescent="0.3">
      <c r="D126" s="1">
        <v>10</v>
      </c>
      <c r="E126" s="1">
        <v>4</v>
      </c>
      <c r="F126" s="1" t="s">
        <v>0</v>
      </c>
      <c r="G126" s="1">
        <v>1</v>
      </c>
      <c r="H126" s="1" t="s">
        <v>14</v>
      </c>
      <c r="I126" s="1">
        <v>2</v>
      </c>
      <c r="J126" s="1">
        <v>26713.999999999902</v>
      </c>
      <c r="K126" s="1">
        <v>24613.999999999902</v>
      </c>
      <c r="L126" s="1">
        <v>2100</v>
      </c>
      <c r="M126" s="1">
        <v>0</v>
      </c>
      <c r="N126" s="1">
        <v>0</v>
      </c>
      <c r="O126" s="1">
        <v>90</v>
      </c>
      <c r="P126" s="1">
        <v>0</v>
      </c>
      <c r="Q126" s="1">
        <v>0</v>
      </c>
      <c r="R126" s="1">
        <v>10</v>
      </c>
      <c r="S126" s="1">
        <v>0</v>
      </c>
      <c r="T126" s="1">
        <v>0</v>
      </c>
      <c r="U126" s="1">
        <v>11</v>
      </c>
      <c r="V126" s="1">
        <v>50</v>
      </c>
      <c r="W126" s="1">
        <v>90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50</v>
      </c>
      <c r="AE126" s="1">
        <v>0</v>
      </c>
      <c r="AF126" s="1">
        <v>0</v>
      </c>
      <c r="AG126" s="1">
        <v>1</v>
      </c>
      <c r="AH126" s="1">
        <v>1</v>
      </c>
      <c r="AI126" s="1">
        <v>0</v>
      </c>
      <c r="AJ126" s="1">
        <v>0</v>
      </c>
      <c r="AK126" s="1">
        <v>0</v>
      </c>
      <c r="AL126" s="1">
        <v>0</v>
      </c>
    </row>
    <row r="127" spans="4:38" x14ac:dyDescent="0.3">
      <c r="D127" s="1">
        <v>10</v>
      </c>
      <c r="E127" s="1">
        <v>8</v>
      </c>
      <c r="F127" s="1" t="s">
        <v>0</v>
      </c>
      <c r="G127" s="1">
        <v>1</v>
      </c>
      <c r="H127" s="1" t="s">
        <v>14</v>
      </c>
      <c r="I127" s="1">
        <v>0</v>
      </c>
      <c r="J127" s="1">
        <v>28139</v>
      </c>
      <c r="K127" s="1">
        <v>22259</v>
      </c>
      <c r="L127" s="1">
        <v>5880</v>
      </c>
      <c r="M127" s="1">
        <v>0</v>
      </c>
      <c r="N127" s="1">
        <v>0</v>
      </c>
      <c r="O127" s="1">
        <v>72</v>
      </c>
      <c r="P127" s="1">
        <v>0</v>
      </c>
      <c r="Q127" s="1">
        <v>0</v>
      </c>
      <c r="R127" s="1">
        <v>10</v>
      </c>
      <c r="S127" s="1">
        <v>0</v>
      </c>
      <c r="T127" s="1">
        <v>0</v>
      </c>
      <c r="U127" s="1">
        <v>9</v>
      </c>
      <c r="V127" s="1">
        <v>53.13</v>
      </c>
      <c r="W127" s="1">
        <v>87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53.125</v>
      </c>
      <c r="AE127" s="1">
        <v>0</v>
      </c>
      <c r="AF127" s="1">
        <v>0</v>
      </c>
      <c r="AG127" s="1">
        <v>2.2000000000000002</v>
      </c>
      <c r="AH127" s="1">
        <v>2.2000000000000002</v>
      </c>
      <c r="AI127" s="1">
        <v>0</v>
      </c>
      <c r="AJ127" s="1">
        <v>0</v>
      </c>
      <c r="AK127" s="1">
        <v>0</v>
      </c>
      <c r="AL127" s="1">
        <v>0</v>
      </c>
    </row>
    <row r="128" spans="4:38" x14ac:dyDescent="0.3">
      <c r="D128" s="1">
        <v>10</v>
      </c>
      <c r="E128" s="1">
        <v>8</v>
      </c>
      <c r="F128" s="1" t="s">
        <v>0</v>
      </c>
      <c r="G128" s="1">
        <v>1</v>
      </c>
      <c r="H128" s="1" t="s">
        <v>14</v>
      </c>
      <c r="I128" s="1">
        <v>1</v>
      </c>
      <c r="J128" s="1">
        <v>29253</v>
      </c>
      <c r="K128" s="1">
        <v>21273</v>
      </c>
      <c r="L128" s="1">
        <v>7980</v>
      </c>
      <c r="M128" s="1">
        <v>0</v>
      </c>
      <c r="N128" s="1">
        <v>0</v>
      </c>
      <c r="O128" s="1">
        <v>62</v>
      </c>
      <c r="P128" s="1">
        <v>0</v>
      </c>
      <c r="Q128" s="1">
        <v>0</v>
      </c>
      <c r="R128" s="1">
        <v>10</v>
      </c>
      <c r="S128" s="1">
        <v>0</v>
      </c>
      <c r="T128" s="1">
        <v>0</v>
      </c>
      <c r="U128" s="1">
        <v>9</v>
      </c>
      <c r="V128" s="1">
        <v>53.13</v>
      </c>
      <c r="W128" s="1">
        <v>87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53.125</v>
      </c>
      <c r="AE128" s="1">
        <v>0</v>
      </c>
      <c r="AF128" s="1">
        <v>0</v>
      </c>
      <c r="AG128" s="1">
        <v>2.6</v>
      </c>
      <c r="AH128" s="1">
        <v>2.6</v>
      </c>
      <c r="AI128" s="1">
        <v>0</v>
      </c>
      <c r="AJ128" s="1">
        <v>0</v>
      </c>
      <c r="AK128" s="1">
        <v>0</v>
      </c>
      <c r="AL128" s="1">
        <v>0</v>
      </c>
    </row>
    <row r="129" spans="4:38" x14ac:dyDescent="0.3">
      <c r="D129" s="1">
        <v>10</v>
      </c>
      <c r="E129" s="1">
        <v>8</v>
      </c>
      <c r="F129" s="1" t="s">
        <v>0</v>
      </c>
      <c r="G129" s="1">
        <v>1</v>
      </c>
      <c r="H129" s="1" t="s">
        <v>14</v>
      </c>
      <c r="I129" s="1">
        <v>2</v>
      </c>
      <c r="J129" s="1">
        <v>31874</v>
      </c>
      <c r="K129" s="1">
        <v>28304</v>
      </c>
      <c r="L129" s="1">
        <v>3570</v>
      </c>
      <c r="M129" s="1">
        <v>0</v>
      </c>
      <c r="N129" s="1">
        <v>0</v>
      </c>
      <c r="O129" s="1">
        <v>83</v>
      </c>
      <c r="P129" s="1">
        <v>0</v>
      </c>
      <c r="Q129" s="1">
        <v>0</v>
      </c>
      <c r="R129" s="1">
        <v>10</v>
      </c>
      <c r="S129" s="1">
        <v>0</v>
      </c>
      <c r="T129" s="1">
        <v>0</v>
      </c>
      <c r="U129" s="1">
        <v>9</v>
      </c>
      <c r="V129" s="1">
        <v>53.13</v>
      </c>
      <c r="W129" s="1">
        <v>87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53.125</v>
      </c>
      <c r="AE129" s="1">
        <v>0</v>
      </c>
      <c r="AF129" s="1">
        <v>0</v>
      </c>
      <c r="AG129" s="1">
        <v>1.2</v>
      </c>
      <c r="AH129" s="1">
        <v>1.2</v>
      </c>
      <c r="AI129" s="1">
        <v>0</v>
      </c>
      <c r="AJ129" s="1">
        <v>0</v>
      </c>
      <c r="AK129" s="1">
        <v>0</v>
      </c>
      <c r="AL129" s="1">
        <v>0</v>
      </c>
    </row>
    <row r="130" spans="4:38" x14ac:dyDescent="0.3">
      <c r="D130" s="1">
        <v>10</v>
      </c>
      <c r="E130" s="1">
        <v>4</v>
      </c>
      <c r="F130" s="1" t="s">
        <v>0</v>
      </c>
      <c r="G130" s="1">
        <v>2</v>
      </c>
      <c r="H130" s="1" t="s">
        <v>14</v>
      </c>
      <c r="I130" s="1">
        <v>0</v>
      </c>
      <c r="J130" s="1">
        <v>22502.9999999998</v>
      </c>
      <c r="K130" s="1">
        <v>18932.9999999998</v>
      </c>
      <c r="L130" s="1">
        <v>3570</v>
      </c>
      <c r="M130" s="1">
        <v>0</v>
      </c>
      <c r="N130" s="1">
        <v>0</v>
      </c>
      <c r="O130" s="1">
        <v>83</v>
      </c>
      <c r="P130" s="1">
        <v>0</v>
      </c>
      <c r="Q130" s="1">
        <v>0</v>
      </c>
      <c r="R130" s="1">
        <v>10</v>
      </c>
      <c r="S130" s="1">
        <v>0</v>
      </c>
      <c r="T130" s="1">
        <v>0</v>
      </c>
      <c r="U130" s="1">
        <v>12</v>
      </c>
      <c r="V130" s="1">
        <v>52.75</v>
      </c>
      <c r="W130" s="1">
        <v>86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52.75</v>
      </c>
      <c r="AE130" s="1">
        <v>0</v>
      </c>
      <c r="AF130" s="1">
        <v>0</v>
      </c>
      <c r="AG130" s="1">
        <v>1.2</v>
      </c>
      <c r="AH130" s="1">
        <v>1.2</v>
      </c>
      <c r="AI130" s="1">
        <v>0</v>
      </c>
      <c r="AJ130" s="1">
        <v>0</v>
      </c>
      <c r="AK130" s="1">
        <v>0</v>
      </c>
      <c r="AL130" s="1">
        <v>0</v>
      </c>
    </row>
    <row r="131" spans="4:38" x14ac:dyDescent="0.3">
      <c r="D131" s="1">
        <v>10</v>
      </c>
      <c r="E131" s="1">
        <v>4</v>
      </c>
      <c r="F131" s="1" t="s">
        <v>0</v>
      </c>
      <c r="G131" s="1">
        <v>2</v>
      </c>
      <c r="H131" s="1" t="s">
        <v>14</v>
      </c>
      <c r="I131" s="1">
        <v>1</v>
      </c>
      <c r="J131" s="1">
        <v>25898</v>
      </c>
      <c r="K131" s="1">
        <v>17918</v>
      </c>
      <c r="L131" s="1">
        <v>7980</v>
      </c>
      <c r="M131" s="1">
        <v>0</v>
      </c>
      <c r="N131" s="1">
        <v>0</v>
      </c>
      <c r="O131" s="1">
        <v>62</v>
      </c>
      <c r="P131" s="1">
        <v>0</v>
      </c>
      <c r="Q131" s="1">
        <v>0</v>
      </c>
      <c r="R131" s="1">
        <v>10</v>
      </c>
      <c r="S131" s="1">
        <v>0</v>
      </c>
      <c r="T131" s="1">
        <v>0</v>
      </c>
      <c r="U131" s="1">
        <v>12</v>
      </c>
      <c r="V131" s="1">
        <v>52.75</v>
      </c>
      <c r="W131" s="1">
        <v>86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52.75</v>
      </c>
      <c r="AE131" s="1">
        <v>0</v>
      </c>
      <c r="AF131" s="1">
        <v>0</v>
      </c>
      <c r="AG131" s="1">
        <v>1.9</v>
      </c>
      <c r="AH131" s="1">
        <v>1.9</v>
      </c>
      <c r="AI131" s="1">
        <v>0</v>
      </c>
      <c r="AJ131" s="1">
        <v>0</v>
      </c>
      <c r="AK131" s="1">
        <v>0</v>
      </c>
      <c r="AL131" s="1">
        <v>0</v>
      </c>
    </row>
    <row r="132" spans="4:38" x14ac:dyDescent="0.3">
      <c r="D132" s="1">
        <v>10</v>
      </c>
      <c r="E132" s="1">
        <v>4</v>
      </c>
      <c r="F132" s="1" t="s">
        <v>0</v>
      </c>
      <c r="G132" s="1">
        <v>2</v>
      </c>
      <c r="H132" s="1" t="s">
        <v>14</v>
      </c>
      <c r="I132" s="1">
        <v>2</v>
      </c>
      <c r="J132" s="1">
        <v>28372</v>
      </c>
      <c r="K132" s="1">
        <v>25432</v>
      </c>
      <c r="L132" s="1">
        <v>2940</v>
      </c>
      <c r="M132" s="1">
        <v>0</v>
      </c>
      <c r="N132" s="1">
        <v>0</v>
      </c>
      <c r="O132" s="1">
        <v>86</v>
      </c>
      <c r="P132" s="1">
        <v>0</v>
      </c>
      <c r="Q132" s="1">
        <v>0</v>
      </c>
      <c r="R132" s="1">
        <v>10</v>
      </c>
      <c r="S132" s="1">
        <v>0</v>
      </c>
      <c r="T132" s="1">
        <v>0</v>
      </c>
      <c r="U132" s="1">
        <v>12</v>
      </c>
      <c r="V132" s="1">
        <v>52.75</v>
      </c>
      <c r="W132" s="1">
        <v>86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52.75</v>
      </c>
      <c r="AE132" s="1">
        <v>0</v>
      </c>
      <c r="AF132" s="1">
        <v>0</v>
      </c>
      <c r="AG132" s="1">
        <v>1</v>
      </c>
      <c r="AH132" s="1">
        <v>1</v>
      </c>
      <c r="AI132" s="1">
        <v>0</v>
      </c>
      <c r="AJ132" s="1">
        <v>0</v>
      </c>
      <c r="AK132" s="1">
        <v>0</v>
      </c>
      <c r="AL132" s="1">
        <v>0</v>
      </c>
    </row>
    <row r="133" spans="4:38" x14ac:dyDescent="0.3">
      <c r="D133" s="1">
        <v>10</v>
      </c>
      <c r="E133" s="1">
        <v>8</v>
      </c>
      <c r="F133" s="1" t="s">
        <v>0</v>
      </c>
      <c r="G133" s="1">
        <v>2</v>
      </c>
      <c r="H133" s="1" t="s">
        <v>14</v>
      </c>
      <c r="I133" s="1">
        <v>0</v>
      </c>
      <c r="J133" s="1">
        <v>22699.999999999902</v>
      </c>
      <c r="K133" s="1">
        <v>19339.999999999902</v>
      </c>
      <c r="L133" s="1">
        <v>3360</v>
      </c>
      <c r="M133" s="1">
        <v>0</v>
      </c>
      <c r="N133" s="1">
        <v>0</v>
      </c>
      <c r="O133" s="1">
        <v>84</v>
      </c>
      <c r="P133" s="1">
        <v>0</v>
      </c>
      <c r="Q133" s="1">
        <v>0</v>
      </c>
      <c r="R133" s="1">
        <v>10</v>
      </c>
      <c r="S133" s="1">
        <v>0</v>
      </c>
      <c r="T133" s="1">
        <v>0</v>
      </c>
      <c r="U133" s="1">
        <v>8</v>
      </c>
      <c r="V133" s="1">
        <v>56</v>
      </c>
      <c r="W133" s="1">
        <v>87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56</v>
      </c>
      <c r="AE133" s="1">
        <v>0</v>
      </c>
      <c r="AF133" s="1">
        <v>0</v>
      </c>
      <c r="AG133" s="1">
        <v>1.3</v>
      </c>
      <c r="AH133" s="1">
        <v>1.3</v>
      </c>
      <c r="AI133" s="1">
        <v>0</v>
      </c>
      <c r="AJ133" s="1">
        <v>0</v>
      </c>
      <c r="AK133" s="1">
        <v>0</v>
      </c>
      <c r="AL133" s="1">
        <v>0</v>
      </c>
    </row>
    <row r="134" spans="4:38" x14ac:dyDescent="0.3">
      <c r="D134" s="1">
        <v>10</v>
      </c>
      <c r="E134" s="1">
        <v>8</v>
      </c>
      <c r="F134" s="1" t="s">
        <v>0</v>
      </c>
      <c r="G134" s="1">
        <v>2</v>
      </c>
      <c r="H134" s="1" t="s">
        <v>14</v>
      </c>
      <c r="I134" s="1">
        <v>1</v>
      </c>
      <c r="J134" s="1">
        <v>23798</v>
      </c>
      <c r="K134" s="1">
        <v>17918</v>
      </c>
      <c r="L134" s="1">
        <v>5880</v>
      </c>
      <c r="M134" s="1">
        <v>0</v>
      </c>
      <c r="N134" s="1">
        <v>0</v>
      </c>
      <c r="O134" s="1">
        <v>72</v>
      </c>
      <c r="P134" s="1">
        <v>0</v>
      </c>
      <c r="Q134" s="1">
        <v>0</v>
      </c>
      <c r="R134" s="1">
        <v>10</v>
      </c>
      <c r="S134" s="1">
        <v>0</v>
      </c>
      <c r="T134" s="1">
        <v>0</v>
      </c>
      <c r="U134" s="1">
        <v>8</v>
      </c>
      <c r="V134" s="1">
        <v>56</v>
      </c>
      <c r="W134" s="1">
        <v>87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56</v>
      </c>
      <c r="AE134" s="1">
        <v>0</v>
      </c>
      <c r="AF134" s="1">
        <v>0</v>
      </c>
      <c r="AG134" s="1">
        <v>2.2000000000000002</v>
      </c>
      <c r="AH134" s="1">
        <v>2.2000000000000002</v>
      </c>
      <c r="AI134" s="1">
        <v>0</v>
      </c>
      <c r="AJ134" s="1">
        <v>0</v>
      </c>
      <c r="AK134" s="1">
        <v>0</v>
      </c>
      <c r="AL134" s="1">
        <v>0</v>
      </c>
    </row>
    <row r="135" spans="4:38" x14ac:dyDescent="0.3">
      <c r="D135" s="1">
        <v>10</v>
      </c>
      <c r="E135" s="1">
        <v>8</v>
      </c>
      <c r="F135" s="1" t="s">
        <v>0</v>
      </c>
      <c r="G135" s="1">
        <v>2</v>
      </c>
      <c r="H135" s="1" t="s">
        <v>14</v>
      </c>
      <c r="I135" s="1">
        <v>2</v>
      </c>
      <c r="J135" s="1">
        <v>34372</v>
      </c>
      <c r="K135" s="1">
        <v>31432</v>
      </c>
      <c r="L135" s="1">
        <v>2940</v>
      </c>
      <c r="M135" s="1">
        <v>0</v>
      </c>
      <c r="N135" s="1">
        <v>0</v>
      </c>
      <c r="O135" s="1">
        <v>86</v>
      </c>
      <c r="P135" s="1">
        <v>0</v>
      </c>
      <c r="Q135" s="1">
        <v>0</v>
      </c>
      <c r="R135" s="1">
        <v>10</v>
      </c>
      <c r="S135" s="1">
        <v>0</v>
      </c>
      <c r="T135" s="1">
        <v>0</v>
      </c>
      <c r="U135" s="1">
        <v>8</v>
      </c>
      <c r="V135" s="1">
        <v>56</v>
      </c>
      <c r="W135" s="1">
        <v>87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56</v>
      </c>
      <c r="AE135" s="1">
        <v>0</v>
      </c>
      <c r="AF135" s="1">
        <v>0</v>
      </c>
      <c r="AG135" s="1">
        <v>1.1000000000000001</v>
      </c>
      <c r="AH135" s="1">
        <v>1.1000000000000001</v>
      </c>
      <c r="AI135" s="1">
        <v>0</v>
      </c>
      <c r="AJ135" s="1">
        <v>0</v>
      </c>
      <c r="AK135" s="1">
        <v>0</v>
      </c>
      <c r="AL135" s="1">
        <v>0</v>
      </c>
    </row>
    <row r="136" spans="4:38" x14ac:dyDescent="0.3">
      <c r="D136" s="1">
        <v>10</v>
      </c>
      <c r="E136" s="1">
        <v>4</v>
      </c>
      <c r="F136" s="1" t="s">
        <v>0</v>
      </c>
      <c r="G136" s="1">
        <v>3</v>
      </c>
      <c r="H136" s="1" t="s">
        <v>14</v>
      </c>
      <c r="I136" s="1">
        <v>0</v>
      </c>
      <c r="J136" s="1">
        <v>24079</v>
      </c>
      <c r="K136" s="1">
        <v>17149</v>
      </c>
      <c r="L136" s="1">
        <v>6930</v>
      </c>
      <c r="M136" s="1">
        <v>0</v>
      </c>
      <c r="N136" s="1">
        <v>0</v>
      </c>
      <c r="O136" s="1">
        <v>67</v>
      </c>
      <c r="P136" s="1">
        <v>0</v>
      </c>
      <c r="Q136" s="1">
        <v>0</v>
      </c>
      <c r="R136" s="1">
        <v>10</v>
      </c>
      <c r="S136" s="1">
        <v>0</v>
      </c>
      <c r="T136" s="1">
        <v>0</v>
      </c>
      <c r="U136" s="1">
        <v>10</v>
      </c>
      <c r="V136" s="1">
        <v>51.25</v>
      </c>
      <c r="W136" s="1">
        <v>90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51.25</v>
      </c>
      <c r="AE136" s="1">
        <v>0</v>
      </c>
      <c r="AF136" s="1">
        <v>0</v>
      </c>
      <c r="AG136" s="1">
        <v>1.9</v>
      </c>
      <c r="AH136" s="1">
        <v>1.9</v>
      </c>
      <c r="AI136" s="1">
        <v>0</v>
      </c>
      <c r="AJ136" s="1">
        <v>0</v>
      </c>
      <c r="AK136" s="1">
        <v>0</v>
      </c>
      <c r="AL136" s="1">
        <v>0</v>
      </c>
    </row>
    <row r="137" spans="4:38" x14ac:dyDescent="0.3">
      <c r="D137" s="1">
        <v>10</v>
      </c>
      <c r="E137" s="1">
        <v>4</v>
      </c>
      <c r="F137" s="1" t="s">
        <v>0</v>
      </c>
      <c r="G137" s="1">
        <v>3</v>
      </c>
      <c r="H137" s="1" t="s">
        <v>14</v>
      </c>
      <c r="I137" s="1">
        <v>1</v>
      </c>
      <c r="J137" s="1">
        <v>25054</v>
      </c>
      <c r="K137" s="1">
        <v>17074</v>
      </c>
      <c r="L137" s="1">
        <v>7980</v>
      </c>
      <c r="M137" s="1">
        <v>0</v>
      </c>
      <c r="N137" s="1">
        <v>0</v>
      </c>
      <c r="O137" s="1">
        <v>62</v>
      </c>
      <c r="P137" s="1">
        <v>0</v>
      </c>
      <c r="Q137" s="1">
        <v>0</v>
      </c>
      <c r="R137" s="1">
        <v>10</v>
      </c>
      <c r="S137" s="1">
        <v>0</v>
      </c>
      <c r="T137" s="1">
        <v>0</v>
      </c>
      <c r="U137" s="1">
        <v>10</v>
      </c>
      <c r="V137" s="1">
        <v>51.25</v>
      </c>
      <c r="W137" s="1">
        <v>90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51.25</v>
      </c>
      <c r="AE137" s="1">
        <v>0</v>
      </c>
      <c r="AF137" s="1">
        <v>0</v>
      </c>
      <c r="AG137" s="1">
        <v>1.9</v>
      </c>
      <c r="AH137" s="1">
        <v>1.9</v>
      </c>
      <c r="AI137" s="1">
        <v>0</v>
      </c>
      <c r="AJ137" s="1">
        <v>0</v>
      </c>
      <c r="AK137" s="1">
        <v>0</v>
      </c>
      <c r="AL137" s="1">
        <v>0</v>
      </c>
    </row>
    <row r="138" spans="4:38" x14ac:dyDescent="0.3">
      <c r="D138" s="1">
        <v>10</v>
      </c>
      <c r="E138" s="1">
        <v>4</v>
      </c>
      <c r="F138" s="1" t="s">
        <v>0</v>
      </c>
      <c r="G138" s="1">
        <v>3</v>
      </c>
      <c r="H138" s="1" t="s">
        <v>14</v>
      </c>
      <c r="I138" s="1">
        <v>2</v>
      </c>
      <c r="J138" s="1">
        <v>46112.999999999702</v>
      </c>
      <c r="K138" s="1">
        <v>44012.999999999702</v>
      </c>
      <c r="L138" s="1">
        <v>2100</v>
      </c>
      <c r="M138" s="1">
        <v>0</v>
      </c>
      <c r="N138" s="1">
        <v>0</v>
      </c>
      <c r="O138" s="1">
        <v>90</v>
      </c>
      <c r="P138" s="1">
        <v>0</v>
      </c>
      <c r="Q138" s="1">
        <v>0</v>
      </c>
      <c r="R138" s="1">
        <v>10</v>
      </c>
      <c r="S138" s="1">
        <v>0</v>
      </c>
      <c r="T138" s="1">
        <v>0</v>
      </c>
      <c r="U138" s="1">
        <v>10</v>
      </c>
      <c r="V138" s="1">
        <v>51.25</v>
      </c>
      <c r="W138" s="1">
        <v>90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51.25</v>
      </c>
      <c r="AE138" s="1">
        <v>0</v>
      </c>
      <c r="AF138" s="1">
        <v>0</v>
      </c>
      <c r="AG138" s="1">
        <v>1</v>
      </c>
      <c r="AH138" s="1">
        <v>1</v>
      </c>
      <c r="AI138" s="1">
        <v>0</v>
      </c>
      <c r="AJ138" s="1">
        <v>0</v>
      </c>
      <c r="AK138" s="1">
        <v>0</v>
      </c>
      <c r="AL138" s="1">
        <v>0</v>
      </c>
    </row>
    <row r="139" spans="4:38" x14ac:dyDescent="0.3">
      <c r="D139" s="1">
        <v>10</v>
      </c>
      <c r="E139" s="1">
        <v>8</v>
      </c>
      <c r="F139" s="1" t="s">
        <v>0</v>
      </c>
      <c r="G139" s="1">
        <v>3</v>
      </c>
      <c r="H139" s="1" t="s">
        <v>14</v>
      </c>
      <c r="I139" s="1">
        <v>0</v>
      </c>
      <c r="J139" s="1">
        <v>24838</v>
      </c>
      <c r="K139" s="1">
        <v>17488</v>
      </c>
      <c r="L139" s="1">
        <v>7350</v>
      </c>
      <c r="M139" s="1">
        <v>0</v>
      </c>
      <c r="N139" s="1">
        <v>0</v>
      </c>
      <c r="O139" s="1">
        <v>65</v>
      </c>
      <c r="P139" s="1">
        <v>0</v>
      </c>
      <c r="Q139" s="1">
        <v>0</v>
      </c>
      <c r="R139" s="1">
        <v>10</v>
      </c>
      <c r="S139" s="1">
        <v>0</v>
      </c>
      <c r="T139" s="1">
        <v>0</v>
      </c>
      <c r="U139" s="1">
        <v>10</v>
      </c>
      <c r="V139" s="1">
        <v>56.25</v>
      </c>
      <c r="W139" s="1">
        <v>88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56.25</v>
      </c>
      <c r="AE139" s="1">
        <v>0</v>
      </c>
      <c r="AF139" s="1">
        <v>0</v>
      </c>
      <c r="AG139" s="1">
        <v>2.8</v>
      </c>
      <c r="AH139" s="1">
        <v>2.8</v>
      </c>
      <c r="AI139" s="1">
        <v>0</v>
      </c>
      <c r="AJ139" s="1">
        <v>0</v>
      </c>
      <c r="AK139" s="1">
        <v>0</v>
      </c>
      <c r="AL139" s="1">
        <v>0</v>
      </c>
    </row>
    <row r="140" spans="4:38" x14ac:dyDescent="0.3">
      <c r="D140" s="1">
        <v>10</v>
      </c>
      <c r="E140" s="1">
        <v>8</v>
      </c>
      <c r="F140" s="1" t="s">
        <v>0</v>
      </c>
      <c r="G140" s="1">
        <v>3</v>
      </c>
      <c r="H140" s="1" t="s">
        <v>14</v>
      </c>
      <c r="I140" s="1">
        <v>1</v>
      </c>
      <c r="J140" s="1">
        <v>26733.999999998901</v>
      </c>
      <c r="K140" s="1">
        <v>17073.999999998901</v>
      </c>
      <c r="L140" s="1">
        <v>9660</v>
      </c>
      <c r="M140" s="1">
        <v>0</v>
      </c>
      <c r="N140" s="1">
        <v>0</v>
      </c>
      <c r="O140" s="1">
        <v>54</v>
      </c>
      <c r="P140" s="1">
        <v>0</v>
      </c>
      <c r="Q140" s="1">
        <v>0</v>
      </c>
      <c r="R140" s="1">
        <v>10</v>
      </c>
      <c r="S140" s="1">
        <v>0</v>
      </c>
      <c r="T140" s="1">
        <v>0</v>
      </c>
      <c r="U140" s="1">
        <v>10</v>
      </c>
      <c r="V140" s="1">
        <v>56.25</v>
      </c>
      <c r="W140" s="1">
        <v>88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56.25</v>
      </c>
      <c r="AE140" s="1">
        <v>0</v>
      </c>
      <c r="AF140" s="1">
        <v>0</v>
      </c>
      <c r="AG140" s="1">
        <v>3.4</v>
      </c>
      <c r="AH140" s="1">
        <v>3.4</v>
      </c>
      <c r="AI140" s="1">
        <v>0</v>
      </c>
      <c r="AJ140" s="1">
        <v>0</v>
      </c>
      <c r="AK140" s="1">
        <v>0</v>
      </c>
      <c r="AL140" s="1">
        <v>0</v>
      </c>
    </row>
    <row r="141" spans="4:38" x14ac:dyDescent="0.3">
      <c r="D141" s="1">
        <v>10</v>
      </c>
      <c r="E141" s="1">
        <v>8</v>
      </c>
      <c r="F141" s="1" t="s">
        <v>0</v>
      </c>
      <c r="G141" s="1">
        <v>3</v>
      </c>
      <c r="H141" s="1" t="s">
        <v>14</v>
      </c>
      <c r="I141" s="1">
        <v>2</v>
      </c>
      <c r="J141" s="1">
        <v>46533</v>
      </c>
      <c r="K141" s="1">
        <v>44013</v>
      </c>
      <c r="L141" s="1">
        <v>2520</v>
      </c>
      <c r="M141" s="1">
        <v>0</v>
      </c>
      <c r="N141" s="1">
        <v>0</v>
      </c>
      <c r="O141" s="1">
        <v>88</v>
      </c>
      <c r="P141" s="1">
        <v>0</v>
      </c>
      <c r="Q141" s="1">
        <v>0</v>
      </c>
      <c r="R141" s="1">
        <v>10</v>
      </c>
      <c r="S141" s="1">
        <v>0</v>
      </c>
      <c r="T141" s="1">
        <v>0</v>
      </c>
      <c r="U141" s="1">
        <v>10</v>
      </c>
      <c r="V141" s="1">
        <v>56.25</v>
      </c>
      <c r="W141" s="1">
        <v>88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56.25</v>
      </c>
      <c r="AE141" s="1">
        <v>0</v>
      </c>
      <c r="AF141" s="1">
        <v>0</v>
      </c>
      <c r="AG141" s="1">
        <v>1</v>
      </c>
      <c r="AH141" s="1">
        <v>1</v>
      </c>
      <c r="AI141" s="1">
        <v>0</v>
      </c>
      <c r="AJ141" s="1">
        <v>0</v>
      </c>
      <c r="AK141" s="1">
        <v>0</v>
      </c>
      <c r="AL141" s="1">
        <v>0</v>
      </c>
    </row>
    <row r="142" spans="4:38" x14ac:dyDescent="0.3">
      <c r="D142" s="1">
        <v>10</v>
      </c>
      <c r="E142" s="1">
        <v>4</v>
      </c>
      <c r="F142" s="1" t="s">
        <v>0</v>
      </c>
      <c r="G142" s="1">
        <v>4</v>
      </c>
      <c r="H142" s="1" t="s">
        <v>14</v>
      </c>
      <c r="I142" s="1">
        <v>0</v>
      </c>
      <c r="J142" s="1">
        <v>21811</v>
      </c>
      <c r="K142" s="1">
        <v>17191</v>
      </c>
      <c r="L142" s="1">
        <v>4620</v>
      </c>
      <c r="M142" s="1">
        <v>0</v>
      </c>
      <c r="N142" s="1">
        <v>0</v>
      </c>
      <c r="O142" s="1">
        <v>78</v>
      </c>
      <c r="P142" s="1">
        <v>0</v>
      </c>
      <c r="Q142" s="1">
        <v>0</v>
      </c>
      <c r="R142" s="1">
        <v>10</v>
      </c>
      <c r="S142" s="1">
        <v>0</v>
      </c>
      <c r="T142" s="1">
        <v>0</v>
      </c>
      <c r="U142" s="1">
        <v>14</v>
      </c>
      <c r="V142" s="1">
        <v>51.25</v>
      </c>
      <c r="W142" s="1">
        <v>88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51.25</v>
      </c>
      <c r="AE142" s="1">
        <v>0</v>
      </c>
      <c r="AF142" s="1">
        <v>0</v>
      </c>
      <c r="AG142" s="1">
        <v>1.2</v>
      </c>
      <c r="AH142" s="1">
        <v>1.2</v>
      </c>
      <c r="AI142" s="1">
        <v>0</v>
      </c>
      <c r="AJ142" s="1">
        <v>0</v>
      </c>
      <c r="AK142" s="1">
        <v>0</v>
      </c>
      <c r="AL142" s="1">
        <v>0</v>
      </c>
    </row>
    <row r="143" spans="4:38" x14ac:dyDescent="0.3">
      <c r="D143" s="1">
        <v>10</v>
      </c>
      <c r="E143" s="1">
        <v>4</v>
      </c>
      <c r="F143" s="1" t="s">
        <v>0</v>
      </c>
      <c r="G143" s="1">
        <v>4</v>
      </c>
      <c r="H143" s="1" t="s">
        <v>14</v>
      </c>
      <c r="I143" s="1">
        <v>1</v>
      </c>
      <c r="J143" s="1">
        <v>23692</v>
      </c>
      <c r="K143" s="1">
        <v>15712</v>
      </c>
      <c r="L143" s="1">
        <v>7980</v>
      </c>
      <c r="M143" s="1">
        <v>0</v>
      </c>
      <c r="N143" s="1">
        <v>0</v>
      </c>
      <c r="O143" s="1">
        <v>62</v>
      </c>
      <c r="P143" s="1">
        <v>0</v>
      </c>
      <c r="Q143" s="1">
        <v>0</v>
      </c>
      <c r="R143" s="1">
        <v>10</v>
      </c>
      <c r="S143" s="1">
        <v>0</v>
      </c>
      <c r="T143" s="1">
        <v>0</v>
      </c>
      <c r="U143" s="1">
        <v>14</v>
      </c>
      <c r="V143" s="1">
        <v>51.25</v>
      </c>
      <c r="W143" s="1">
        <v>88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51.25</v>
      </c>
      <c r="AE143" s="1">
        <v>0</v>
      </c>
      <c r="AF143" s="1">
        <v>0</v>
      </c>
      <c r="AG143" s="1">
        <v>1.4</v>
      </c>
      <c r="AH143" s="1">
        <v>1.4</v>
      </c>
      <c r="AI143" s="1">
        <v>0</v>
      </c>
      <c r="AJ143" s="1">
        <v>0</v>
      </c>
      <c r="AK143" s="1">
        <v>0</v>
      </c>
      <c r="AL143" s="1">
        <v>0</v>
      </c>
    </row>
    <row r="144" spans="4:38" x14ac:dyDescent="0.3">
      <c r="D144" s="1">
        <v>10</v>
      </c>
      <c r="E144" s="1">
        <v>4</v>
      </c>
      <c r="F144" s="1" t="s">
        <v>0</v>
      </c>
      <c r="G144" s="1">
        <v>4</v>
      </c>
      <c r="H144" s="1" t="s">
        <v>14</v>
      </c>
      <c r="I144" s="1">
        <v>2</v>
      </c>
      <c r="J144" s="1">
        <v>23979.999999999902</v>
      </c>
      <c r="K144" s="1">
        <v>21459.999999999902</v>
      </c>
      <c r="L144" s="1">
        <v>2520</v>
      </c>
      <c r="M144" s="1">
        <v>0</v>
      </c>
      <c r="N144" s="1">
        <v>0</v>
      </c>
      <c r="O144" s="1">
        <v>88</v>
      </c>
      <c r="P144" s="1">
        <v>0</v>
      </c>
      <c r="Q144" s="1">
        <v>0</v>
      </c>
      <c r="R144" s="1">
        <v>10</v>
      </c>
      <c r="S144" s="1">
        <v>0</v>
      </c>
      <c r="T144" s="1">
        <v>0</v>
      </c>
      <c r="U144" s="1">
        <v>14</v>
      </c>
      <c r="V144" s="1">
        <v>51.25</v>
      </c>
      <c r="W144" s="1">
        <v>88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51.25</v>
      </c>
      <c r="AE144" s="1">
        <v>0</v>
      </c>
      <c r="AF144" s="1">
        <v>0</v>
      </c>
      <c r="AG144" s="1">
        <v>1</v>
      </c>
      <c r="AH144" s="1">
        <v>1</v>
      </c>
      <c r="AI144" s="1">
        <v>0</v>
      </c>
      <c r="AJ144" s="1">
        <v>0</v>
      </c>
      <c r="AK144" s="1">
        <v>0</v>
      </c>
      <c r="AL144" s="1">
        <v>0</v>
      </c>
    </row>
    <row r="145" spans="4:38" x14ac:dyDescent="0.3">
      <c r="D145" s="1">
        <v>10</v>
      </c>
      <c r="E145" s="1">
        <v>8</v>
      </c>
      <c r="F145" s="1" t="s">
        <v>0</v>
      </c>
      <c r="G145" s="1">
        <v>4</v>
      </c>
      <c r="H145" s="1" t="s">
        <v>14</v>
      </c>
      <c r="I145" s="1">
        <v>0</v>
      </c>
      <c r="J145" s="1">
        <v>22531.9999999998</v>
      </c>
      <c r="K145" s="1">
        <v>16651.9999999998</v>
      </c>
      <c r="L145" s="1">
        <v>5880</v>
      </c>
      <c r="M145" s="1">
        <v>0</v>
      </c>
      <c r="N145" s="1">
        <v>0</v>
      </c>
      <c r="O145" s="1">
        <v>72</v>
      </c>
      <c r="P145" s="1">
        <v>0</v>
      </c>
      <c r="Q145" s="1">
        <v>0</v>
      </c>
      <c r="R145" s="1">
        <v>10</v>
      </c>
      <c r="S145" s="1">
        <v>0</v>
      </c>
      <c r="T145" s="1">
        <v>0</v>
      </c>
      <c r="U145" s="1">
        <v>10</v>
      </c>
      <c r="V145" s="1">
        <v>53.38</v>
      </c>
      <c r="W145" s="1">
        <v>87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53.375</v>
      </c>
      <c r="AE145" s="1">
        <v>0</v>
      </c>
      <c r="AF145" s="1">
        <v>0</v>
      </c>
      <c r="AG145" s="1">
        <v>1.8</v>
      </c>
      <c r="AH145" s="1">
        <v>1.8</v>
      </c>
      <c r="AI145" s="1">
        <v>0</v>
      </c>
      <c r="AJ145" s="1">
        <v>0</v>
      </c>
      <c r="AK145" s="1">
        <v>0</v>
      </c>
      <c r="AL145" s="1">
        <v>0</v>
      </c>
    </row>
    <row r="146" spans="4:38" x14ac:dyDescent="0.3">
      <c r="D146" s="1">
        <v>10</v>
      </c>
      <c r="E146" s="1">
        <v>8</v>
      </c>
      <c r="F146" s="1" t="s">
        <v>0</v>
      </c>
      <c r="G146" s="1">
        <v>4</v>
      </c>
      <c r="H146" s="1" t="s">
        <v>14</v>
      </c>
      <c r="I146" s="1">
        <v>1</v>
      </c>
      <c r="J146" s="1">
        <v>24952</v>
      </c>
      <c r="K146" s="1">
        <v>15712</v>
      </c>
      <c r="L146" s="1">
        <v>9240</v>
      </c>
      <c r="M146" s="1">
        <v>0</v>
      </c>
      <c r="N146" s="1">
        <v>0</v>
      </c>
      <c r="O146" s="1">
        <v>56</v>
      </c>
      <c r="P146" s="1">
        <v>0</v>
      </c>
      <c r="Q146" s="1">
        <v>0</v>
      </c>
      <c r="R146" s="1">
        <v>10</v>
      </c>
      <c r="S146" s="1">
        <v>0</v>
      </c>
      <c r="T146" s="1">
        <v>0</v>
      </c>
      <c r="U146" s="1">
        <v>10</v>
      </c>
      <c r="V146" s="1">
        <v>53.38</v>
      </c>
      <c r="W146" s="1">
        <v>87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53.375</v>
      </c>
      <c r="AE146" s="1">
        <v>0</v>
      </c>
      <c r="AF146" s="1">
        <v>0</v>
      </c>
      <c r="AG146" s="1">
        <v>2.5</v>
      </c>
      <c r="AH146" s="1">
        <v>2.5</v>
      </c>
      <c r="AI146" s="1">
        <v>0</v>
      </c>
      <c r="AJ146" s="1">
        <v>0</v>
      </c>
      <c r="AK146" s="1">
        <v>0</v>
      </c>
      <c r="AL146" s="1">
        <v>0</v>
      </c>
    </row>
    <row r="147" spans="4:38" x14ac:dyDescent="0.3">
      <c r="D147" s="1">
        <v>10</v>
      </c>
      <c r="E147" s="1">
        <v>8</v>
      </c>
      <c r="F147" s="1" t="s">
        <v>0</v>
      </c>
      <c r="G147" s="1">
        <v>4</v>
      </c>
      <c r="H147" s="1" t="s">
        <v>14</v>
      </c>
      <c r="I147" s="1">
        <v>2</v>
      </c>
      <c r="J147" s="1">
        <v>30677</v>
      </c>
      <c r="K147" s="1">
        <v>27527</v>
      </c>
      <c r="L147" s="1">
        <v>3150</v>
      </c>
      <c r="M147" s="1">
        <v>0</v>
      </c>
      <c r="N147" s="1">
        <v>0</v>
      </c>
      <c r="O147" s="1">
        <v>85</v>
      </c>
      <c r="P147" s="1">
        <v>0</v>
      </c>
      <c r="Q147" s="1">
        <v>0</v>
      </c>
      <c r="R147" s="1">
        <v>10</v>
      </c>
      <c r="S147" s="1">
        <v>0</v>
      </c>
      <c r="T147" s="1">
        <v>0</v>
      </c>
      <c r="U147" s="1">
        <v>10</v>
      </c>
      <c r="V147" s="1">
        <v>53.38</v>
      </c>
      <c r="W147" s="1">
        <v>87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53.375</v>
      </c>
      <c r="AE147" s="1">
        <v>0</v>
      </c>
      <c r="AF147" s="1">
        <v>0</v>
      </c>
      <c r="AG147" s="1">
        <v>1.1000000000000001</v>
      </c>
      <c r="AH147" s="1">
        <v>1.1000000000000001</v>
      </c>
      <c r="AI147" s="1">
        <v>0</v>
      </c>
      <c r="AJ147" s="1">
        <v>0</v>
      </c>
      <c r="AK147" s="1">
        <v>0</v>
      </c>
      <c r="AL147" s="1">
        <v>0</v>
      </c>
    </row>
    <row r="148" spans="4:38" x14ac:dyDescent="0.3">
      <c r="D148" s="1">
        <v>10</v>
      </c>
      <c r="E148" s="1">
        <v>4</v>
      </c>
      <c r="F148" s="1" t="s">
        <v>0</v>
      </c>
      <c r="G148" s="1">
        <v>5</v>
      </c>
      <c r="H148" s="1" t="s">
        <v>14</v>
      </c>
      <c r="I148" s="1">
        <v>0</v>
      </c>
      <c r="J148" s="1">
        <v>25682.999999999902</v>
      </c>
      <c r="K148" s="1">
        <v>20852.999999999902</v>
      </c>
      <c r="L148" s="1">
        <v>4830</v>
      </c>
      <c r="M148" s="1">
        <v>0</v>
      </c>
      <c r="N148" s="1">
        <v>0</v>
      </c>
      <c r="O148" s="1">
        <v>77</v>
      </c>
      <c r="P148" s="1">
        <v>0</v>
      </c>
      <c r="Q148" s="1">
        <v>0</v>
      </c>
      <c r="R148" s="1">
        <v>10</v>
      </c>
      <c r="S148" s="1">
        <v>0</v>
      </c>
      <c r="T148" s="1">
        <v>0</v>
      </c>
      <c r="U148" s="1">
        <v>10</v>
      </c>
      <c r="V148" s="1">
        <v>45</v>
      </c>
      <c r="W148" s="1">
        <v>81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45</v>
      </c>
      <c r="AE148" s="1">
        <v>0</v>
      </c>
      <c r="AF148" s="1">
        <v>0</v>
      </c>
      <c r="AG148" s="1">
        <v>1.2</v>
      </c>
      <c r="AH148" s="1">
        <v>1.2</v>
      </c>
      <c r="AI148" s="1">
        <v>0</v>
      </c>
      <c r="AJ148" s="1">
        <v>0</v>
      </c>
      <c r="AK148" s="1">
        <v>0</v>
      </c>
      <c r="AL148" s="1">
        <v>0</v>
      </c>
    </row>
    <row r="149" spans="4:38" x14ac:dyDescent="0.3">
      <c r="D149" s="1">
        <v>10</v>
      </c>
      <c r="E149" s="1">
        <v>4</v>
      </c>
      <c r="F149" s="1" t="s">
        <v>0</v>
      </c>
      <c r="G149" s="1">
        <v>5</v>
      </c>
      <c r="H149" s="1" t="s">
        <v>14</v>
      </c>
      <c r="I149" s="1">
        <v>1</v>
      </c>
      <c r="J149" s="1">
        <v>29072.999999999902</v>
      </c>
      <c r="K149" s="1">
        <v>18782.999999999902</v>
      </c>
      <c r="L149" s="1">
        <v>10290</v>
      </c>
      <c r="M149" s="1">
        <v>0</v>
      </c>
      <c r="N149" s="1">
        <v>0</v>
      </c>
      <c r="O149" s="1">
        <v>51</v>
      </c>
      <c r="P149" s="1">
        <v>0</v>
      </c>
      <c r="Q149" s="1">
        <v>0</v>
      </c>
      <c r="R149" s="1">
        <v>10</v>
      </c>
      <c r="S149" s="1">
        <v>0</v>
      </c>
      <c r="T149" s="1">
        <v>0</v>
      </c>
      <c r="U149" s="1">
        <v>10</v>
      </c>
      <c r="V149" s="1">
        <v>45</v>
      </c>
      <c r="W149" s="1">
        <v>81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45</v>
      </c>
      <c r="AE149" s="1">
        <v>0</v>
      </c>
      <c r="AF149" s="1">
        <v>0</v>
      </c>
      <c r="AG149" s="1">
        <v>2</v>
      </c>
      <c r="AH149" s="1">
        <v>2</v>
      </c>
      <c r="AI149" s="1">
        <v>0</v>
      </c>
      <c r="AJ149" s="1">
        <v>0</v>
      </c>
      <c r="AK149" s="1">
        <v>0</v>
      </c>
      <c r="AL149" s="1">
        <v>0</v>
      </c>
    </row>
    <row r="150" spans="4:38" x14ac:dyDescent="0.3">
      <c r="D150" s="1">
        <v>10</v>
      </c>
      <c r="E150" s="1">
        <v>4</v>
      </c>
      <c r="F150" s="1" t="s">
        <v>0</v>
      </c>
      <c r="G150" s="1">
        <v>5</v>
      </c>
      <c r="H150" s="1" t="s">
        <v>14</v>
      </c>
      <c r="I150" s="1">
        <v>2</v>
      </c>
      <c r="J150" s="1">
        <v>27213</v>
      </c>
      <c r="K150" s="1">
        <v>23223</v>
      </c>
      <c r="L150" s="1">
        <v>3990</v>
      </c>
      <c r="M150" s="1">
        <v>0</v>
      </c>
      <c r="N150" s="1">
        <v>0</v>
      </c>
      <c r="O150" s="1">
        <v>81</v>
      </c>
      <c r="P150" s="1">
        <v>0</v>
      </c>
      <c r="Q150" s="1">
        <v>0</v>
      </c>
      <c r="R150" s="1">
        <v>10</v>
      </c>
      <c r="S150" s="1">
        <v>0</v>
      </c>
      <c r="T150" s="1">
        <v>0</v>
      </c>
      <c r="U150" s="1">
        <v>10</v>
      </c>
      <c r="V150" s="1">
        <v>45</v>
      </c>
      <c r="W150" s="1">
        <v>81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45</v>
      </c>
      <c r="AE150" s="1">
        <v>0</v>
      </c>
      <c r="AF150" s="1">
        <v>0</v>
      </c>
      <c r="AG150" s="1">
        <v>1</v>
      </c>
      <c r="AH150" s="1">
        <v>1</v>
      </c>
      <c r="AI150" s="1">
        <v>0</v>
      </c>
      <c r="AJ150" s="1">
        <v>0</v>
      </c>
      <c r="AK150" s="1">
        <v>0</v>
      </c>
      <c r="AL150" s="1">
        <v>0</v>
      </c>
    </row>
    <row r="151" spans="4:38" x14ac:dyDescent="0.3">
      <c r="D151" s="1">
        <v>10</v>
      </c>
      <c r="E151" s="1">
        <v>8</v>
      </c>
      <c r="F151" s="1" t="s">
        <v>0</v>
      </c>
      <c r="G151" s="1">
        <v>5</v>
      </c>
      <c r="H151" s="1" t="s">
        <v>14</v>
      </c>
      <c r="I151" s="1">
        <v>0</v>
      </c>
      <c r="J151" s="1">
        <v>25983</v>
      </c>
      <c r="K151" s="1">
        <v>20523</v>
      </c>
      <c r="L151" s="1">
        <v>5460</v>
      </c>
      <c r="M151" s="1">
        <v>0</v>
      </c>
      <c r="N151" s="1">
        <v>0</v>
      </c>
      <c r="O151" s="1">
        <v>74</v>
      </c>
      <c r="P151" s="1">
        <v>0</v>
      </c>
      <c r="Q151" s="1">
        <v>0</v>
      </c>
      <c r="R151" s="1">
        <v>10</v>
      </c>
      <c r="S151" s="1">
        <v>0</v>
      </c>
      <c r="T151" s="1">
        <v>0</v>
      </c>
      <c r="U151" s="1">
        <v>10</v>
      </c>
      <c r="V151" s="1">
        <v>54</v>
      </c>
      <c r="W151" s="1">
        <v>85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54</v>
      </c>
      <c r="AE151" s="1">
        <v>0</v>
      </c>
      <c r="AF151" s="1">
        <v>0</v>
      </c>
      <c r="AG151" s="1">
        <v>2</v>
      </c>
      <c r="AH151" s="1">
        <v>2</v>
      </c>
      <c r="AI151" s="1">
        <v>0</v>
      </c>
      <c r="AJ151" s="1">
        <v>0</v>
      </c>
      <c r="AK151" s="1">
        <v>0</v>
      </c>
      <c r="AL151" s="1">
        <v>0</v>
      </c>
    </row>
    <row r="152" spans="4:38" x14ac:dyDescent="0.3">
      <c r="D152" s="1">
        <v>10</v>
      </c>
      <c r="E152" s="1">
        <v>8</v>
      </c>
      <c r="F152" s="1" t="s">
        <v>0</v>
      </c>
      <c r="G152" s="1">
        <v>5</v>
      </c>
      <c r="H152" s="1" t="s">
        <v>14</v>
      </c>
      <c r="I152" s="1">
        <v>1</v>
      </c>
      <c r="J152" s="1">
        <v>26763</v>
      </c>
      <c r="K152" s="1">
        <v>18783</v>
      </c>
      <c r="L152" s="1">
        <v>7980</v>
      </c>
      <c r="M152" s="1">
        <v>0</v>
      </c>
      <c r="N152" s="1">
        <v>0</v>
      </c>
      <c r="O152" s="1">
        <v>62</v>
      </c>
      <c r="P152" s="1">
        <v>0</v>
      </c>
      <c r="Q152" s="1">
        <v>0</v>
      </c>
      <c r="R152" s="1">
        <v>10</v>
      </c>
      <c r="S152" s="1">
        <v>0</v>
      </c>
      <c r="T152" s="1">
        <v>0</v>
      </c>
      <c r="U152" s="1">
        <v>10</v>
      </c>
      <c r="V152" s="1">
        <v>54</v>
      </c>
      <c r="W152" s="1">
        <v>85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54</v>
      </c>
      <c r="AE152" s="1">
        <v>0</v>
      </c>
      <c r="AF152" s="1">
        <v>0</v>
      </c>
      <c r="AG152" s="1">
        <v>2.9</v>
      </c>
      <c r="AH152" s="1">
        <v>2.9</v>
      </c>
      <c r="AI152" s="1">
        <v>0</v>
      </c>
      <c r="AJ152" s="1">
        <v>0</v>
      </c>
      <c r="AK152" s="1">
        <v>0</v>
      </c>
      <c r="AL152" s="1">
        <v>0</v>
      </c>
    </row>
    <row r="153" spans="4:38" x14ac:dyDescent="0.3">
      <c r="D153" s="1">
        <v>10</v>
      </c>
      <c r="E153" s="1">
        <v>8</v>
      </c>
      <c r="F153" s="1" t="s">
        <v>0</v>
      </c>
      <c r="G153" s="1">
        <v>5</v>
      </c>
      <c r="H153" s="1" t="s">
        <v>14</v>
      </c>
      <c r="I153" s="1">
        <v>2</v>
      </c>
      <c r="J153" s="1">
        <v>31186</v>
      </c>
      <c r="K153" s="1">
        <v>28036</v>
      </c>
      <c r="L153" s="1">
        <v>3150</v>
      </c>
      <c r="M153" s="1">
        <v>0</v>
      </c>
      <c r="N153" s="1">
        <v>0</v>
      </c>
      <c r="O153" s="1">
        <v>85</v>
      </c>
      <c r="P153" s="1">
        <v>0</v>
      </c>
      <c r="Q153" s="1">
        <v>0</v>
      </c>
      <c r="R153" s="1">
        <v>10</v>
      </c>
      <c r="S153" s="1">
        <v>0</v>
      </c>
      <c r="T153" s="1">
        <v>0</v>
      </c>
      <c r="U153" s="1">
        <v>10</v>
      </c>
      <c r="V153" s="1">
        <v>54</v>
      </c>
      <c r="W153" s="1">
        <v>85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54</v>
      </c>
      <c r="AE153" s="1">
        <v>0</v>
      </c>
      <c r="AF153" s="1">
        <v>0</v>
      </c>
      <c r="AG153" s="1">
        <v>1</v>
      </c>
      <c r="AH153" s="1">
        <v>1</v>
      </c>
      <c r="AI153" s="1">
        <v>0</v>
      </c>
      <c r="AJ153" s="1">
        <v>0</v>
      </c>
      <c r="AK153" s="1">
        <v>0</v>
      </c>
      <c r="AL153" s="1">
        <v>0</v>
      </c>
    </row>
    <row r="154" spans="4:38" x14ac:dyDescent="0.3">
      <c r="D154" s="1">
        <v>10</v>
      </c>
      <c r="E154" s="1">
        <v>4</v>
      </c>
      <c r="F154" s="1" t="s">
        <v>0</v>
      </c>
      <c r="G154" s="1">
        <v>6</v>
      </c>
      <c r="H154" s="1" t="s">
        <v>14</v>
      </c>
      <c r="I154" s="1">
        <v>0</v>
      </c>
      <c r="J154" s="1">
        <v>22368.999115636401</v>
      </c>
      <c r="K154" s="1">
        <v>18798.999117456799</v>
      </c>
      <c r="L154" s="1">
        <v>3569.9976949012198</v>
      </c>
      <c r="M154" s="1">
        <v>0</v>
      </c>
      <c r="N154" s="1">
        <v>0</v>
      </c>
      <c r="O154" s="1">
        <v>83</v>
      </c>
      <c r="P154" s="1">
        <v>0</v>
      </c>
      <c r="Q154" s="1">
        <v>0</v>
      </c>
      <c r="R154" s="1">
        <v>10</v>
      </c>
      <c r="S154" s="1">
        <v>0</v>
      </c>
      <c r="T154" s="1">
        <v>0</v>
      </c>
      <c r="U154" s="1">
        <v>10</v>
      </c>
      <c r="V154" s="1">
        <v>49.75</v>
      </c>
      <c r="W154" s="1">
        <v>90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49.75</v>
      </c>
      <c r="AE154" s="1">
        <v>0</v>
      </c>
      <c r="AF154" s="1">
        <v>0</v>
      </c>
      <c r="AG154" s="1">
        <v>1.3</v>
      </c>
      <c r="AH154" s="1">
        <v>1.3</v>
      </c>
      <c r="AI154" s="1">
        <v>0</v>
      </c>
      <c r="AJ154" s="1">
        <v>0</v>
      </c>
      <c r="AK154" s="1">
        <v>0</v>
      </c>
      <c r="AL154" s="1">
        <v>0</v>
      </c>
    </row>
    <row r="155" spans="4:38" x14ac:dyDescent="0.3">
      <c r="D155" s="1">
        <v>10</v>
      </c>
      <c r="E155" s="1">
        <v>4</v>
      </c>
      <c r="F155" s="1" t="s">
        <v>0</v>
      </c>
      <c r="G155" s="1">
        <v>6</v>
      </c>
      <c r="H155" s="1" t="s">
        <v>14</v>
      </c>
      <c r="I155" s="1">
        <v>1</v>
      </c>
      <c r="J155" s="1">
        <v>28220</v>
      </c>
      <c r="K155" s="1">
        <v>18140</v>
      </c>
      <c r="L155" s="1">
        <v>10080</v>
      </c>
      <c r="M155" s="1">
        <v>0</v>
      </c>
      <c r="N155" s="1">
        <v>0</v>
      </c>
      <c r="O155" s="1">
        <v>52</v>
      </c>
      <c r="P155" s="1">
        <v>0</v>
      </c>
      <c r="Q155" s="1">
        <v>0</v>
      </c>
      <c r="R155" s="1">
        <v>10</v>
      </c>
      <c r="S155" s="1">
        <v>0</v>
      </c>
      <c r="T155" s="1">
        <v>0</v>
      </c>
      <c r="U155" s="1">
        <v>10</v>
      </c>
      <c r="V155" s="1">
        <v>49.75</v>
      </c>
      <c r="W155" s="1">
        <v>90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49.75</v>
      </c>
      <c r="AE155" s="1">
        <v>0</v>
      </c>
      <c r="AF155" s="1">
        <v>0</v>
      </c>
      <c r="AG155" s="1">
        <v>1.8</v>
      </c>
      <c r="AH155" s="1">
        <v>1.8</v>
      </c>
      <c r="AI155" s="1">
        <v>0</v>
      </c>
      <c r="AJ155" s="1">
        <v>0</v>
      </c>
      <c r="AK155" s="1">
        <v>0</v>
      </c>
      <c r="AL155" s="1">
        <v>0</v>
      </c>
    </row>
    <row r="156" spans="4:38" x14ac:dyDescent="0.3">
      <c r="D156" s="1">
        <v>10</v>
      </c>
      <c r="E156" s="1">
        <v>4</v>
      </c>
      <c r="F156" s="1" t="s">
        <v>0</v>
      </c>
      <c r="G156" s="1">
        <v>6</v>
      </c>
      <c r="H156" s="1" t="s">
        <v>14</v>
      </c>
      <c r="I156" s="1">
        <v>2</v>
      </c>
      <c r="J156" s="1">
        <v>29876</v>
      </c>
      <c r="K156" s="1">
        <v>27776</v>
      </c>
      <c r="L156" s="1">
        <v>2100</v>
      </c>
      <c r="M156" s="1">
        <v>0</v>
      </c>
      <c r="N156" s="1">
        <v>0</v>
      </c>
      <c r="O156" s="1">
        <v>90</v>
      </c>
      <c r="P156" s="1">
        <v>0</v>
      </c>
      <c r="Q156" s="1">
        <v>0</v>
      </c>
      <c r="R156" s="1">
        <v>10</v>
      </c>
      <c r="S156" s="1">
        <v>0</v>
      </c>
      <c r="T156" s="1">
        <v>0</v>
      </c>
      <c r="U156" s="1">
        <v>10</v>
      </c>
      <c r="V156" s="1">
        <v>49.75</v>
      </c>
      <c r="W156" s="1">
        <v>90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49.75</v>
      </c>
      <c r="AE156" s="1">
        <v>0</v>
      </c>
      <c r="AF156" s="1">
        <v>0</v>
      </c>
      <c r="AG156" s="1">
        <v>1</v>
      </c>
      <c r="AH156" s="1">
        <v>1</v>
      </c>
      <c r="AI156" s="1">
        <v>0</v>
      </c>
      <c r="AJ156" s="1">
        <v>0</v>
      </c>
      <c r="AK156" s="1">
        <v>0</v>
      </c>
      <c r="AL156" s="1">
        <v>0</v>
      </c>
    </row>
    <row r="157" spans="4:38" x14ac:dyDescent="0.3">
      <c r="D157" s="1">
        <v>10</v>
      </c>
      <c r="E157" s="1">
        <v>8</v>
      </c>
      <c r="F157" s="1" t="s">
        <v>0</v>
      </c>
      <c r="G157" s="1">
        <v>6</v>
      </c>
      <c r="H157" s="1" t="s">
        <v>14</v>
      </c>
      <c r="I157" s="1">
        <v>0</v>
      </c>
      <c r="J157" s="1">
        <v>24759</v>
      </c>
      <c r="K157" s="1">
        <v>18879</v>
      </c>
      <c r="L157" s="1">
        <v>5880</v>
      </c>
      <c r="M157" s="1">
        <v>0</v>
      </c>
      <c r="N157" s="1">
        <v>0</v>
      </c>
      <c r="O157" s="1">
        <v>72</v>
      </c>
      <c r="P157" s="1">
        <v>0</v>
      </c>
      <c r="Q157" s="1">
        <v>0</v>
      </c>
      <c r="R157" s="1">
        <v>10</v>
      </c>
      <c r="S157" s="1">
        <v>0</v>
      </c>
      <c r="T157" s="1">
        <v>0</v>
      </c>
      <c r="U157" s="1">
        <v>9</v>
      </c>
      <c r="V157" s="1">
        <v>51.75</v>
      </c>
      <c r="W157" s="1">
        <v>88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51.75</v>
      </c>
      <c r="AE157" s="1">
        <v>0</v>
      </c>
      <c r="AF157" s="1">
        <v>0</v>
      </c>
      <c r="AG157" s="1">
        <v>2.1</v>
      </c>
      <c r="AH157" s="1">
        <v>2.1</v>
      </c>
      <c r="AI157" s="1">
        <v>0</v>
      </c>
      <c r="AJ157" s="1">
        <v>0</v>
      </c>
      <c r="AK157" s="1">
        <v>0</v>
      </c>
      <c r="AL157" s="1">
        <v>0</v>
      </c>
    </row>
    <row r="158" spans="4:38" x14ac:dyDescent="0.3">
      <c r="D158" s="1">
        <v>10</v>
      </c>
      <c r="E158" s="1">
        <v>8</v>
      </c>
      <c r="F158" s="1" t="s">
        <v>0</v>
      </c>
      <c r="G158" s="1">
        <v>6</v>
      </c>
      <c r="H158" s="1" t="s">
        <v>14</v>
      </c>
      <c r="I158" s="1">
        <v>1</v>
      </c>
      <c r="J158" s="1">
        <v>26750</v>
      </c>
      <c r="K158" s="1">
        <v>18140</v>
      </c>
      <c r="L158" s="1">
        <v>8610</v>
      </c>
      <c r="M158" s="1">
        <v>0</v>
      </c>
      <c r="N158" s="1">
        <v>0</v>
      </c>
      <c r="O158" s="1">
        <v>59</v>
      </c>
      <c r="P158" s="1">
        <v>0</v>
      </c>
      <c r="Q158" s="1">
        <v>0</v>
      </c>
      <c r="R158" s="1">
        <v>10</v>
      </c>
      <c r="S158" s="1">
        <v>0</v>
      </c>
      <c r="T158" s="1">
        <v>0</v>
      </c>
      <c r="U158" s="1">
        <v>9</v>
      </c>
      <c r="V158" s="1">
        <v>51.75</v>
      </c>
      <c r="W158" s="1">
        <v>88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51.75</v>
      </c>
      <c r="AE158" s="1">
        <v>0</v>
      </c>
      <c r="AF158" s="1">
        <v>0</v>
      </c>
      <c r="AG158" s="1">
        <v>2.7</v>
      </c>
      <c r="AH158" s="1">
        <v>2.7</v>
      </c>
      <c r="AI158" s="1">
        <v>0</v>
      </c>
      <c r="AJ158" s="1">
        <v>0</v>
      </c>
      <c r="AK158" s="1">
        <v>0</v>
      </c>
      <c r="AL158" s="1">
        <v>0</v>
      </c>
    </row>
    <row r="159" spans="4:38" x14ac:dyDescent="0.3">
      <c r="D159" s="1">
        <v>10</v>
      </c>
      <c r="E159" s="1">
        <v>8</v>
      </c>
      <c r="F159" s="1" t="s">
        <v>0</v>
      </c>
      <c r="G159" s="1">
        <v>6</v>
      </c>
      <c r="H159" s="1" t="s">
        <v>14</v>
      </c>
      <c r="I159" s="1">
        <v>2</v>
      </c>
      <c r="J159" s="1">
        <v>32799</v>
      </c>
      <c r="K159" s="1">
        <v>29858.999999999902</v>
      </c>
      <c r="L159" s="1">
        <v>2940</v>
      </c>
      <c r="M159" s="1">
        <v>0</v>
      </c>
      <c r="N159" s="1">
        <v>0</v>
      </c>
      <c r="O159" s="1">
        <v>86</v>
      </c>
      <c r="P159" s="1">
        <v>0</v>
      </c>
      <c r="Q159" s="1">
        <v>0</v>
      </c>
      <c r="R159" s="1">
        <v>10</v>
      </c>
      <c r="S159" s="1">
        <v>0</v>
      </c>
      <c r="T159" s="1">
        <v>0</v>
      </c>
      <c r="U159" s="1">
        <v>9</v>
      </c>
      <c r="V159" s="1">
        <v>51.75</v>
      </c>
      <c r="W159" s="1">
        <v>88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51.75</v>
      </c>
      <c r="AE159" s="1">
        <v>0</v>
      </c>
      <c r="AF159" s="1">
        <v>0</v>
      </c>
      <c r="AG159" s="1">
        <v>1.1000000000000001</v>
      </c>
      <c r="AH159" s="1">
        <v>1.1000000000000001</v>
      </c>
      <c r="AI159" s="1">
        <v>0</v>
      </c>
      <c r="AJ159" s="1">
        <v>0</v>
      </c>
      <c r="AK159" s="1">
        <v>0</v>
      </c>
      <c r="AL159" s="1">
        <v>0</v>
      </c>
    </row>
    <row r="160" spans="4:38" x14ac:dyDescent="0.3">
      <c r="D160" s="1">
        <v>10</v>
      </c>
      <c r="E160" s="1">
        <v>4</v>
      </c>
      <c r="F160" s="1" t="s">
        <v>0</v>
      </c>
      <c r="G160" s="1">
        <v>7</v>
      </c>
      <c r="H160" s="1" t="s">
        <v>14</v>
      </c>
      <c r="I160" s="1">
        <v>0</v>
      </c>
      <c r="J160" s="1">
        <v>22081.999999999502</v>
      </c>
      <c r="K160" s="1">
        <v>19141.999999999502</v>
      </c>
      <c r="L160" s="1">
        <v>2940</v>
      </c>
      <c r="M160" s="1">
        <v>0</v>
      </c>
      <c r="N160" s="1">
        <v>0</v>
      </c>
      <c r="O160" s="1">
        <v>86</v>
      </c>
      <c r="P160" s="1">
        <v>0</v>
      </c>
      <c r="Q160" s="1">
        <v>0</v>
      </c>
      <c r="R160" s="1">
        <v>10</v>
      </c>
      <c r="S160" s="1">
        <v>0</v>
      </c>
      <c r="T160" s="1">
        <v>0</v>
      </c>
      <c r="U160" s="1">
        <v>12</v>
      </c>
      <c r="V160" s="1">
        <v>50.75</v>
      </c>
      <c r="W160" s="1">
        <v>88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50.75</v>
      </c>
      <c r="AE160" s="1">
        <v>0</v>
      </c>
      <c r="AF160" s="1">
        <v>0</v>
      </c>
      <c r="AG160" s="1">
        <v>1.1000000000000001</v>
      </c>
      <c r="AH160" s="1">
        <v>1.1000000000000001</v>
      </c>
      <c r="AI160" s="1">
        <v>0</v>
      </c>
      <c r="AJ160" s="1">
        <v>0</v>
      </c>
      <c r="AK160" s="1">
        <v>0</v>
      </c>
      <c r="AL160" s="1">
        <v>0</v>
      </c>
    </row>
    <row r="161" spans="4:38" x14ac:dyDescent="0.3">
      <c r="D161" s="1">
        <v>10</v>
      </c>
      <c r="E161" s="1">
        <v>4</v>
      </c>
      <c r="F161" s="1" t="s">
        <v>0</v>
      </c>
      <c r="G161" s="1">
        <v>7</v>
      </c>
      <c r="H161" s="1" t="s">
        <v>14</v>
      </c>
      <c r="I161" s="1">
        <v>1</v>
      </c>
      <c r="J161" s="1">
        <v>24523</v>
      </c>
      <c r="K161" s="1">
        <v>17383</v>
      </c>
      <c r="L161" s="1">
        <v>7140</v>
      </c>
      <c r="M161" s="1">
        <v>0</v>
      </c>
      <c r="N161" s="1">
        <v>0</v>
      </c>
      <c r="O161" s="1">
        <v>66</v>
      </c>
      <c r="P161" s="1">
        <v>0</v>
      </c>
      <c r="Q161" s="1">
        <v>0</v>
      </c>
      <c r="R161" s="1">
        <v>10</v>
      </c>
      <c r="S161" s="1">
        <v>0</v>
      </c>
      <c r="T161" s="1">
        <v>0</v>
      </c>
      <c r="U161" s="1">
        <v>12</v>
      </c>
      <c r="V161" s="1">
        <v>50.75</v>
      </c>
      <c r="W161" s="1">
        <v>88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50.75</v>
      </c>
      <c r="AE161" s="1">
        <v>0</v>
      </c>
      <c r="AF161" s="1">
        <v>0</v>
      </c>
      <c r="AG161" s="1">
        <v>1.5</v>
      </c>
      <c r="AH161" s="1">
        <v>1.5</v>
      </c>
      <c r="AI161" s="1">
        <v>0</v>
      </c>
      <c r="AJ161" s="1">
        <v>0</v>
      </c>
      <c r="AK161" s="1">
        <v>0</v>
      </c>
      <c r="AL161" s="1">
        <v>0</v>
      </c>
    </row>
    <row r="162" spans="4:38" x14ac:dyDescent="0.3">
      <c r="D162" s="1">
        <v>10</v>
      </c>
      <c r="E162" s="1">
        <v>4</v>
      </c>
      <c r="F162" s="1" t="s">
        <v>0</v>
      </c>
      <c r="G162" s="1">
        <v>7</v>
      </c>
      <c r="H162" s="1" t="s">
        <v>14</v>
      </c>
      <c r="I162" s="1">
        <v>2</v>
      </c>
      <c r="J162" s="1">
        <v>22870</v>
      </c>
      <c r="K162" s="1">
        <v>20350</v>
      </c>
      <c r="L162" s="1">
        <v>2520</v>
      </c>
      <c r="M162" s="1">
        <v>0</v>
      </c>
      <c r="N162" s="1">
        <v>0</v>
      </c>
      <c r="O162" s="1">
        <v>88</v>
      </c>
      <c r="P162" s="1">
        <v>0</v>
      </c>
      <c r="Q162" s="1">
        <v>0</v>
      </c>
      <c r="R162" s="1">
        <v>10</v>
      </c>
      <c r="S162" s="1">
        <v>0</v>
      </c>
      <c r="T162" s="1">
        <v>0</v>
      </c>
      <c r="U162" s="1">
        <v>12</v>
      </c>
      <c r="V162" s="1">
        <v>50.75</v>
      </c>
      <c r="W162" s="1">
        <v>88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50.75</v>
      </c>
      <c r="AE162" s="1">
        <v>0</v>
      </c>
      <c r="AF162" s="1">
        <v>0</v>
      </c>
      <c r="AG162" s="1">
        <v>1</v>
      </c>
      <c r="AH162" s="1">
        <v>1</v>
      </c>
      <c r="AI162" s="1">
        <v>0</v>
      </c>
      <c r="AJ162" s="1">
        <v>0</v>
      </c>
      <c r="AK162" s="1">
        <v>0</v>
      </c>
      <c r="AL162" s="1">
        <v>0</v>
      </c>
    </row>
    <row r="163" spans="4:38" x14ac:dyDescent="0.3">
      <c r="D163" s="1">
        <v>10</v>
      </c>
      <c r="E163" s="1">
        <v>8</v>
      </c>
      <c r="F163" s="1" t="s">
        <v>0</v>
      </c>
      <c r="G163" s="1">
        <v>7</v>
      </c>
      <c r="H163" s="1" t="s">
        <v>14</v>
      </c>
      <c r="I163" s="1">
        <v>0</v>
      </c>
      <c r="J163" s="1">
        <v>22746</v>
      </c>
      <c r="K163" s="1">
        <v>18756</v>
      </c>
      <c r="L163" s="1">
        <v>3990</v>
      </c>
      <c r="M163" s="1">
        <v>0</v>
      </c>
      <c r="N163" s="1">
        <v>0</v>
      </c>
      <c r="O163" s="1">
        <v>81</v>
      </c>
      <c r="P163" s="1">
        <v>0</v>
      </c>
      <c r="Q163" s="1">
        <v>0</v>
      </c>
      <c r="R163" s="1">
        <v>10</v>
      </c>
      <c r="S163" s="1">
        <v>0</v>
      </c>
      <c r="T163" s="1">
        <v>0</v>
      </c>
      <c r="U163" s="1">
        <v>9</v>
      </c>
      <c r="V163" s="1">
        <v>54.25</v>
      </c>
      <c r="W163" s="1">
        <v>88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54.25</v>
      </c>
      <c r="AE163" s="1">
        <v>0</v>
      </c>
      <c r="AF163" s="1">
        <v>0</v>
      </c>
      <c r="AG163" s="1">
        <v>1.4</v>
      </c>
      <c r="AH163" s="1">
        <v>1.4</v>
      </c>
      <c r="AI163" s="1">
        <v>0</v>
      </c>
      <c r="AJ163" s="1">
        <v>0</v>
      </c>
      <c r="AK163" s="1">
        <v>0</v>
      </c>
      <c r="AL163" s="1">
        <v>0</v>
      </c>
    </row>
    <row r="164" spans="4:38" x14ac:dyDescent="0.3">
      <c r="D164" s="1">
        <v>10</v>
      </c>
      <c r="E164" s="1">
        <v>8</v>
      </c>
      <c r="F164" s="1" t="s">
        <v>0</v>
      </c>
      <c r="G164" s="1">
        <v>7</v>
      </c>
      <c r="H164" s="1" t="s">
        <v>14</v>
      </c>
      <c r="I164" s="1">
        <v>1</v>
      </c>
      <c r="J164" s="1">
        <v>24523</v>
      </c>
      <c r="K164" s="1">
        <v>17383</v>
      </c>
      <c r="L164" s="1">
        <v>7140</v>
      </c>
      <c r="M164" s="1">
        <v>0</v>
      </c>
      <c r="N164" s="1">
        <v>0</v>
      </c>
      <c r="O164" s="1">
        <v>66</v>
      </c>
      <c r="P164" s="1">
        <v>0</v>
      </c>
      <c r="Q164" s="1">
        <v>0</v>
      </c>
      <c r="R164" s="1">
        <v>10</v>
      </c>
      <c r="S164" s="1">
        <v>0</v>
      </c>
      <c r="T164" s="1">
        <v>0</v>
      </c>
      <c r="U164" s="1">
        <v>9</v>
      </c>
      <c r="V164" s="1">
        <v>54.25</v>
      </c>
      <c r="W164" s="1">
        <v>88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54.25</v>
      </c>
      <c r="AE164" s="1">
        <v>0</v>
      </c>
      <c r="AF164" s="1">
        <v>0</v>
      </c>
      <c r="AG164" s="1">
        <v>2.1</v>
      </c>
      <c r="AH164" s="1">
        <v>2.1</v>
      </c>
      <c r="AI164" s="1">
        <v>0</v>
      </c>
      <c r="AJ164" s="1">
        <v>0</v>
      </c>
      <c r="AK164" s="1">
        <v>0</v>
      </c>
      <c r="AL164" s="1">
        <v>0</v>
      </c>
    </row>
    <row r="165" spans="4:38" x14ac:dyDescent="0.3">
      <c r="D165" s="1">
        <v>10</v>
      </c>
      <c r="E165" s="1">
        <v>8</v>
      </c>
      <c r="F165" s="1" t="s">
        <v>0</v>
      </c>
      <c r="G165" s="1">
        <v>7</v>
      </c>
      <c r="H165" s="1" t="s">
        <v>14</v>
      </c>
      <c r="I165" s="1">
        <v>2</v>
      </c>
      <c r="J165" s="1">
        <v>24275</v>
      </c>
      <c r="K165" s="1">
        <v>21755</v>
      </c>
      <c r="L165" s="1">
        <v>2520</v>
      </c>
      <c r="M165" s="1">
        <v>0</v>
      </c>
      <c r="N165" s="1">
        <v>0</v>
      </c>
      <c r="O165" s="1">
        <v>88</v>
      </c>
      <c r="P165" s="1">
        <v>0</v>
      </c>
      <c r="Q165" s="1">
        <v>0</v>
      </c>
      <c r="R165" s="1">
        <v>10</v>
      </c>
      <c r="S165" s="1">
        <v>0</v>
      </c>
      <c r="T165" s="1">
        <v>0</v>
      </c>
      <c r="U165" s="1">
        <v>9</v>
      </c>
      <c r="V165" s="1">
        <v>54.25</v>
      </c>
      <c r="W165" s="1">
        <v>88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54.25</v>
      </c>
      <c r="AE165" s="1">
        <v>0</v>
      </c>
      <c r="AF165" s="1">
        <v>0</v>
      </c>
      <c r="AG165" s="1">
        <v>1</v>
      </c>
      <c r="AH165" s="1">
        <v>1</v>
      </c>
      <c r="AI165" s="1">
        <v>0</v>
      </c>
      <c r="AJ165" s="1">
        <v>0</v>
      </c>
      <c r="AK165" s="1">
        <v>0</v>
      </c>
      <c r="AL165" s="1">
        <v>0</v>
      </c>
    </row>
    <row r="166" spans="4:38" x14ac:dyDescent="0.3">
      <c r="D166" s="1">
        <v>10</v>
      </c>
      <c r="E166" s="1">
        <v>4</v>
      </c>
      <c r="F166" s="1" t="s">
        <v>0</v>
      </c>
      <c r="G166" s="1">
        <v>8</v>
      </c>
      <c r="H166" s="1" t="s">
        <v>14</v>
      </c>
      <c r="I166" s="1">
        <v>0</v>
      </c>
      <c r="J166" s="1">
        <v>22800</v>
      </c>
      <c r="K166" s="1">
        <v>20700</v>
      </c>
      <c r="L166" s="1">
        <v>2100</v>
      </c>
      <c r="M166" s="1">
        <v>0</v>
      </c>
      <c r="N166" s="1">
        <v>0</v>
      </c>
      <c r="O166" s="1">
        <v>90</v>
      </c>
      <c r="P166" s="1">
        <v>0</v>
      </c>
      <c r="Q166" s="1">
        <v>0</v>
      </c>
      <c r="R166" s="1">
        <v>10</v>
      </c>
      <c r="S166" s="1">
        <v>0</v>
      </c>
      <c r="T166" s="1">
        <v>0</v>
      </c>
      <c r="U166" s="1">
        <v>10</v>
      </c>
      <c r="V166" s="1">
        <v>50.75</v>
      </c>
      <c r="W166" s="1">
        <v>90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50.75</v>
      </c>
      <c r="AE166" s="1">
        <v>0</v>
      </c>
      <c r="AF166" s="1">
        <v>0</v>
      </c>
      <c r="AG166" s="1">
        <v>1</v>
      </c>
      <c r="AH166" s="1">
        <v>1</v>
      </c>
      <c r="AI166" s="1">
        <v>0</v>
      </c>
      <c r="AJ166" s="1">
        <v>0</v>
      </c>
      <c r="AK166" s="1">
        <v>0</v>
      </c>
      <c r="AL166" s="1">
        <v>0</v>
      </c>
    </row>
    <row r="167" spans="4:38" x14ac:dyDescent="0.3">
      <c r="D167" s="1">
        <v>10</v>
      </c>
      <c r="E167" s="1">
        <v>4</v>
      </c>
      <c r="F167" s="1" t="s">
        <v>0</v>
      </c>
      <c r="G167" s="1">
        <v>8</v>
      </c>
      <c r="H167" s="1" t="s">
        <v>14</v>
      </c>
      <c r="I167" s="1">
        <v>1</v>
      </c>
      <c r="J167" s="1">
        <v>24114.999999999902</v>
      </c>
      <c r="K167" s="1">
        <v>18234.999999999902</v>
      </c>
      <c r="L167" s="1">
        <v>5880</v>
      </c>
      <c r="M167" s="1">
        <v>0</v>
      </c>
      <c r="N167" s="1">
        <v>0</v>
      </c>
      <c r="O167" s="1">
        <v>72</v>
      </c>
      <c r="P167" s="1">
        <v>0</v>
      </c>
      <c r="Q167" s="1">
        <v>0</v>
      </c>
      <c r="R167" s="1">
        <v>10</v>
      </c>
      <c r="S167" s="1">
        <v>0</v>
      </c>
      <c r="T167" s="1">
        <v>0</v>
      </c>
      <c r="U167" s="1">
        <v>10</v>
      </c>
      <c r="V167" s="1">
        <v>50.75</v>
      </c>
      <c r="W167" s="1">
        <v>90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50.75</v>
      </c>
      <c r="AE167" s="1">
        <v>0</v>
      </c>
      <c r="AF167" s="1">
        <v>0</v>
      </c>
      <c r="AG167" s="1">
        <v>1.3</v>
      </c>
      <c r="AH167" s="1">
        <v>1.3</v>
      </c>
      <c r="AI167" s="1">
        <v>0</v>
      </c>
      <c r="AJ167" s="1">
        <v>0</v>
      </c>
      <c r="AK167" s="1">
        <v>0</v>
      </c>
      <c r="AL167" s="1">
        <v>0</v>
      </c>
    </row>
    <row r="168" spans="4:38" x14ac:dyDescent="0.3">
      <c r="D168" s="1">
        <v>10</v>
      </c>
      <c r="E168" s="1">
        <v>4</v>
      </c>
      <c r="F168" s="1" t="s">
        <v>0</v>
      </c>
      <c r="G168" s="1">
        <v>8</v>
      </c>
      <c r="H168" s="1" t="s">
        <v>14</v>
      </c>
      <c r="I168" s="1">
        <v>2</v>
      </c>
      <c r="J168" s="1">
        <v>22800</v>
      </c>
      <c r="K168" s="1">
        <v>20700</v>
      </c>
      <c r="L168" s="1">
        <v>2100</v>
      </c>
      <c r="M168" s="1">
        <v>0</v>
      </c>
      <c r="N168" s="1">
        <v>0</v>
      </c>
      <c r="O168" s="1">
        <v>90</v>
      </c>
      <c r="P168" s="1">
        <v>0</v>
      </c>
      <c r="Q168" s="1">
        <v>0</v>
      </c>
      <c r="R168" s="1">
        <v>10</v>
      </c>
      <c r="S168" s="1">
        <v>0</v>
      </c>
      <c r="T168" s="1">
        <v>0</v>
      </c>
      <c r="U168" s="1">
        <v>10</v>
      </c>
      <c r="V168" s="1">
        <v>50.75</v>
      </c>
      <c r="W168" s="1">
        <v>90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50.75</v>
      </c>
      <c r="AE168" s="1">
        <v>0</v>
      </c>
      <c r="AF168" s="1">
        <v>0</v>
      </c>
      <c r="AG168" s="1">
        <v>1</v>
      </c>
      <c r="AH168" s="1">
        <v>1</v>
      </c>
      <c r="AI168" s="1">
        <v>0</v>
      </c>
      <c r="AJ168" s="1">
        <v>0</v>
      </c>
      <c r="AK168" s="1">
        <v>0</v>
      </c>
      <c r="AL168" s="1">
        <v>0</v>
      </c>
    </row>
    <row r="169" spans="4:38" x14ac:dyDescent="0.3">
      <c r="D169" s="1">
        <v>10</v>
      </c>
      <c r="E169" s="1">
        <v>8</v>
      </c>
      <c r="F169" s="1" t="s">
        <v>0</v>
      </c>
      <c r="G169" s="1">
        <v>8</v>
      </c>
      <c r="H169" s="1" t="s">
        <v>14</v>
      </c>
      <c r="I169" s="1">
        <v>0</v>
      </c>
      <c r="J169" s="1">
        <v>23645</v>
      </c>
      <c r="K169" s="1">
        <v>19445</v>
      </c>
      <c r="L169" s="1">
        <v>4200</v>
      </c>
      <c r="M169" s="1">
        <v>0</v>
      </c>
      <c r="N169" s="1">
        <v>0</v>
      </c>
      <c r="O169" s="1">
        <v>80</v>
      </c>
      <c r="P169" s="1">
        <v>0</v>
      </c>
      <c r="Q169" s="1">
        <v>0</v>
      </c>
      <c r="R169" s="1">
        <v>10</v>
      </c>
      <c r="S169" s="1">
        <v>0</v>
      </c>
      <c r="T169" s="1">
        <v>0</v>
      </c>
      <c r="U169" s="1">
        <v>10</v>
      </c>
      <c r="V169" s="1">
        <v>54.25</v>
      </c>
      <c r="W169" s="1">
        <v>87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54.25</v>
      </c>
      <c r="AE169" s="1">
        <v>0</v>
      </c>
      <c r="AF169" s="1">
        <v>0</v>
      </c>
      <c r="AG169" s="1">
        <v>1.5</v>
      </c>
      <c r="AH169" s="1">
        <v>1.5</v>
      </c>
      <c r="AI169" s="1">
        <v>0</v>
      </c>
      <c r="AJ169" s="1">
        <v>0</v>
      </c>
      <c r="AK169" s="1">
        <v>0</v>
      </c>
      <c r="AL169" s="1">
        <v>0</v>
      </c>
    </row>
    <row r="170" spans="4:38" x14ac:dyDescent="0.3">
      <c r="D170" s="1">
        <v>10</v>
      </c>
      <c r="E170" s="1">
        <v>8</v>
      </c>
      <c r="F170" s="1" t="s">
        <v>0</v>
      </c>
      <c r="G170" s="1">
        <v>8</v>
      </c>
      <c r="H170" s="1" t="s">
        <v>14</v>
      </c>
      <c r="I170" s="1">
        <v>1</v>
      </c>
      <c r="J170" s="1">
        <v>24744.999999999902</v>
      </c>
      <c r="K170" s="1">
        <v>18234.999999999902</v>
      </c>
      <c r="L170" s="1">
        <v>6510</v>
      </c>
      <c r="M170" s="1">
        <v>0</v>
      </c>
      <c r="N170" s="1">
        <v>0</v>
      </c>
      <c r="O170" s="1">
        <v>69</v>
      </c>
      <c r="P170" s="1">
        <v>0</v>
      </c>
      <c r="Q170" s="1">
        <v>0</v>
      </c>
      <c r="R170" s="1">
        <v>10</v>
      </c>
      <c r="S170" s="1">
        <v>0</v>
      </c>
      <c r="T170" s="1">
        <v>0</v>
      </c>
      <c r="U170" s="1">
        <v>10</v>
      </c>
      <c r="V170" s="1">
        <v>54.25</v>
      </c>
      <c r="W170" s="1">
        <v>87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54.25</v>
      </c>
      <c r="AE170" s="1">
        <v>0</v>
      </c>
      <c r="AF170" s="1">
        <v>0</v>
      </c>
      <c r="AG170" s="1">
        <v>1.9</v>
      </c>
      <c r="AH170" s="1">
        <v>1.9</v>
      </c>
      <c r="AI170" s="1">
        <v>0</v>
      </c>
      <c r="AJ170" s="1">
        <v>0</v>
      </c>
      <c r="AK170" s="1">
        <v>0</v>
      </c>
      <c r="AL170" s="1">
        <v>0</v>
      </c>
    </row>
    <row r="171" spans="4:38" x14ac:dyDescent="0.3">
      <c r="D171" s="1">
        <v>10</v>
      </c>
      <c r="E171" s="1">
        <v>8</v>
      </c>
      <c r="F171" s="1" t="s">
        <v>0</v>
      </c>
      <c r="G171" s="1">
        <v>8</v>
      </c>
      <c r="H171" s="1" t="s">
        <v>14</v>
      </c>
      <c r="I171" s="1">
        <v>2</v>
      </c>
      <c r="J171" s="1">
        <v>27948.9999999998</v>
      </c>
      <c r="K171" s="1">
        <v>25218.9999999998</v>
      </c>
      <c r="L171" s="1">
        <v>2730</v>
      </c>
      <c r="M171" s="1">
        <v>0</v>
      </c>
      <c r="N171" s="1">
        <v>0</v>
      </c>
      <c r="O171" s="1">
        <v>87</v>
      </c>
      <c r="P171" s="1">
        <v>0</v>
      </c>
      <c r="Q171" s="1">
        <v>0</v>
      </c>
      <c r="R171" s="1">
        <v>10</v>
      </c>
      <c r="S171" s="1">
        <v>0</v>
      </c>
      <c r="T171" s="1">
        <v>0</v>
      </c>
      <c r="U171" s="1">
        <v>10</v>
      </c>
      <c r="V171" s="1">
        <v>54.25</v>
      </c>
      <c r="W171" s="1">
        <v>87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54.25</v>
      </c>
      <c r="AE171" s="1">
        <v>0</v>
      </c>
      <c r="AF171" s="1">
        <v>0</v>
      </c>
      <c r="AG171" s="1">
        <v>1</v>
      </c>
      <c r="AH171" s="1">
        <v>1</v>
      </c>
      <c r="AI171" s="1">
        <v>0</v>
      </c>
      <c r="AJ171" s="1">
        <v>0</v>
      </c>
      <c r="AK171" s="1">
        <v>0</v>
      </c>
      <c r="AL171" s="1">
        <v>0</v>
      </c>
    </row>
    <row r="172" spans="4:38" x14ac:dyDescent="0.3">
      <c r="D172" s="1">
        <v>10</v>
      </c>
      <c r="E172" s="1">
        <v>4</v>
      </c>
      <c r="F172" s="1" t="s">
        <v>0</v>
      </c>
      <c r="G172" s="1">
        <v>9</v>
      </c>
      <c r="H172" s="1" t="s">
        <v>14</v>
      </c>
      <c r="I172" s="1">
        <v>0</v>
      </c>
      <c r="J172" s="1">
        <v>25765</v>
      </c>
      <c r="K172" s="1">
        <v>20305</v>
      </c>
      <c r="L172" s="1">
        <v>5460</v>
      </c>
      <c r="M172" s="1">
        <v>0</v>
      </c>
      <c r="N172" s="1">
        <v>0</v>
      </c>
      <c r="O172" s="1">
        <v>74</v>
      </c>
      <c r="P172" s="1">
        <v>0</v>
      </c>
      <c r="Q172" s="1">
        <v>0</v>
      </c>
      <c r="R172" s="1">
        <v>10</v>
      </c>
      <c r="S172" s="1">
        <v>0</v>
      </c>
      <c r="T172" s="1">
        <v>0</v>
      </c>
      <c r="U172" s="1">
        <v>11</v>
      </c>
      <c r="V172" s="1">
        <v>51</v>
      </c>
      <c r="W172" s="1">
        <v>88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51</v>
      </c>
      <c r="AE172" s="1">
        <v>0</v>
      </c>
      <c r="AF172" s="1">
        <v>0</v>
      </c>
      <c r="AG172" s="1">
        <v>1.6</v>
      </c>
      <c r="AH172" s="1">
        <v>1.6</v>
      </c>
      <c r="AI172" s="1">
        <v>0</v>
      </c>
      <c r="AJ172" s="1">
        <v>0</v>
      </c>
      <c r="AK172" s="1">
        <v>0</v>
      </c>
      <c r="AL172" s="1">
        <v>0</v>
      </c>
    </row>
    <row r="173" spans="4:38" x14ac:dyDescent="0.3">
      <c r="D173" s="1">
        <v>10</v>
      </c>
      <c r="E173" s="1">
        <v>4</v>
      </c>
      <c r="F173" s="1" t="s">
        <v>0</v>
      </c>
      <c r="G173" s="1">
        <v>9</v>
      </c>
      <c r="H173" s="1" t="s">
        <v>14</v>
      </c>
      <c r="I173" s="1">
        <v>1</v>
      </c>
      <c r="J173" s="1">
        <v>27626</v>
      </c>
      <c r="K173" s="1">
        <v>19436</v>
      </c>
      <c r="L173" s="1">
        <v>8190</v>
      </c>
      <c r="M173" s="1">
        <v>0</v>
      </c>
      <c r="N173" s="1">
        <v>0</v>
      </c>
      <c r="O173" s="1">
        <v>61</v>
      </c>
      <c r="P173" s="1">
        <v>0</v>
      </c>
      <c r="Q173" s="1">
        <v>0</v>
      </c>
      <c r="R173" s="1">
        <v>10</v>
      </c>
      <c r="S173" s="1">
        <v>0</v>
      </c>
      <c r="T173" s="1">
        <v>0</v>
      </c>
      <c r="U173" s="1">
        <v>11</v>
      </c>
      <c r="V173" s="1">
        <v>51</v>
      </c>
      <c r="W173" s="1">
        <v>88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51</v>
      </c>
      <c r="AE173" s="1">
        <v>0</v>
      </c>
      <c r="AF173" s="1">
        <v>0</v>
      </c>
      <c r="AG173" s="1">
        <v>2.1</v>
      </c>
      <c r="AH173" s="1">
        <v>2.1</v>
      </c>
      <c r="AI173" s="1">
        <v>0</v>
      </c>
      <c r="AJ173" s="1">
        <v>0</v>
      </c>
      <c r="AK173" s="1">
        <v>0</v>
      </c>
      <c r="AL173" s="1">
        <v>0</v>
      </c>
    </row>
    <row r="174" spans="4:38" x14ac:dyDescent="0.3">
      <c r="D174" s="1">
        <v>10</v>
      </c>
      <c r="E174" s="1">
        <v>4</v>
      </c>
      <c r="F174" s="1" t="s">
        <v>0</v>
      </c>
      <c r="G174" s="1">
        <v>9</v>
      </c>
      <c r="H174" s="1" t="s">
        <v>14</v>
      </c>
      <c r="I174" s="1">
        <v>2</v>
      </c>
      <c r="J174" s="1">
        <v>46837</v>
      </c>
      <c r="K174" s="1">
        <v>43897</v>
      </c>
      <c r="L174" s="1">
        <v>2940</v>
      </c>
      <c r="M174" s="1">
        <v>0</v>
      </c>
      <c r="N174" s="1">
        <v>0</v>
      </c>
      <c r="O174" s="1">
        <v>86</v>
      </c>
      <c r="P174" s="1">
        <v>0</v>
      </c>
      <c r="Q174" s="1">
        <v>0</v>
      </c>
      <c r="R174" s="1">
        <v>10</v>
      </c>
      <c r="S174" s="1">
        <v>0</v>
      </c>
      <c r="T174" s="1">
        <v>0</v>
      </c>
      <c r="U174" s="1">
        <v>11</v>
      </c>
      <c r="V174" s="1">
        <v>51</v>
      </c>
      <c r="W174" s="1">
        <v>88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51</v>
      </c>
      <c r="AE174" s="1">
        <v>0</v>
      </c>
      <c r="AF174" s="1">
        <v>0</v>
      </c>
      <c r="AG174" s="1">
        <v>1.1000000000000001</v>
      </c>
      <c r="AH174" s="1">
        <v>1.1000000000000001</v>
      </c>
      <c r="AI174" s="1">
        <v>0</v>
      </c>
      <c r="AJ174" s="1">
        <v>0</v>
      </c>
      <c r="AK174" s="1">
        <v>0</v>
      </c>
      <c r="AL174" s="1">
        <v>0</v>
      </c>
    </row>
    <row r="175" spans="4:38" x14ac:dyDescent="0.3">
      <c r="D175" s="1">
        <v>10</v>
      </c>
      <c r="E175" s="1">
        <v>8</v>
      </c>
      <c r="F175" s="1" t="s">
        <v>0</v>
      </c>
      <c r="G175" s="1">
        <v>9</v>
      </c>
      <c r="H175" s="1" t="s">
        <v>14</v>
      </c>
      <c r="I175" s="1">
        <v>0</v>
      </c>
      <c r="J175" s="1">
        <v>25975</v>
      </c>
      <c r="K175" s="1">
        <v>20305</v>
      </c>
      <c r="L175" s="1">
        <v>5670</v>
      </c>
      <c r="M175" s="1">
        <v>0</v>
      </c>
      <c r="N175" s="1">
        <v>0</v>
      </c>
      <c r="O175" s="1">
        <v>73</v>
      </c>
      <c r="P175" s="1">
        <v>0</v>
      </c>
      <c r="Q175" s="1">
        <v>0</v>
      </c>
      <c r="R175" s="1">
        <v>10</v>
      </c>
      <c r="S175" s="1">
        <v>0</v>
      </c>
      <c r="T175" s="1">
        <v>0</v>
      </c>
      <c r="U175" s="1">
        <v>9</v>
      </c>
      <c r="V175" s="1">
        <v>55.63</v>
      </c>
      <c r="W175" s="1">
        <v>89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55.625</v>
      </c>
      <c r="AE175" s="1">
        <v>0</v>
      </c>
      <c r="AF175" s="1">
        <v>0</v>
      </c>
      <c r="AG175" s="1">
        <v>2.2999999999999998</v>
      </c>
      <c r="AH175" s="1">
        <v>2.2999999999999998</v>
      </c>
      <c r="AI175" s="1">
        <v>0</v>
      </c>
      <c r="AJ175" s="1">
        <v>0</v>
      </c>
      <c r="AK175" s="1">
        <v>0</v>
      </c>
      <c r="AL175" s="1">
        <v>0</v>
      </c>
    </row>
    <row r="176" spans="4:38" x14ac:dyDescent="0.3">
      <c r="D176" s="1">
        <v>10</v>
      </c>
      <c r="E176" s="1">
        <v>8</v>
      </c>
      <c r="F176" s="1" t="s">
        <v>0</v>
      </c>
      <c r="G176" s="1">
        <v>9</v>
      </c>
      <c r="H176" s="1" t="s">
        <v>14</v>
      </c>
      <c r="I176" s="1">
        <v>1</v>
      </c>
      <c r="J176" s="1">
        <v>26575.999999999702</v>
      </c>
      <c r="K176" s="1">
        <v>19435.999999999702</v>
      </c>
      <c r="L176" s="1">
        <v>7140</v>
      </c>
      <c r="M176" s="1">
        <v>0</v>
      </c>
      <c r="N176" s="1">
        <v>0</v>
      </c>
      <c r="O176" s="1">
        <v>66</v>
      </c>
      <c r="P176" s="1">
        <v>0</v>
      </c>
      <c r="Q176" s="1">
        <v>0</v>
      </c>
      <c r="R176" s="1">
        <v>10</v>
      </c>
      <c r="S176" s="1">
        <v>0</v>
      </c>
      <c r="T176" s="1">
        <v>0</v>
      </c>
      <c r="U176" s="1">
        <v>9</v>
      </c>
      <c r="V176" s="1">
        <v>55.63</v>
      </c>
      <c r="W176" s="1">
        <v>89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55.625</v>
      </c>
      <c r="AE176" s="1">
        <v>0</v>
      </c>
      <c r="AF176" s="1">
        <v>0</v>
      </c>
      <c r="AG176" s="1">
        <v>2.9</v>
      </c>
      <c r="AH176" s="1">
        <v>2.9</v>
      </c>
      <c r="AI176" s="1">
        <v>0</v>
      </c>
      <c r="AJ176" s="1">
        <v>0</v>
      </c>
      <c r="AK176" s="1">
        <v>0</v>
      </c>
      <c r="AL176" s="1">
        <v>0</v>
      </c>
    </row>
    <row r="177" spans="4:38" x14ac:dyDescent="0.3">
      <c r="D177" s="1">
        <v>10</v>
      </c>
      <c r="E177" s="1">
        <v>8</v>
      </c>
      <c r="F177" s="1" t="s">
        <v>0</v>
      </c>
      <c r="G177" s="1">
        <v>9</v>
      </c>
      <c r="H177" s="1" t="s">
        <v>14</v>
      </c>
      <c r="I177" s="1">
        <v>2</v>
      </c>
      <c r="J177" s="1">
        <v>47136.999999999898</v>
      </c>
      <c r="K177" s="1">
        <v>44616.999999999898</v>
      </c>
      <c r="L177" s="1">
        <v>2520</v>
      </c>
      <c r="M177" s="1">
        <v>0</v>
      </c>
      <c r="N177" s="1">
        <v>0</v>
      </c>
      <c r="O177" s="1">
        <v>88</v>
      </c>
      <c r="P177" s="1">
        <v>0</v>
      </c>
      <c r="Q177" s="1">
        <v>0</v>
      </c>
      <c r="R177" s="1">
        <v>10</v>
      </c>
      <c r="S177" s="1">
        <v>0</v>
      </c>
      <c r="T177" s="1">
        <v>0</v>
      </c>
      <c r="U177" s="1">
        <v>9</v>
      </c>
      <c r="V177" s="1">
        <v>55.63</v>
      </c>
      <c r="W177" s="1">
        <v>89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55.625</v>
      </c>
      <c r="AE177" s="1">
        <v>0</v>
      </c>
      <c r="AF177" s="1">
        <v>0</v>
      </c>
      <c r="AG177" s="1">
        <v>1.1000000000000001</v>
      </c>
      <c r="AH177" s="1">
        <v>1.1000000000000001</v>
      </c>
      <c r="AI177" s="1">
        <v>0</v>
      </c>
      <c r="AJ177" s="1">
        <v>0</v>
      </c>
      <c r="AK177" s="1">
        <v>0</v>
      </c>
      <c r="AL177" s="1">
        <v>0</v>
      </c>
    </row>
    <row r="178" spans="4:38" x14ac:dyDescent="0.3">
      <c r="D178" s="1">
        <v>10</v>
      </c>
      <c r="E178" s="1">
        <v>4</v>
      </c>
      <c r="F178" s="1" t="s">
        <v>0</v>
      </c>
      <c r="G178" s="1">
        <v>10</v>
      </c>
      <c r="H178" s="1" t="s">
        <v>14</v>
      </c>
      <c r="I178" s="1">
        <v>0</v>
      </c>
      <c r="J178" s="1">
        <v>21987.9999999996</v>
      </c>
      <c r="K178" s="1">
        <v>18417.9999999996</v>
      </c>
      <c r="L178" s="1">
        <v>3570</v>
      </c>
      <c r="M178" s="1">
        <v>0</v>
      </c>
      <c r="N178" s="1">
        <v>0</v>
      </c>
      <c r="O178" s="1">
        <v>83</v>
      </c>
      <c r="P178" s="1">
        <v>0</v>
      </c>
      <c r="Q178" s="1">
        <v>0</v>
      </c>
      <c r="R178" s="1">
        <v>10</v>
      </c>
      <c r="S178" s="1">
        <v>0</v>
      </c>
      <c r="T178" s="1">
        <v>0</v>
      </c>
      <c r="U178" s="1">
        <v>10</v>
      </c>
      <c r="V178" s="1">
        <v>51</v>
      </c>
      <c r="W178" s="1">
        <v>90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51</v>
      </c>
      <c r="AE178" s="1">
        <v>0</v>
      </c>
      <c r="AF178" s="1">
        <v>0</v>
      </c>
      <c r="AG178" s="1">
        <v>1.3</v>
      </c>
      <c r="AH178" s="1">
        <v>1.3</v>
      </c>
      <c r="AI178" s="1">
        <v>0</v>
      </c>
      <c r="AJ178" s="1">
        <v>0</v>
      </c>
      <c r="AK178" s="1">
        <v>0</v>
      </c>
      <c r="AL178" s="1">
        <v>0</v>
      </c>
    </row>
    <row r="179" spans="4:38" x14ac:dyDescent="0.3">
      <c r="D179" s="1">
        <v>10</v>
      </c>
      <c r="E179" s="1">
        <v>4</v>
      </c>
      <c r="F179" s="1" t="s">
        <v>0</v>
      </c>
      <c r="G179" s="1">
        <v>10</v>
      </c>
      <c r="H179" s="1" t="s">
        <v>14</v>
      </c>
      <c r="I179" s="1">
        <v>1</v>
      </c>
      <c r="J179" s="1">
        <v>24425.999999997901</v>
      </c>
      <c r="K179" s="1">
        <v>17495.999999997901</v>
      </c>
      <c r="L179" s="1">
        <v>6930</v>
      </c>
      <c r="M179" s="1">
        <v>0</v>
      </c>
      <c r="N179" s="1">
        <v>0</v>
      </c>
      <c r="O179" s="1">
        <v>67</v>
      </c>
      <c r="P179" s="1">
        <v>0</v>
      </c>
      <c r="Q179" s="1">
        <v>0</v>
      </c>
      <c r="R179" s="1">
        <v>10</v>
      </c>
      <c r="S179" s="1">
        <v>0</v>
      </c>
      <c r="T179" s="1">
        <v>0</v>
      </c>
      <c r="U179" s="1">
        <v>10</v>
      </c>
      <c r="V179" s="1">
        <v>51</v>
      </c>
      <c r="W179" s="1">
        <v>90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51</v>
      </c>
      <c r="AE179" s="1">
        <v>0</v>
      </c>
      <c r="AF179" s="1">
        <v>0</v>
      </c>
      <c r="AG179" s="1">
        <v>1.7</v>
      </c>
      <c r="AH179" s="1">
        <v>1.7</v>
      </c>
      <c r="AI179" s="1">
        <v>0</v>
      </c>
      <c r="AJ179" s="1">
        <v>0</v>
      </c>
      <c r="AK179" s="1">
        <v>0</v>
      </c>
      <c r="AL179" s="1">
        <v>0</v>
      </c>
    </row>
    <row r="180" spans="4:38" x14ac:dyDescent="0.3">
      <c r="D180" s="1">
        <v>10</v>
      </c>
      <c r="E180" s="1">
        <v>4</v>
      </c>
      <c r="F180" s="1" t="s">
        <v>0</v>
      </c>
      <c r="G180" s="1">
        <v>10</v>
      </c>
      <c r="H180" s="1" t="s">
        <v>14</v>
      </c>
      <c r="I180" s="1">
        <v>2</v>
      </c>
      <c r="J180" s="1">
        <v>30862.999999999702</v>
      </c>
      <c r="K180" s="1">
        <v>28762.999999999702</v>
      </c>
      <c r="L180" s="1">
        <v>2100</v>
      </c>
      <c r="M180" s="1">
        <v>0</v>
      </c>
      <c r="N180" s="1">
        <v>0</v>
      </c>
      <c r="O180" s="1">
        <v>90</v>
      </c>
      <c r="P180" s="1">
        <v>0</v>
      </c>
      <c r="Q180" s="1">
        <v>0</v>
      </c>
      <c r="R180" s="1">
        <v>10</v>
      </c>
      <c r="S180" s="1">
        <v>0</v>
      </c>
      <c r="T180" s="1">
        <v>0</v>
      </c>
      <c r="U180" s="1">
        <v>10</v>
      </c>
      <c r="V180" s="1">
        <v>51</v>
      </c>
      <c r="W180" s="1">
        <v>90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51</v>
      </c>
      <c r="AE180" s="1">
        <v>0</v>
      </c>
      <c r="AF180" s="1">
        <v>0</v>
      </c>
      <c r="AG180" s="1">
        <v>1</v>
      </c>
      <c r="AH180" s="1">
        <v>1</v>
      </c>
      <c r="AI180" s="1">
        <v>0</v>
      </c>
      <c r="AJ180" s="1">
        <v>0</v>
      </c>
      <c r="AK180" s="1">
        <v>0</v>
      </c>
      <c r="AL180" s="1">
        <v>0</v>
      </c>
    </row>
    <row r="181" spans="4:38" x14ac:dyDescent="0.3">
      <c r="D181" s="1">
        <v>10</v>
      </c>
      <c r="E181" s="1">
        <v>8</v>
      </c>
      <c r="F181" s="1" t="s">
        <v>0</v>
      </c>
      <c r="G181" s="1">
        <v>10</v>
      </c>
      <c r="H181" s="1" t="s">
        <v>14</v>
      </c>
      <c r="I181" s="1">
        <v>0</v>
      </c>
      <c r="J181" s="1">
        <v>23186</v>
      </c>
      <c r="K181" s="1">
        <v>18566</v>
      </c>
      <c r="L181" s="1">
        <v>4620</v>
      </c>
      <c r="M181" s="1">
        <v>0</v>
      </c>
      <c r="N181" s="1">
        <v>0</v>
      </c>
      <c r="O181" s="1">
        <v>78</v>
      </c>
      <c r="P181" s="1">
        <v>0</v>
      </c>
      <c r="Q181" s="1">
        <v>0</v>
      </c>
      <c r="R181" s="1">
        <v>10</v>
      </c>
      <c r="S181" s="1">
        <v>0</v>
      </c>
      <c r="T181" s="1">
        <v>0</v>
      </c>
      <c r="U181" s="1">
        <v>10</v>
      </c>
      <c r="V181" s="1">
        <v>56.75</v>
      </c>
      <c r="W181" s="1">
        <v>88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56.75</v>
      </c>
      <c r="AE181" s="1">
        <v>0</v>
      </c>
      <c r="AF181" s="1">
        <v>0</v>
      </c>
      <c r="AG181" s="1">
        <v>1.8</v>
      </c>
      <c r="AH181" s="1">
        <v>1.8</v>
      </c>
      <c r="AI181" s="1">
        <v>0</v>
      </c>
      <c r="AJ181" s="1">
        <v>0</v>
      </c>
      <c r="AK181" s="1">
        <v>0</v>
      </c>
      <c r="AL181" s="1">
        <v>0</v>
      </c>
    </row>
    <row r="182" spans="4:38" x14ac:dyDescent="0.3">
      <c r="D182" s="1">
        <v>10</v>
      </c>
      <c r="E182" s="1">
        <v>8</v>
      </c>
      <c r="F182" s="1" t="s">
        <v>0</v>
      </c>
      <c r="G182" s="1">
        <v>10</v>
      </c>
      <c r="H182" s="1" t="s">
        <v>14</v>
      </c>
      <c r="I182" s="1">
        <v>1</v>
      </c>
      <c r="J182" s="1">
        <v>25056</v>
      </c>
      <c r="K182" s="1">
        <v>17496</v>
      </c>
      <c r="L182" s="1">
        <v>7560</v>
      </c>
      <c r="M182" s="1">
        <v>0</v>
      </c>
      <c r="N182" s="1">
        <v>0</v>
      </c>
      <c r="O182" s="1">
        <v>64</v>
      </c>
      <c r="P182" s="1">
        <v>0</v>
      </c>
      <c r="Q182" s="1">
        <v>0</v>
      </c>
      <c r="R182" s="1">
        <v>10</v>
      </c>
      <c r="S182" s="1">
        <v>0</v>
      </c>
      <c r="T182" s="1">
        <v>0</v>
      </c>
      <c r="U182" s="1">
        <v>10</v>
      </c>
      <c r="V182" s="1">
        <v>56.75</v>
      </c>
      <c r="W182" s="1">
        <v>88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56.75</v>
      </c>
      <c r="AE182" s="1">
        <v>0</v>
      </c>
      <c r="AF182" s="1">
        <v>0</v>
      </c>
      <c r="AG182" s="1">
        <v>2.6</v>
      </c>
      <c r="AH182" s="1">
        <v>2.6</v>
      </c>
      <c r="AI182" s="1">
        <v>0</v>
      </c>
      <c r="AJ182" s="1">
        <v>0</v>
      </c>
      <c r="AK182" s="1">
        <v>0</v>
      </c>
      <c r="AL182" s="1">
        <v>0</v>
      </c>
    </row>
    <row r="183" spans="4:38" x14ac:dyDescent="0.3">
      <c r="D183" s="1">
        <v>10</v>
      </c>
      <c r="E183" s="1">
        <v>8</v>
      </c>
      <c r="F183" s="1" t="s">
        <v>0</v>
      </c>
      <c r="G183" s="1">
        <v>10</v>
      </c>
      <c r="H183" s="1" t="s">
        <v>14</v>
      </c>
      <c r="I183" s="1">
        <v>2</v>
      </c>
      <c r="J183" s="1">
        <v>31283</v>
      </c>
      <c r="K183" s="1">
        <v>28763</v>
      </c>
      <c r="L183" s="1">
        <v>2520</v>
      </c>
      <c r="M183" s="1">
        <v>0</v>
      </c>
      <c r="N183" s="1">
        <v>0</v>
      </c>
      <c r="O183" s="1">
        <v>88</v>
      </c>
      <c r="P183" s="1">
        <v>0</v>
      </c>
      <c r="Q183" s="1">
        <v>0</v>
      </c>
      <c r="R183" s="1">
        <v>10</v>
      </c>
      <c r="S183" s="1">
        <v>0</v>
      </c>
      <c r="T183" s="1">
        <v>0</v>
      </c>
      <c r="U183" s="1">
        <v>10</v>
      </c>
      <c r="V183" s="1">
        <v>56.75</v>
      </c>
      <c r="W183" s="1">
        <v>88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56.75</v>
      </c>
      <c r="AE183" s="1">
        <v>0</v>
      </c>
      <c r="AF183" s="1">
        <v>0</v>
      </c>
      <c r="AG183" s="1">
        <v>1</v>
      </c>
      <c r="AH183" s="1">
        <v>1</v>
      </c>
      <c r="AI183" s="1">
        <v>0</v>
      </c>
      <c r="AJ183" s="1">
        <v>0</v>
      </c>
      <c r="AK183" s="1">
        <v>0</v>
      </c>
      <c r="AL183" s="1">
        <v>0</v>
      </c>
    </row>
    <row r="184" spans="4:38" x14ac:dyDescent="0.3">
      <c r="D184" s="1">
        <v>10</v>
      </c>
      <c r="E184" s="1">
        <v>4</v>
      </c>
      <c r="F184" s="1" t="s">
        <v>0</v>
      </c>
      <c r="G184" s="1">
        <v>11</v>
      </c>
      <c r="H184" s="1" t="s">
        <v>14</v>
      </c>
      <c r="I184" s="1">
        <v>0</v>
      </c>
      <c r="J184" s="1">
        <v>24704</v>
      </c>
      <c r="K184" s="1">
        <v>17984</v>
      </c>
      <c r="L184" s="1">
        <v>6720</v>
      </c>
      <c r="M184" s="1">
        <v>0</v>
      </c>
      <c r="N184" s="1">
        <v>0</v>
      </c>
      <c r="O184" s="1">
        <v>68</v>
      </c>
      <c r="P184" s="1">
        <v>0</v>
      </c>
      <c r="Q184" s="1">
        <v>0</v>
      </c>
      <c r="R184" s="1">
        <v>10</v>
      </c>
      <c r="S184" s="1">
        <v>0</v>
      </c>
      <c r="T184" s="1">
        <v>0</v>
      </c>
      <c r="U184" s="1">
        <v>9</v>
      </c>
      <c r="V184" s="1">
        <v>51.75</v>
      </c>
      <c r="W184" s="1">
        <v>89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51.75</v>
      </c>
      <c r="AE184" s="1">
        <v>0</v>
      </c>
      <c r="AF184" s="1">
        <v>0</v>
      </c>
      <c r="AG184" s="1">
        <v>1.8</v>
      </c>
      <c r="AH184" s="1">
        <v>1.8</v>
      </c>
      <c r="AI184" s="1">
        <v>0</v>
      </c>
      <c r="AJ184" s="1">
        <v>0</v>
      </c>
      <c r="AK184" s="1">
        <v>0</v>
      </c>
      <c r="AL184" s="1">
        <v>0</v>
      </c>
    </row>
    <row r="185" spans="4:38" x14ac:dyDescent="0.3">
      <c r="D185" s="1">
        <v>10</v>
      </c>
      <c r="E185" s="1">
        <v>4</v>
      </c>
      <c r="F185" s="1" t="s">
        <v>0</v>
      </c>
      <c r="G185" s="1">
        <v>11</v>
      </c>
      <c r="H185" s="1" t="s">
        <v>14</v>
      </c>
      <c r="I185" s="1">
        <v>1</v>
      </c>
      <c r="J185" s="1">
        <v>29018.999999999902</v>
      </c>
      <c r="K185" s="1">
        <v>17048.999999999902</v>
      </c>
      <c r="L185" s="1">
        <v>11970</v>
      </c>
      <c r="M185" s="1">
        <v>0</v>
      </c>
      <c r="N185" s="1">
        <v>0</v>
      </c>
      <c r="O185" s="1">
        <v>43</v>
      </c>
      <c r="P185" s="1">
        <v>0</v>
      </c>
      <c r="Q185" s="1">
        <v>0</v>
      </c>
      <c r="R185" s="1">
        <v>10</v>
      </c>
      <c r="S185" s="1">
        <v>0</v>
      </c>
      <c r="T185" s="1">
        <v>0</v>
      </c>
      <c r="U185" s="1">
        <v>9</v>
      </c>
      <c r="V185" s="1">
        <v>51.75</v>
      </c>
      <c r="W185" s="1">
        <v>89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51.75</v>
      </c>
      <c r="AE185" s="1">
        <v>0</v>
      </c>
      <c r="AF185" s="1">
        <v>0</v>
      </c>
      <c r="AG185" s="1">
        <v>2</v>
      </c>
      <c r="AH185" s="1">
        <v>2</v>
      </c>
      <c r="AI185" s="1">
        <v>0</v>
      </c>
      <c r="AJ185" s="1">
        <v>0</v>
      </c>
      <c r="AK185" s="1">
        <v>0</v>
      </c>
      <c r="AL185" s="1">
        <v>0</v>
      </c>
    </row>
    <row r="186" spans="4:38" x14ac:dyDescent="0.3">
      <c r="D186" s="1">
        <v>10</v>
      </c>
      <c r="E186" s="1">
        <v>4</v>
      </c>
      <c r="F186" s="1" t="s">
        <v>0</v>
      </c>
      <c r="G186" s="1">
        <v>11</v>
      </c>
      <c r="H186" s="1" t="s">
        <v>14</v>
      </c>
      <c r="I186" s="1">
        <v>2</v>
      </c>
      <c r="J186" s="1">
        <v>32039.999999999502</v>
      </c>
      <c r="K186" s="1">
        <v>29729.999999999502</v>
      </c>
      <c r="L186" s="1">
        <v>2310</v>
      </c>
      <c r="M186" s="1">
        <v>0</v>
      </c>
      <c r="N186" s="1">
        <v>0</v>
      </c>
      <c r="O186" s="1">
        <v>89</v>
      </c>
      <c r="P186" s="1">
        <v>0</v>
      </c>
      <c r="Q186" s="1">
        <v>0</v>
      </c>
      <c r="R186" s="1">
        <v>10</v>
      </c>
      <c r="S186" s="1">
        <v>0</v>
      </c>
      <c r="T186" s="1">
        <v>0</v>
      </c>
      <c r="U186" s="1">
        <v>9</v>
      </c>
      <c r="V186" s="1">
        <v>51.75</v>
      </c>
      <c r="W186" s="1">
        <v>89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51.75</v>
      </c>
      <c r="AE186" s="1">
        <v>0</v>
      </c>
      <c r="AF186" s="1">
        <v>0</v>
      </c>
      <c r="AG186" s="1">
        <v>1</v>
      </c>
      <c r="AH186" s="1">
        <v>1</v>
      </c>
      <c r="AI186" s="1">
        <v>0</v>
      </c>
      <c r="AJ186" s="1">
        <v>0</v>
      </c>
      <c r="AK186" s="1">
        <v>0</v>
      </c>
      <c r="AL186" s="1">
        <v>0</v>
      </c>
    </row>
    <row r="187" spans="4:38" x14ac:dyDescent="0.3">
      <c r="D187" s="1">
        <v>10</v>
      </c>
      <c r="E187" s="1">
        <v>8</v>
      </c>
      <c r="F187" s="1" t="s">
        <v>0</v>
      </c>
      <c r="G187" s="1">
        <v>11</v>
      </c>
      <c r="H187" s="1" t="s">
        <v>14</v>
      </c>
      <c r="I187" s="1">
        <v>0</v>
      </c>
      <c r="J187" s="1">
        <v>24489.9999999994</v>
      </c>
      <c r="K187" s="1">
        <v>19029.9999999994</v>
      </c>
      <c r="L187" s="1">
        <v>5460</v>
      </c>
      <c r="M187" s="1">
        <v>0</v>
      </c>
      <c r="N187" s="1">
        <v>0</v>
      </c>
      <c r="O187" s="1">
        <v>74</v>
      </c>
      <c r="P187" s="1">
        <v>0</v>
      </c>
      <c r="Q187" s="1">
        <v>0</v>
      </c>
      <c r="R187" s="1">
        <v>10</v>
      </c>
      <c r="S187" s="1">
        <v>0</v>
      </c>
      <c r="T187" s="1">
        <v>0</v>
      </c>
      <c r="U187" s="1">
        <v>9</v>
      </c>
      <c r="V187" s="1">
        <v>55.63</v>
      </c>
      <c r="W187" s="1">
        <v>88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55.625</v>
      </c>
      <c r="AE187" s="1">
        <v>0</v>
      </c>
      <c r="AF187" s="1">
        <v>0</v>
      </c>
      <c r="AG187" s="1">
        <v>2.1</v>
      </c>
      <c r="AH187" s="1">
        <v>2.1</v>
      </c>
      <c r="AI187" s="1">
        <v>0</v>
      </c>
      <c r="AJ187" s="1">
        <v>0</v>
      </c>
      <c r="AK187" s="1">
        <v>0</v>
      </c>
      <c r="AL187" s="1">
        <v>0</v>
      </c>
    </row>
    <row r="188" spans="4:38" x14ac:dyDescent="0.3">
      <c r="D188" s="1">
        <v>10</v>
      </c>
      <c r="E188" s="1">
        <v>8</v>
      </c>
      <c r="F188" s="1" t="s">
        <v>0</v>
      </c>
      <c r="G188" s="1">
        <v>11</v>
      </c>
      <c r="H188" s="1" t="s">
        <v>14</v>
      </c>
      <c r="I188" s="1">
        <v>1</v>
      </c>
      <c r="J188" s="1">
        <v>27758.999999999902</v>
      </c>
      <c r="K188" s="1">
        <v>17048.999999999902</v>
      </c>
      <c r="L188" s="1">
        <v>10710</v>
      </c>
      <c r="M188" s="1">
        <v>0</v>
      </c>
      <c r="N188" s="1">
        <v>0</v>
      </c>
      <c r="O188" s="1">
        <v>49</v>
      </c>
      <c r="P188" s="1">
        <v>0</v>
      </c>
      <c r="Q188" s="1">
        <v>0</v>
      </c>
      <c r="R188" s="1">
        <v>10</v>
      </c>
      <c r="S188" s="1">
        <v>0</v>
      </c>
      <c r="T188" s="1">
        <v>0</v>
      </c>
      <c r="U188" s="1">
        <v>9</v>
      </c>
      <c r="V188" s="1">
        <v>55.63</v>
      </c>
      <c r="W188" s="1">
        <v>88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55.625</v>
      </c>
      <c r="AE188" s="1">
        <v>0</v>
      </c>
      <c r="AF188" s="1">
        <v>0</v>
      </c>
      <c r="AG188" s="1">
        <v>3.4</v>
      </c>
      <c r="AH188" s="1">
        <v>3.4</v>
      </c>
      <c r="AI188" s="1">
        <v>0</v>
      </c>
      <c r="AJ188" s="1">
        <v>0</v>
      </c>
      <c r="AK188" s="1">
        <v>0</v>
      </c>
      <c r="AL188" s="1">
        <v>0</v>
      </c>
    </row>
    <row r="189" spans="4:38" x14ac:dyDescent="0.3">
      <c r="D189" s="1">
        <v>10</v>
      </c>
      <c r="E189" s="1">
        <v>8</v>
      </c>
      <c r="F189" s="1" t="s">
        <v>0</v>
      </c>
      <c r="G189" s="1">
        <v>11</v>
      </c>
      <c r="H189" s="1" t="s">
        <v>14</v>
      </c>
      <c r="I189" s="1">
        <v>2</v>
      </c>
      <c r="J189" s="1">
        <v>33838.9999999992</v>
      </c>
      <c r="K189" s="1">
        <v>31108.9999999992</v>
      </c>
      <c r="L189" s="1">
        <v>2730</v>
      </c>
      <c r="M189" s="1">
        <v>0</v>
      </c>
      <c r="N189" s="1">
        <v>0</v>
      </c>
      <c r="O189" s="1">
        <v>87</v>
      </c>
      <c r="P189" s="1">
        <v>0</v>
      </c>
      <c r="Q189" s="1">
        <v>0</v>
      </c>
      <c r="R189" s="1">
        <v>10</v>
      </c>
      <c r="S189" s="1">
        <v>0</v>
      </c>
      <c r="T189" s="1">
        <v>0</v>
      </c>
      <c r="U189" s="1">
        <v>9</v>
      </c>
      <c r="V189" s="1">
        <v>55.63</v>
      </c>
      <c r="W189" s="1">
        <v>88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55.625</v>
      </c>
      <c r="AE189" s="1">
        <v>0</v>
      </c>
      <c r="AF189" s="1">
        <v>0</v>
      </c>
      <c r="AG189" s="1">
        <v>1.1000000000000001</v>
      </c>
      <c r="AH189" s="1">
        <v>1.1000000000000001</v>
      </c>
      <c r="AI189" s="1">
        <v>0</v>
      </c>
      <c r="AJ189" s="1">
        <v>0</v>
      </c>
      <c r="AK189" s="1">
        <v>0</v>
      </c>
      <c r="AL189" s="1">
        <v>0</v>
      </c>
    </row>
    <row r="190" spans="4:38" x14ac:dyDescent="0.3">
      <c r="D190" s="1">
        <v>10</v>
      </c>
      <c r="E190" s="1">
        <v>4</v>
      </c>
      <c r="F190" s="1" t="s">
        <v>0</v>
      </c>
      <c r="G190" s="1">
        <v>12</v>
      </c>
      <c r="H190" s="1" t="s">
        <v>14</v>
      </c>
      <c r="I190" s="1">
        <v>0</v>
      </c>
      <c r="J190" s="1">
        <v>23934.999999999702</v>
      </c>
      <c r="K190" s="1">
        <v>20574.999999999702</v>
      </c>
      <c r="L190" s="1">
        <v>3360</v>
      </c>
      <c r="M190" s="1">
        <v>0</v>
      </c>
      <c r="N190" s="1">
        <v>0</v>
      </c>
      <c r="O190" s="1">
        <v>84</v>
      </c>
      <c r="P190" s="1">
        <v>0</v>
      </c>
      <c r="Q190" s="1">
        <v>0</v>
      </c>
      <c r="R190" s="1">
        <v>10</v>
      </c>
      <c r="S190" s="1">
        <v>0</v>
      </c>
      <c r="T190" s="1">
        <v>0</v>
      </c>
      <c r="U190" s="1">
        <v>10</v>
      </c>
      <c r="V190" s="1">
        <v>50.75</v>
      </c>
      <c r="W190" s="1">
        <v>90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50.75</v>
      </c>
      <c r="AE190" s="1">
        <v>0</v>
      </c>
      <c r="AF190" s="1">
        <v>0</v>
      </c>
      <c r="AG190" s="1">
        <v>1.3</v>
      </c>
      <c r="AH190" s="1">
        <v>1.3</v>
      </c>
      <c r="AI190" s="1">
        <v>0</v>
      </c>
      <c r="AJ190" s="1">
        <v>0</v>
      </c>
      <c r="AK190" s="1">
        <v>0</v>
      </c>
      <c r="AL190" s="1">
        <v>0</v>
      </c>
    </row>
    <row r="191" spans="4:38" x14ac:dyDescent="0.3">
      <c r="D191" s="1">
        <v>10</v>
      </c>
      <c r="E191" s="1">
        <v>4</v>
      </c>
      <c r="F191" s="1" t="s">
        <v>0</v>
      </c>
      <c r="G191" s="1">
        <v>12</v>
      </c>
      <c r="H191" s="1" t="s">
        <v>14</v>
      </c>
      <c r="I191" s="1">
        <v>1</v>
      </c>
      <c r="J191" s="1">
        <v>26998.999999999902</v>
      </c>
      <c r="K191" s="1">
        <v>19018.999999999902</v>
      </c>
      <c r="L191" s="1">
        <v>7980</v>
      </c>
      <c r="M191" s="1">
        <v>0</v>
      </c>
      <c r="N191" s="1">
        <v>0</v>
      </c>
      <c r="O191" s="1">
        <v>62</v>
      </c>
      <c r="P191" s="1">
        <v>0</v>
      </c>
      <c r="Q191" s="1">
        <v>0</v>
      </c>
      <c r="R191" s="1">
        <v>10</v>
      </c>
      <c r="S191" s="1">
        <v>0</v>
      </c>
      <c r="T191" s="1">
        <v>0</v>
      </c>
      <c r="U191" s="1">
        <v>10</v>
      </c>
      <c r="V191" s="1">
        <v>50.75</v>
      </c>
      <c r="W191" s="1">
        <v>90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50.75</v>
      </c>
      <c r="AE191" s="1">
        <v>0</v>
      </c>
      <c r="AF191" s="1">
        <v>0</v>
      </c>
      <c r="AG191" s="1">
        <v>1.7</v>
      </c>
      <c r="AH191" s="1">
        <v>1.7</v>
      </c>
      <c r="AI191" s="1">
        <v>0</v>
      </c>
      <c r="AJ191" s="1">
        <v>0</v>
      </c>
      <c r="AK191" s="1">
        <v>0</v>
      </c>
      <c r="AL191" s="1">
        <v>0</v>
      </c>
    </row>
    <row r="192" spans="4:38" x14ac:dyDescent="0.3">
      <c r="D192" s="1">
        <v>10</v>
      </c>
      <c r="E192" s="1">
        <v>4</v>
      </c>
      <c r="F192" s="1" t="s">
        <v>0</v>
      </c>
      <c r="G192" s="1">
        <v>12</v>
      </c>
      <c r="H192" s="1" t="s">
        <v>14</v>
      </c>
      <c r="I192" s="1">
        <v>2</v>
      </c>
      <c r="J192" s="1">
        <v>27915.999999999902</v>
      </c>
      <c r="K192" s="1">
        <v>25395.999999999902</v>
      </c>
      <c r="L192" s="1">
        <v>2520</v>
      </c>
      <c r="M192" s="1">
        <v>0</v>
      </c>
      <c r="N192" s="1">
        <v>0</v>
      </c>
      <c r="O192" s="1">
        <v>88</v>
      </c>
      <c r="P192" s="1">
        <v>0</v>
      </c>
      <c r="Q192" s="1">
        <v>0</v>
      </c>
      <c r="R192" s="1">
        <v>10</v>
      </c>
      <c r="S192" s="1">
        <v>0</v>
      </c>
      <c r="T192" s="1">
        <v>0</v>
      </c>
      <c r="U192" s="1">
        <v>10</v>
      </c>
      <c r="V192" s="1">
        <v>50.75</v>
      </c>
      <c r="W192" s="1">
        <v>90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50.75</v>
      </c>
      <c r="AE192" s="1">
        <v>0</v>
      </c>
      <c r="AF192" s="1">
        <v>0</v>
      </c>
      <c r="AG192" s="1">
        <v>1.1000000000000001</v>
      </c>
      <c r="AH192" s="1">
        <v>1.1000000000000001</v>
      </c>
      <c r="AI192" s="1">
        <v>0</v>
      </c>
      <c r="AJ192" s="1">
        <v>0</v>
      </c>
      <c r="AK192" s="1">
        <v>0</v>
      </c>
      <c r="AL192" s="1">
        <v>0</v>
      </c>
    </row>
    <row r="193" spans="4:38" x14ac:dyDescent="0.3">
      <c r="D193" s="1">
        <v>10</v>
      </c>
      <c r="E193" s="1">
        <v>8</v>
      </c>
      <c r="F193" s="1" t="s">
        <v>0</v>
      </c>
      <c r="G193" s="1">
        <v>12</v>
      </c>
      <c r="H193" s="1" t="s">
        <v>14</v>
      </c>
      <c r="I193" s="1">
        <v>0</v>
      </c>
      <c r="J193" s="1">
        <v>24198.9999999996</v>
      </c>
      <c r="K193" s="1">
        <v>19578.9999999996</v>
      </c>
      <c r="L193" s="1">
        <v>4620</v>
      </c>
      <c r="M193" s="1">
        <v>0</v>
      </c>
      <c r="N193" s="1">
        <v>0</v>
      </c>
      <c r="O193" s="1">
        <v>78</v>
      </c>
      <c r="P193" s="1">
        <v>0</v>
      </c>
      <c r="Q193" s="1">
        <v>0</v>
      </c>
      <c r="R193" s="1">
        <v>10</v>
      </c>
      <c r="S193" s="1">
        <v>0</v>
      </c>
      <c r="T193" s="1">
        <v>0</v>
      </c>
      <c r="U193" s="1">
        <v>10</v>
      </c>
      <c r="V193" s="1">
        <v>54.25</v>
      </c>
      <c r="W193" s="1">
        <v>89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54.25</v>
      </c>
      <c r="AE193" s="1">
        <v>0</v>
      </c>
      <c r="AF193" s="1">
        <v>0</v>
      </c>
      <c r="AG193" s="1">
        <v>1.9</v>
      </c>
      <c r="AH193" s="1">
        <v>1.9</v>
      </c>
      <c r="AI193" s="1">
        <v>0</v>
      </c>
      <c r="AJ193" s="1">
        <v>0</v>
      </c>
      <c r="AK193" s="1">
        <v>0</v>
      </c>
      <c r="AL193" s="1">
        <v>0</v>
      </c>
    </row>
    <row r="194" spans="4:38" x14ac:dyDescent="0.3">
      <c r="D194" s="1">
        <v>10</v>
      </c>
      <c r="E194" s="1">
        <v>8</v>
      </c>
      <c r="F194" s="1" t="s">
        <v>0</v>
      </c>
      <c r="G194" s="1">
        <v>12</v>
      </c>
      <c r="H194" s="1" t="s">
        <v>14</v>
      </c>
      <c r="I194" s="1">
        <v>1</v>
      </c>
      <c r="J194" s="1">
        <v>24899</v>
      </c>
      <c r="K194" s="1">
        <v>19018.999999999902</v>
      </c>
      <c r="L194" s="1">
        <v>5880</v>
      </c>
      <c r="M194" s="1">
        <v>0</v>
      </c>
      <c r="N194" s="1">
        <v>0</v>
      </c>
      <c r="O194" s="1">
        <v>72</v>
      </c>
      <c r="P194" s="1">
        <v>0</v>
      </c>
      <c r="Q194" s="1">
        <v>0</v>
      </c>
      <c r="R194" s="1">
        <v>10</v>
      </c>
      <c r="S194" s="1">
        <v>0</v>
      </c>
      <c r="T194" s="1">
        <v>0</v>
      </c>
      <c r="U194" s="1">
        <v>10</v>
      </c>
      <c r="V194" s="1">
        <v>54.25</v>
      </c>
      <c r="W194" s="1">
        <v>89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54.25</v>
      </c>
      <c r="AE194" s="1">
        <v>0</v>
      </c>
      <c r="AF194" s="1">
        <v>0</v>
      </c>
      <c r="AG194" s="1">
        <v>2.2000000000000002</v>
      </c>
      <c r="AH194" s="1">
        <v>2.2000000000000002</v>
      </c>
      <c r="AI194" s="1">
        <v>0</v>
      </c>
      <c r="AJ194" s="1">
        <v>0</v>
      </c>
      <c r="AK194" s="1">
        <v>0</v>
      </c>
      <c r="AL194" s="1">
        <v>0</v>
      </c>
    </row>
    <row r="195" spans="4:38" x14ac:dyDescent="0.3">
      <c r="D195" s="1">
        <v>10</v>
      </c>
      <c r="E195" s="1">
        <v>8</v>
      </c>
      <c r="F195" s="1" t="s">
        <v>0</v>
      </c>
      <c r="G195" s="1">
        <v>12</v>
      </c>
      <c r="H195" s="1" t="s">
        <v>14</v>
      </c>
      <c r="I195" s="1">
        <v>2</v>
      </c>
      <c r="J195" s="1">
        <v>28336</v>
      </c>
      <c r="K195" s="1">
        <v>25396</v>
      </c>
      <c r="L195" s="1">
        <v>2940</v>
      </c>
      <c r="M195" s="1">
        <v>0</v>
      </c>
      <c r="N195" s="1">
        <v>0</v>
      </c>
      <c r="O195" s="1">
        <v>86</v>
      </c>
      <c r="P195" s="1">
        <v>0</v>
      </c>
      <c r="Q195" s="1">
        <v>0</v>
      </c>
      <c r="R195" s="1">
        <v>10</v>
      </c>
      <c r="S195" s="1">
        <v>0</v>
      </c>
      <c r="T195" s="1">
        <v>0</v>
      </c>
      <c r="U195" s="1">
        <v>10</v>
      </c>
      <c r="V195" s="1">
        <v>54.25</v>
      </c>
      <c r="W195" s="1">
        <v>89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54.25</v>
      </c>
      <c r="AE195" s="1">
        <v>0</v>
      </c>
      <c r="AF195" s="1">
        <v>0</v>
      </c>
      <c r="AG195" s="1">
        <v>1.2</v>
      </c>
      <c r="AH195" s="1">
        <v>1.2</v>
      </c>
      <c r="AI195" s="1">
        <v>0</v>
      </c>
      <c r="AJ195" s="1">
        <v>0</v>
      </c>
      <c r="AK195" s="1">
        <v>0</v>
      </c>
      <c r="AL195" s="1">
        <v>0</v>
      </c>
    </row>
    <row r="196" spans="4:38" x14ac:dyDescent="0.3">
      <c r="D196" s="1">
        <v>10</v>
      </c>
      <c r="E196" s="1">
        <v>4</v>
      </c>
      <c r="F196" s="1" t="s">
        <v>0</v>
      </c>
      <c r="G196" s="1">
        <v>13</v>
      </c>
      <c r="H196" s="1" t="s">
        <v>14</v>
      </c>
      <c r="I196" s="1">
        <v>0</v>
      </c>
      <c r="J196" s="1">
        <v>22576.999999999902</v>
      </c>
      <c r="K196" s="1">
        <v>18796.999999999902</v>
      </c>
      <c r="L196" s="1">
        <v>3780</v>
      </c>
      <c r="M196" s="1">
        <v>0</v>
      </c>
      <c r="N196" s="1">
        <v>0</v>
      </c>
      <c r="O196" s="1">
        <v>82</v>
      </c>
      <c r="P196" s="1">
        <v>0</v>
      </c>
      <c r="Q196" s="1">
        <v>0</v>
      </c>
      <c r="R196" s="1">
        <v>10</v>
      </c>
      <c r="S196" s="1">
        <v>0</v>
      </c>
      <c r="T196" s="1">
        <v>0</v>
      </c>
      <c r="U196" s="1">
        <v>11</v>
      </c>
      <c r="V196" s="1">
        <v>50.75</v>
      </c>
      <c r="W196" s="1">
        <v>89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50.75</v>
      </c>
      <c r="AE196" s="1">
        <v>0</v>
      </c>
      <c r="AF196" s="1">
        <v>0</v>
      </c>
      <c r="AG196" s="1">
        <v>1.3</v>
      </c>
      <c r="AH196" s="1">
        <v>1.3</v>
      </c>
      <c r="AI196" s="1">
        <v>0</v>
      </c>
      <c r="AJ196" s="1">
        <v>0</v>
      </c>
      <c r="AK196" s="1">
        <v>0</v>
      </c>
      <c r="AL196" s="1">
        <v>0</v>
      </c>
    </row>
    <row r="197" spans="4:38" x14ac:dyDescent="0.3">
      <c r="D197" s="1">
        <v>10</v>
      </c>
      <c r="E197" s="1">
        <v>4</v>
      </c>
      <c r="F197" s="1" t="s">
        <v>0</v>
      </c>
      <c r="G197" s="1">
        <v>13</v>
      </c>
      <c r="H197" s="1" t="s">
        <v>14</v>
      </c>
      <c r="I197" s="1">
        <v>1</v>
      </c>
      <c r="J197" s="1">
        <v>29064.999999999902</v>
      </c>
      <c r="K197" s="1">
        <v>17514.999999999902</v>
      </c>
      <c r="L197" s="1">
        <v>11550</v>
      </c>
      <c r="M197" s="1">
        <v>0</v>
      </c>
      <c r="N197" s="1">
        <v>0</v>
      </c>
      <c r="O197" s="1">
        <v>45</v>
      </c>
      <c r="P197" s="1">
        <v>0</v>
      </c>
      <c r="Q197" s="1">
        <v>0</v>
      </c>
      <c r="R197" s="1">
        <v>10</v>
      </c>
      <c r="S197" s="1">
        <v>0</v>
      </c>
      <c r="T197" s="1">
        <v>0</v>
      </c>
      <c r="U197" s="1">
        <v>11</v>
      </c>
      <c r="V197" s="1">
        <v>50.75</v>
      </c>
      <c r="W197" s="1">
        <v>89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50.75</v>
      </c>
      <c r="AE197" s="1">
        <v>0</v>
      </c>
      <c r="AF197" s="1">
        <v>0</v>
      </c>
      <c r="AG197" s="1">
        <v>1.9</v>
      </c>
      <c r="AH197" s="1">
        <v>1.9</v>
      </c>
      <c r="AI197" s="1">
        <v>0</v>
      </c>
      <c r="AJ197" s="1">
        <v>0</v>
      </c>
      <c r="AK197" s="1">
        <v>0</v>
      </c>
      <c r="AL197" s="1">
        <v>0</v>
      </c>
    </row>
    <row r="198" spans="4:38" x14ac:dyDescent="0.3">
      <c r="D198" s="1">
        <v>10</v>
      </c>
      <c r="E198" s="1">
        <v>4</v>
      </c>
      <c r="F198" s="1" t="s">
        <v>0</v>
      </c>
      <c r="G198" s="1">
        <v>13</v>
      </c>
      <c r="H198" s="1" t="s">
        <v>14</v>
      </c>
      <c r="I198" s="1">
        <v>2</v>
      </c>
      <c r="J198" s="1">
        <v>31266</v>
      </c>
      <c r="K198" s="1">
        <v>28956</v>
      </c>
      <c r="L198" s="1">
        <v>2310</v>
      </c>
      <c r="M198" s="1">
        <v>0</v>
      </c>
      <c r="N198" s="1">
        <v>0</v>
      </c>
      <c r="O198" s="1">
        <v>89</v>
      </c>
      <c r="P198" s="1">
        <v>0</v>
      </c>
      <c r="Q198" s="1">
        <v>0</v>
      </c>
      <c r="R198" s="1">
        <v>10</v>
      </c>
      <c r="S198" s="1">
        <v>0</v>
      </c>
      <c r="T198" s="1">
        <v>0</v>
      </c>
      <c r="U198" s="1">
        <v>11</v>
      </c>
      <c r="V198" s="1">
        <v>50.75</v>
      </c>
      <c r="W198" s="1">
        <v>89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50.75</v>
      </c>
      <c r="AE198" s="1">
        <v>0</v>
      </c>
      <c r="AF198" s="1">
        <v>0</v>
      </c>
      <c r="AG198" s="1">
        <v>1</v>
      </c>
      <c r="AH198" s="1">
        <v>1</v>
      </c>
      <c r="AI198" s="1">
        <v>0</v>
      </c>
      <c r="AJ198" s="1">
        <v>0</v>
      </c>
      <c r="AK198" s="1">
        <v>0</v>
      </c>
      <c r="AL198" s="1">
        <v>0</v>
      </c>
    </row>
    <row r="199" spans="4:38" x14ac:dyDescent="0.3">
      <c r="D199" s="1">
        <v>10</v>
      </c>
      <c r="E199" s="1">
        <v>8</v>
      </c>
      <c r="F199" s="1" t="s">
        <v>0</v>
      </c>
      <c r="G199" s="1">
        <v>13</v>
      </c>
      <c r="H199" s="1" t="s">
        <v>14</v>
      </c>
      <c r="I199" s="1">
        <v>0</v>
      </c>
      <c r="J199" s="1">
        <v>25517</v>
      </c>
      <c r="K199" s="1">
        <v>18797</v>
      </c>
      <c r="L199" s="1">
        <v>6720</v>
      </c>
      <c r="M199" s="1">
        <v>0</v>
      </c>
      <c r="N199" s="1">
        <v>0</v>
      </c>
      <c r="O199" s="1">
        <v>68</v>
      </c>
      <c r="P199" s="1">
        <v>0</v>
      </c>
      <c r="Q199" s="1">
        <v>0</v>
      </c>
      <c r="R199" s="1">
        <v>10</v>
      </c>
      <c r="S199" s="1">
        <v>0</v>
      </c>
      <c r="T199" s="1">
        <v>0</v>
      </c>
      <c r="U199" s="1">
        <v>10</v>
      </c>
      <c r="V199" s="1">
        <v>52.25</v>
      </c>
      <c r="W199" s="1">
        <v>84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52.25</v>
      </c>
      <c r="AE199" s="1">
        <v>0</v>
      </c>
      <c r="AF199" s="1">
        <v>0</v>
      </c>
      <c r="AG199" s="1">
        <v>2.1</v>
      </c>
      <c r="AH199" s="1">
        <v>2.1</v>
      </c>
      <c r="AI199" s="1">
        <v>0</v>
      </c>
      <c r="AJ199" s="1">
        <v>0</v>
      </c>
      <c r="AK199" s="1">
        <v>0</v>
      </c>
      <c r="AL199" s="1">
        <v>0</v>
      </c>
    </row>
    <row r="200" spans="4:38" x14ac:dyDescent="0.3">
      <c r="D200" s="1">
        <v>10</v>
      </c>
      <c r="E200" s="1">
        <v>8</v>
      </c>
      <c r="F200" s="1" t="s">
        <v>0</v>
      </c>
      <c r="G200" s="1">
        <v>13</v>
      </c>
      <c r="H200" s="1" t="s">
        <v>14</v>
      </c>
      <c r="I200" s="1">
        <v>1</v>
      </c>
      <c r="J200" s="1">
        <v>29275</v>
      </c>
      <c r="K200" s="1">
        <v>17515</v>
      </c>
      <c r="L200" s="1">
        <v>11760</v>
      </c>
      <c r="M200" s="1">
        <v>0</v>
      </c>
      <c r="N200" s="1">
        <v>0</v>
      </c>
      <c r="O200" s="1">
        <v>44</v>
      </c>
      <c r="P200" s="1">
        <v>0</v>
      </c>
      <c r="Q200" s="1">
        <v>0</v>
      </c>
      <c r="R200" s="1">
        <v>10</v>
      </c>
      <c r="S200" s="1">
        <v>0</v>
      </c>
      <c r="T200" s="1">
        <v>0</v>
      </c>
      <c r="U200" s="1">
        <v>10</v>
      </c>
      <c r="V200" s="1">
        <v>52.25</v>
      </c>
      <c r="W200" s="1">
        <v>84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52.25</v>
      </c>
      <c r="AE200" s="1">
        <v>0</v>
      </c>
      <c r="AF200" s="1">
        <v>0</v>
      </c>
      <c r="AG200" s="1">
        <v>3.2</v>
      </c>
      <c r="AH200" s="1">
        <v>3.2</v>
      </c>
      <c r="AI200" s="1">
        <v>0</v>
      </c>
      <c r="AJ200" s="1">
        <v>0</v>
      </c>
      <c r="AK200" s="1">
        <v>0</v>
      </c>
      <c r="AL200" s="1">
        <v>0</v>
      </c>
    </row>
    <row r="201" spans="4:38" x14ac:dyDescent="0.3">
      <c r="D201" s="1">
        <v>10</v>
      </c>
      <c r="E201" s="1">
        <v>8</v>
      </c>
      <c r="F201" s="1" t="s">
        <v>0</v>
      </c>
      <c r="G201" s="1">
        <v>13</v>
      </c>
      <c r="H201" s="1" t="s">
        <v>14</v>
      </c>
      <c r="I201" s="1">
        <v>2</v>
      </c>
      <c r="J201" s="1">
        <v>32945.999999999702</v>
      </c>
      <c r="K201" s="1">
        <v>28955.999999999702</v>
      </c>
      <c r="L201" s="1">
        <v>3990</v>
      </c>
      <c r="M201" s="1">
        <v>0</v>
      </c>
      <c r="N201" s="1">
        <v>0</v>
      </c>
      <c r="O201" s="1">
        <v>81</v>
      </c>
      <c r="P201" s="1">
        <v>0</v>
      </c>
      <c r="Q201" s="1">
        <v>0</v>
      </c>
      <c r="R201" s="1">
        <v>10</v>
      </c>
      <c r="S201" s="1">
        <v>0</v>
      </c>
      <c r="T201" s="1">
        <v>0</v>
      </c>
      <c r="U201" s="1">
        <v>10</v>
      </c>
      <c r="V201" s="1">
        <v>52.25</v>
      </c>
      <c r="W201" s="1">
        <v>84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52.25</v>
      </c>
      <c r="AE201" s="1">
        <v>0</v>
      </c>
      <c r="AF201" s="1">
        <v>0</v>
      </c>
      <c r="AG201" s="1">
        <v>1.2</v>
      </c>
      <c r="AH201" s="1">
        <v>1.2</v>
      </c>
      <c r="AI201" s="1">
        <v>0</v>
      </c>
      <c r="AJ201" s="1">
        <v>0</v>
      </c>
      <c r="AK201" s="1">
        <v>0</v>
      </c>
      <c r="AL201" s="1">
        <v>0</v>
      </c>
    </row>
    <row r="202" spans="4:38" x14ac:dyDescent="0.3">
      <c r="D202" s="1">
        <v>10</v>
      </c>
      <c r="E202" s="1">
        <v>4</v>
      </c>
      <c r="F202" s="1" t="s">
        <v>0</v>
      </c>
      <c r="G202" s="1">
        <v>14</v>
      </c>
      <c r="H202" s="1" t="s">
        <v>14</v>
      </c>
      <c r="I202" s="1">
        <v>0</v>
      </c>
      <c r="J202" s="1">
        <v>26484.9999999996</v>
      </c>
      <c r="K202" s="1">
        <v>22704.9999999996</v>
      </c>
      <c r="L202" s="1">
        <v>3780</v>
      </c>
      <c r="M202" s="1">
        <v>0</v>
      </c>
      <c r="N202" s="1">
        <v>0</v>
      </c>
      <c r="O202" s="1">
        <v>82</v>
      </c>
      <c r="P202" s="1">
        <v>0</v>
      </c>
      <c r="Q202" s="1">
        <v>0</v>
      </c>
      <c r="R202" s="1">
        <v>10</v>
      </c>
      <c r="S202" s="1">
        <v>0</v>
      </c>
      <c r="T202" s="1">
        <v>0</v>
      </c>
      <c r="U202" s="1">
        <v>8</v>
      </c>
      <c r="V202" s="1">
        <v>49.5</v>
      </c>
      <c r="W202" s="1">
        <v>88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49.5</v>
      </c>
      <c r="AE202" s="1">
        <v>0</v>
      </c>
      <c r="AF202" s="1">
        <v>0</v>
      </c>
      <c r="AG202" s="1">
        <v>1.3</v>
      </c>
      <c r="AH202" s="1">
        <v>1.3</v>
      </c>
      <c r="AI202" s="1">
        <v>0</v>
      </c>
      <c r="AJ202" s="1">
        <v>0</v>
      </c>
      <c r="AK202" s="1">
        <v>0</v>
      </c>
      <c r="AL202" s="1">
        <v>0</v>
      </c>
    </row>
    <row r="203" spans="4:38" x14ac:dyDescent="0.3">
      <c r="D203" s="1">
        <v>10</v>
      </c>
      <c r="E203" s="1">
        <v>4</v>
      </c>
      <c r="F203" s="1" t="s">
        <v>0</v>
      </c>
      <c r="G203" s="1">
        <v>14</v>
      </c>
      <c r="H203" s="1" t="s">
        <v>14</v>
      </c>
      <c r="I203" s="1">
        <v>1</v>
      </c>
      <c r="J203" s="1">
        <v>29893.999999998501</v>
      </c>
      <c r="K203" s="1">
        <v>20653.999999998501</v>
      </c>
      <c r="L203" s="1">
        <v>9240</v>
      </c>
      <c r="M203" s="1">
        <v>0</v>
      </c>
      <c r="N203" s="1">
        <v>0</v>
      </c>
      <c r="O203" s="1">
        <v>56</v>
      </c>
      <c r="P203" s="1">
        <v>0</v>
      </c>
      <c r="Q203" s="1">
        <v>0</v>
      </c>
      <c r="R203" s="1">
        <v>10</v>
      </c>
      <c r="S203" s="1">
        <v>0</v>
      </c>
      <c r="T203" s="1">
        <v>0</v>
      </c>
      <c r="U203" s="1">
        <v>8</v>
      </c>
      <c r="V203" s="1">
        <v>49.5</v>
      </c>
      <c r="W203" s="1">
        <v>88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49.5</v>
      </c>
      <c r="AE203" s="1">
        <v>0</v>
      </c>
      <c r="AF203" s="1">
        <v>0</v>
      </c>
      <c r="AG203" s="1">
        <v>1.9</v>
      </c>
      <c r="AH203" s="1">
        <v>1.9</v>
      </c>
      <c r="AI203" s="1">
        <v>0</v>
      </c>
      <c r="AJ203" s="1">
        <v>0</v>
      </c>
      <c r="AK203" s="1">
        <v>0</v>
      </c>
      <c r="AL203" s="1">
        <v>0</v>
      </c>
    </row>
    <row r="204" spans="4:38" x14ac:dyDescent="0.3">
      <c r="D204" s="1">
        <v>10</v>
      </c>
      <c r="E204" s="1">
        <v>4</v>
      </c>
      <c r="F204" s="1" t="s">
        <v>0</v>
      </c>
      <c r="G204" s="1">
        <v>14</v>
      </c>
      <c r="H204" s="1" t="s">
        <v>14</v>
      </c>
      <c r="I204" s="1">
        <v>2</v>
      </c>
      <c r="J204" s="1">
        <v>32131.999999999902</v>
      </c>
      <c r="K204" s="1">
        <v>29611.999999999902</v>
      </c>
      <c r="L204" s="1">
        <v>2520</v>
      </c>
      <c r="M204" s="1">
        <v>0</v>
      </c>
      <c r="N204" s="1">
        <v>0</v>
      </c>
      <c r="O204" s="1">
        <v>88</v>
      </c>
      <c r="P204" s="1">
        <v>0</v>
      </c>
      <c r="Q204" s="1">
        <v>0</v>
      </c>
      <c r="R204" s="1">
        <v>10</v>
      </c>
      <c r="S204" s="1">
        <v>0</v>
      </c>
      <c r="T204" s="1">
        <v>0</v>
      </c>
      <c r="U204" s="1">
        <v>8</v>
      </c>
      <c r="V204" s="1">
        <v>49.5</v>
      </c>
      <c r="W204" s="1">
        <v>88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49.5</v>
      </c>
      <c r="AE204" s="1">
        <v>0</v>
      </c>
      <c r="AF204" s="1">
        <v>0</v>
      </c>
      <c r="AG204" s="1">
        <v>1</v>
      </c>
      <c r="AH204" s="1">
        <v>1</v>
      </c>
      <c r="AI204" s="1">
        <v>0</v>
      </c>
      <c r="AJ204" s="1">
        <v>0</v>
      </c>
      <c r="AK204" s="1">
        <v>0</v>
      </c>
      <c r="AL204" s="1">
        <v>0</v>
      </c>
    </row>
    <row r="205" spans="4:38" x14ac:dyDescent="0.3">
      <c r="D205" s="1">
        <v>10</v>
      </c>
      <c r="E205" s="1">
        <v>8</v>
      </c>
      <c r="F205" s="1" t="s">
        <v>0</v>
      </c>
      <c r="G205" s="1">
        <v>14</v>
      </c>
      <c r="H205" s="1" t="s">
        <v>14</v>
      </c>
      <c r="I205" s="1">
        <v>0</v>
      </c>
      <c r="J205" s="1">
        <v>26724</v>
      </c>
      <c r="K205" s="1">
        <v>23574</v>
      </c>
      <c r="L205" s="1">
        <v>3150</v>
      </c>
      <c r="M205" s="1">
        <v>0</v>
      </c>
      <c r="N205" s="1">
        <v>0</v>
      </c>
      <c r="O205" s="1">
        <v>85</v>
      </c>
      <c r="P205" s="1">
        <v>0</v>
      </c>
      <c r="Q205" s="1">
        <v>0</v>
      </c>
      <c r="R205" s="1">
        <v>10</v>
      </c>
      <c r="S205" s="1">
        <v>0</v>
      </c>
      <c r="T205" s="1">
        <v>0</v>
      </c>
      <c r="U205" s="1">
        <v>10</v>
      </c>
      <c r="V205" s="1">
        <v>55.25</v>
      </c>
      <c r="W205" s="1">
        <v>88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55.25</v>
      </c>
      <c r="AE205" s="1">
        <v>0</v>
      </c>
      <c r="AF205" s="1">
        <v>0</v>
      </c>
      <c r="AG205" s="1">
        <v>1.3</v>
      </c>
      <c r="AH205" s="1">
        <v>1.3</v>
      </c>
      <c r="AI205" s="1">
        <v>0</v>
      </c>
      <c r="AJ205" s="1">
        <v>0</v>
      </c>
      <c r="AK205" s="1">
        <v>0</v>
      </c>
      <c r="AL205" s="1">
        <v>0</v>
      </c>
    </row>
    <row r="206" spans="4:38" x14ac:dyDescent="0.3">
      <c r="D206" s="1">
        <v>10</v>
      </c>
      <c r="E206" s="1">
        <v>8</v>
      </c>
      <c r="F206" s="1" t="s">
        <v>0</v>
      </c>
      <c r="G206" s="1">
        <v>14</v>
      </c>
      <c r="H206" s="1" t="s">
        <v>14</v>
      </c>
      <c r="I206" s="1">
        <v>1</v>
      </c>
      <c r="J206" s="1">
        <v>28633.999999999502</v>
      </c>
      <c r="K206" s="1">
        <v>20653.999999999502</v>
      </c>
      <c r="L206" s="1">
        <v>7980</v>
      </c>
      <c r="M206" s="1">
        <v>0</v>
      </c>
      <c r="N206" s="1">
        <v>0</v>
      </c>
      <c r="O206" s="1">
        <v>62</v>
      </c>
      <c r="P206" s="1">
        <v>0</v>
      </c>
      <c r="Q206" s="1">
        <v>0</v>
      </c>
      <c r="R206" s="1">
        <v>10</v>
      </c>
      <c r="S206" s="1">
        <v>0</v>
      </c>
      <c r="T206" s="1">
        <v>0</v>
      </c>
      <c r="U206" s="1">
        <v>10</v>
      </c>
      <c r="V206" s="1">
        <v>55.25</v>
      </c>
      <c r="W206" s="1">
        <v>88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55.25</v>
      </c>
      <c r="AE206" s="1">
        <v>0</v>
      </c>
      <c r="AF206" s="1">
        <v>0</v>
      </c>
      <c r="AG206" s="1">
        <v>2.9</v>
      </c>
      <c r="AH206" s="1">
        <v>2.9</v>
      </c>
      <c r="AI206" s="1">
        <v>0</v>
      </c>
      <c r="AJ206" s="1">
        <v>0</v>
      </c>
      <c r="AK206" s="1">
        <v>0</v>
      </c>
      <c r="AL206" s="1">
        <v>0</v>
      </c>
    </row>
    <row r="207" spans="4:38" x14ac:dyDescent="0.3">
      <c r="D207" s="1">
        <v>10</v>
      </c>
      <c r="E207" s="1">
        <v>8</v>
      </c>
      <c r="F207" s="1" t="s">
        <v>0</v>
      </c>
      <c r="G207" s="1">
        <v>14</v>
      </c>
      <c r="H207" s="1" t="s">
        <v>14</v>
      </c>
      <c r="I207" s="1">
        <v>2</v>
      </c>
      <c r="J207" s="1">
        <v>29492</v>
      </c>
      <c r="K207" s="1">
        <v>26972</v>
      </c>
      <c r="L207" s="1">
        <v>2520</v>
      </c>
      <c r="M207" s="1">
        <v>0</v>
      </c>
      <c r="N207" s="1">
        <v>0</v>
      </c>
      <c r="O207" s="1">
        <v>88</v>
      </c>
      <c r="P207" s="1">
        <v>0</v>
      </c>
      <c r="Q207" s="1">
        <v>0</v>
      </c>
      <c r="R207" s="1">
        <v>10</v>
      </c>
      <c r="S207" s="1">
        <v>0</v>
      </c>
      <c r="T207" s="1">
        <v>0</v>
      </c>
      <c r="U207" s="1">
        <v>10</v>
      </c>
      <c r="V207" s="1">
        <v>55.25</v>
      </c>
      <c r="W207" s="1">
        <v>88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55.25</v>
      </c>
      <c r="AE207" s="1">
        <v>0</v>
      </c>
      <c r="AF207" s="1">
        <v>0</v>
      </c>
      <c r="AG207" s="1">
        <v>1</v>
      </c>
      <c r="AH207" s="1">
        <v>1</v>
      </c>
      <c r="AI207" s="1">
        <v>0</v>
      </c>
      <c r="AJ207" s="1">
        <v>0</v>
      </c>
      <c r="AK207" s="1">
        <v>0</v>
      </c>
      <c r="AL207" s="1">
        <v>0</v>
      </c>
    </row>
    <row r="208" spans="4:38" x14ac:dyDescent="0.3">
      <c r="D208" s="1">
        <v>10</v>
      </c>
      <c r="E208" s="1">
        <v>4</v>
      </c>
      <c r="F208" s="1" t="s">
        <v>0</v>
      </c>
      <c r="G208" s="1">
        <v>15</v>
      </c>
      <c r="H208" s="1" t="s">
        <v>14</v>
      </c>
      <c r="I208" s="1">
        <v>0</v>
      </c>
      <c r="J208" s="1">
        <v>24527.999999999702</v>
      </c>
      <c r="K208" s="1">
        <v>21587.999999999702</v>
      </c>
      <c r="L208" s="1">
        <v>2940</v>
      </c>
      <c r="M208" s="1">
        <v>0</v>
      </c>
      <c r="N208" s="1">
        <v>0</v>
      </c>
      <c r="O208" s="1">
        <v>86</v>
      </c>
      <c r="P208" s="1">
        <v>0</v>
      </c>
      <c r="Q208" s="1">
        <v>0</v>
      </c>
      <c r="R208" s="1">
        <v>10</v>
      </c>
      <c r="S208" s="1">
        <v>0</v>
      </c>
      <c r="T208" s="1">
        <v>0</v>
      </c>
      <c r="U208" s="1">
        <v>16</v>
      </c>
      <c r="V208" s="1">
        <v>51.5</v>
      </c>
      <c r="W208" s="1">
        <v>90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51.5</v>
      </c>
      <c r="AE208" s="1">
        <v>0</v>
      </c>
      <c r="AF208" s="1">
        <v>0</v>
      </c>
      <c r="AG208" s="1">
        <v>1.2</v>
      </c>
      <c r="AH208" s="1">
        <v>1.2</v>
      </c>
      <c r="AI208" s="1">
        <v>0</v>
      </c>
      <c r="AJ208" s="1">
        <v>0</v>
      </c>
      <c r="AK208" s="1">
        <v>0</v>
      </c>
      <c r="AL208" s="1">
        <v>0</v>
      </c>
    </row>
    <row r="209" spans="4:38" x14ac:dyDescent="0.3">
      <c r="D209" s="1">
        <v>10</v>
      </c>
      <c r="E209" s="1">
        <v>4</v>
      </c>
      <c r="F209" s="1" t="s">
        <v>0</v>
      </c>
      <c r="G209" s="1">
        <v>15</v>
      </c>
      <c r="H209" s="1" t="s">
        <v>14</v>
      </c>
      <c r="I209" s="1">
        <v>1</v>
      </c>
      <c r="J209" s="1">
        <v>28227.9999999996</v>
      </c>
      <c r="K209" s="1">
        <v>20877.9999999996</v>
      </c>
      <c r="L209" s="1">
        <v>7350</v>
      </c>
      <c r="M209" s="1">
        <v>0</v>
      </c>
      <c r="N209" s="1">
        <v>0</v>
      </c>
      <c r="O209" s="1">
        <v>65</v>
      </c>
      <c r="P209" s="1">
        <v>0</v>
      </c>
      <c r="Q209" s="1">
        <v>0</v>
      </c>
      <c r="R209" s="1">
        <v>10</v>
      </c>
      <c r="S209" s="1">
        <v>0</v>
      </c>
      <c r="T209" s="1">
        <v>0</v>
      </c>
      <c r="U209" s="1">
        <v>16</v>
      </c>
      <c r="V209" s="1">
        <v>51.5</v>
      </c>
      <c r="W209" s="1">
        <v>90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51.5</v>
      </c>
      <c r="AE209" s="1">
        <v>0</v>
      </c>
      <c r="AF209" s="1">
        <v>0</v>
      </c>
      <c r="AG209" s="1">
        <v>1.7</v>
      </c>
      <c r="AH209" s="1">
        <v>1.7</v>
      </c>
      <c r="AI209" s="1">
        <v>0</v>
      </c>
      <c r="AJ209" s="1">
        <v>0</v>
      </c>
      <c r="AK209" s="1">
        <v>0</v>
      </c>
      <c r="AL209" s="1">
        <v>0</v>
      </c>
    </row>
    <row r="210" spans="4:38" x14ac:dyDescent="0.3">
      <c r="D210" s="1">
        <v>10</v>
      </c>
      <c r="E210" s="1">
        <v>4</v>
      </c>
      <c r="F210" s="1" t="s">
        <v>0</v>
      </c>
      <c r="G210" s="1">
        <v>15</v>
      </c>
      <c r="H210" s="1" t="s">
        <v>14</v>
      </c>
      <c r="I210" s="1">
        <v>2</v>
      </c>
      <c r="J210" s="1">
        <v>28150.999999999101</v>
      </c>
      <c r="K210" s="1">
        <v>26050.999999999101</v>
      </c>
      <c r="L210" s="1">
        <v>2100</v>
      </c>
      <c r="M210" s="1">
        <v>0</v>
      </c>
      <c r="N210" s="1">
        <v>0</v>
      </c>
      <c r="O210" s="1">
        <v>90</v>
      </c>
      <c r="P210" s="1">
        <v>0</v>
      </c>
      <c r="Q210" s="1">
        <v>0</v>
      </c>
      <c r="R210" s="1">
        <v>10</v>
      </c>
      <c r="S210" s="1">
        <v>0</v>
      </c>
      <c r="T210" s="1">
        <v>0</v>
      </c>
      <c r="U210" s="1">
        <v>16</v>
      </c>
      <c r="V210" s="1">
        <v>51.5</v>
      </c>
      <c r="W210" s="1">
        <v>90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51.5</v>
      </c>
      <c r="AE210" s="1">
        <v>0</v>
      </c>
      <c r="AF210" s="1">
        <v>0</v>
      </c>
      <c r="AG210" s="1">
        <v>1</v>
      </c>
      <c r="AH210" s="1">
        <v>1</v>
      </c>
      <c r="AI210" s="1">
        <v>0</v>
      </c>
      <c r="AJ210" s="1">
        <v>0</v>
      </c>
      <c r="AK210" s="1">
        <v>0</v>
      </c>
      <c r="AL210" s="1">
        <v>0</v>
      </c>
    </row>
    <row r="211" spans="4:38" x14ac:dyDescent="0.3">
      <c r="D211" s="1">
        <v>10</v>
      </c>
      <c r="E211" s="1">
        <v>8</v>
      </c>
      <c r="F211" s="1" t="s">
        <v>0</v>
      </c>
      <c r="G211" s="1">
        <v>15</v>
      </c>
      <c r="H211" s="1" t="s">
        <v>14</v>
      </c>
      <c r="I211" s="1">
        <v>0</v>
      </c>
      <c r="J211" s="1">
        <v>27638.999999999902</v>
      </c>
      <c r="K211" s="1">
        <v>22388.999999999902</v>
      </c>
      <c r="L211" s="1">
        <v>5250</v>
      </c>
      <c r="M211" s="1">
        <v>0</v>
      </c>
      <c r="N211" s="1">
        <v>0</v>
      </c>
      <c r="O211" s="1">
        <v>75</v>
      </c>
      <c r="P211" s="1">
        <v>0</v>
      </c>
      <c r="Q211" s="1">
        <v>0</v>
      </c>
      <c r="R211" s="1">
        <v>10</v>
      </c>
      <c r="S211" s="1">
        <v>0</v>
      </c>
      <c r="T211" s="1">
        <v>0</v>
      </c>
      <c r="U211" s="1">
        <v>8</v>
      </c>
      <c r="V211" s="1">
        <v>50.25</v>
      </c>
      <c r="W211" s="1">
        <v>82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50.25</v>
      </c>
      <c r="AE211" s="1">
        <v>0</v>
      </c>
      <c r="AF211" s="1">
        <v>0</v>
      </c>
      <c r="AG211" s="1">
        <v>1.4</v>
      </c>
      <c r="AH211" s="1">
        <v>1.4</v>
      </c>
      <c r="AI211" s="1">
        <v>0</v>
      </c>
      <c r="AJ211" s="1">
        <v>0</v>
      </c>
      <c r="AK211" s="1">
        <v>0</v>
      </c>
      <c r="AL211" s="1">
        <v>0</v>
      </c>
    </row>
    <row r="212" spans="4:38" x14ac:dyDescent="0.3">
      <c r="D212" s="1">
        <v>10</v>
      </c>
      <c r="E212" s="1">
        <v>8</v>
      </c>
      <c r="F212" s="1" t="s">
        <v>0</v>
      </c>
      <c r="G212" s="1">
        <v>15</v>
      </c>
      <c r="H212" s="1" t="s">
        <v>14</v>
      </c>
      <c r="I212" s="1">
        <v>1</v>
      </c>
      <c r="J212" s="1">
        <v>30747.999999999702</v>
      </c>
      <c r="K212" s="1">
        <v>20877.999999999702</v>
      </c>
      <c r="L212" s="1">
        <v>9870</v>
      </c>
      <c r="M212" s="1">
        <v>0</v>
      </c>
      <c r="N212" s="1">
        <v>0</v>
      </c>
      <c r="O212" s="1">
        <v>53</v>
      </c>
      <c r="P212" s="1">
        <v>0</v>
      </c>
      <c r="Q212" s="1">
        <v>0</v>
      </c>
      <c r="R212" s="1">
        <v>10</v>
      </c>
      <c r="S212" s="1">
        <v>0</v>
      </c>
      <c r="T212" s="1">
        <v>0</v>
      </c>
      <c r="U212" s="1">
        <v>8</v>
      </c>
      <c r="V212" s="1">
        <v>50.25</v>
      </c>
      <c r="W212" s="1">
        <v>82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50.25</v>
      </c>
      <c r="AE212" s="1">
        <v>0</v>
      </c>
      <c r="AF212" s="1">
        <v>0</v>
      </c>
      <c r="AG212" s="1">
        <v>2.8</v>
      </c>
      <c r="AH212" s="1">
        <v>2.8</v>
      </c>
      <c r="AI212" s="1">
        <v>0</v>
      </c>
      <c r="AJ212" s="1">
        <v>0</v>
      </c>
      <c r="AK212" s="1">
        <v>0</v>
      </c>
      <c r="AL212" s="1">
        <v>0</v>
      </c>
    </row>
    <row r="213" spans="4:38" x14ac:dyDescent="0.3">
      <c r="D213" s="1">
        <v>10</v>
      </c>
      <c r="E213" s="1">
        <v>8</v>
      </c>
      <c r="F213" s="1" t="s">
        <v>0</v>
      </c>
      <c r="G213" s="1">
        <v>15</v>
      </c>
      <c r="H213" s="1" t="s">
        <v>14</v>
      </c>
      <c r="I213" s="1">
        <v>2</v>
      </c>
      <c r="J213" s="1">
        <v>32902</v>
      </c>
      <c r="K213" s="1">
        <v>29122</v>
      </c>
      <c r="L213" s="1">
        <v>3780</v>
      </c>
      <c r="M213" s="1">
        <v>0</v>
      </c>
      <c r="N213" s="1">
        <v>0</v>
      </c>
      <c r="O213" s="1">
        <v>82</v>
      </c>
      <c r="P213" s="1">
        <v>0</v>
      </c>
      <c r="Q213" s="1">
        <v>0</v>
      </c>
      <c r="R213" s="1">
        <v>10</v>
      </c>
      <c r="S213" s="1">
        <v>0</v>
      </c>
      <c r="T213" s="1">
        <v>0</v>
      </c>
      <c r="U213" s="1">
        <v>8</v>
      </c>
      <c r="V213" s="1">
        <v>50.25</v>
      </c>
      <c r="W213" s="1">
        <v>82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50.25</v>
      </c>
      <c r="AE213" s="1">
        <v>0</v>
      </c>
      <c r="AF213" s="1">
        <v>0</v>
      </c>
      <c r="AG213" s="1">
        <v>1</v>
      </c>
      <c r="AH213" s="1">
        <v>1</v>
      </c>
      <c r="AI213" s="1">
        <v>0</v>
      </c>
      <c r="AJ213" s="1">
        <v>0</v>
      </c>
      <c r="AK213" s="1">
        <v>0</v>
      </c>
      <c r="AL213" s="1">
        <v>0</v>
      </c>
    </row>
    <row r="214" spans="4:38" x14ac:dyDescent="0.3">
      <c r="D214" s="1">
        <v>10</v>
      </c>
      <c r="E214" s="1">
        <v>4</v>
      </c>
      <c r="F214" s="1" t="s">
        <v>0</v>
      </c>
      <c r="G214" s="1">
        <v>16</v>
      </c>
      <c r="H214" s="1" t="s">
        <v>14</v>
      </c>
      <c r="I214" s="1">
        <v>0</v>
      </c>
      <c r="J214" s="1">
        <v>22478</v>
      </c>
      <c r="K214" s="1">
        <v>19958</v>
      </c>
      <c r="L214" s="1">
        <v>2520</v>
      </c>
      <c r="M214" s="1">
        <v>0</v>
      </c>
      <c r="N214" s="1">
        <v>0</v>
      </c>
      <c r="O214" s="1">
        <v>88</v>
      </c>
      <c r="P214" s="1">
        <v>0</v>
      </c>
      <c r="Q214" s="1">
        <v>0</v>
      </c>
      <c r="R214" s="1">
        <v>10</v>
      </c>
      <c r="S214" s="1">
        <v>0</v>
      </c>
      <c r="T214" s="1">
        <v>0</v>
      </c>
      <c r="U214" s="1">
        <v>10</v>
      </c>
      <c r="V214" s="1">
        <v>51</v>
      </c>
      <c r="W214" s="1">
        <v>90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51</v>
      </c>
      <c r="AE214" s="1">
        <v>0</v>
      </c>
      <c r="AF214" s="1">
        <v>0</v>
      </c>
      <c r="AG214" s="1">
        <v>1.1000000000000001</v>
      </c>
      <c r="AH214" s="1">
        <v>1.1000000000000001</v>
      </c>
      <c r="AI214" s="1">
        <v>0</v>
      </c>
      <c r="AJ214" s="1">
        <v>0</v>
      </c>
      <c r="AK214" s="1">
        <v>0</v>
      </c>
      <c r="AL214" s="1">
        <v>0</v>
      </c>
    </row>
    <row r="215" spans="4:38" x14ac:dyDescent="0.3">
      <c r="D215" s="1">
        <v>10</v>
      </c>
      <c r="E215" s="1">
        <v>4</v>
      </c>
      <c r="F215" s="1" t="s">
        <v>0</v>
      </c>
      <c r="G215" s="1">
        <v>16</v>
      </c>
      <c r="H215" s="1" t="s">
        <v>14</v>
      </c>
      <c r="I215" s="1">
        <v>1</v>
      </c>
      <c r="J215" s="1">
        <v>25207</v>
      </c>
      <c r="K215" s="1">
        <v>16807</v>
      </c>
      <c r="L215" s="1">
        <v>8400</v>
      </c>
      <c r="M215" s="1">
        <v>0</v>
      </c>
      <c r="N215" s="1">
        <v>0</v>
      </c>
      <c r="O215" s="1">
        <v>60</v>
      </c>
      <c r="P215" s="1">
        <v>0</v>
      </c>
      <c r="Q215" s="1">
        <v>0</v>
      </c>
      <c r="R215" s="1">
        <v>10</v>
      </c>
      <c r="S215" s="1">
        <v>0</v>
      </c>
      <c r="T215" s="1">
        <v>0</v>
      </c>
      <c r="U215" s="1">
        <v>10</v>
      </c>
      <c r="V215" s="1">
        <v>51</v>
      </c>
      <c r="W215" s="1">
        <v>90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51</v>
      </c>
      <c r="AE215" s="1">
        <v>0</v>
      </c>
      <c r="AF215" s="1">
        <v>0</v>
      </c>
      <c r="AG215" s="1">
        <v>1.6</v>
      </c>
      <c r="AH215" s="1">
        <v>1.6</v>
      </c>
      <c r="AI215" s="1">
        <v>0</v>
      </c>
      <c r="AJ215" s="1">
        <v>0</v>
      </c>
      <c r="AK215" s="1">
        <v>0</v>
      </c>
      <c r="AL215" s="1">
        <v>0</v>
      </c>
    </row>
    <row r="216" spans="4:38" x14ac:dyDescent="0.3">
      <c r="D216" s="1">
        <v>10</v>
      </c>
      <c r="E216" s="1">
        <v>4</v>
      </c>
      <c r="F216" s="1" t="s">
        <v>0</v>
      </c>
      <c r="G216" s="1">
        <v>16</v>
      </c>
      <c r="H216" s="1" t="s">
        <v>14</v>
      </c>
      <c r="I216" s="1">
        <v>2</v>
      </c>
      <c r="J216" s="1">
        <v>23950</v>
      </c>
      <c r="K216" s="1">
        <v>21850</v>
      </c>
      <c r="L216" s="1">
        <v>2100</v>
      </c>
      <c r="M216" s="1">
        <v>0</v>
      </c>
      <c r="N216" s="1">
        <v>0</v>
      </c>
      <c r="O216" s="1">
        <v>90</v>
      </c>
      <c r="P216" s="1">
        <v>0</v>
      </c>
      <c r="Q216" s="1">
        <v>0</v>
      </c>
      <c r="R216" s="1">
        <v>10</v>
      </c>
      <c r="S216" s="1">
        <v>0</v>
      </c>
      <c r="T216" s="1">
        <v>0</v>
      </c>
      <c r="U216" s="1">
        <v>10</v>
      </c>
      <c r="V216" s="1">
        <v>51</v>
      </c>
      <c r="W216" s="1">
        <v>90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51</v>
      </c>
      <c r="AE216" s="1">
        <v>0</v>
      </c>
      <c r="AF216" s="1">
        <v>0</v>
      </c>
      <c r="AG216" s="1">
        <v>1</v>
      </c>
      <c r="AH216" s="1">
        <v>1</v>
      </c>
      <c r="AI216" s="1">
        <v>0</v>
      </c>
      <c r="AJ216" s="1">
        <v>0</v>
      </c>
      <c r="AK216" s="1">
        <v>0</v>
      </c>
      <c r="AL216" s="1">
        <v>0</v>
      </c>
    </row>
    <row r="217" spans="4:38" x14ac:dyDescent="0.3">
      <c r="D217" s="1">
        <v>10</v>
      </c>
      <c r="E217" s="1">
        <v>8</v>
      </c>
      <c r="F217" s="1" t="s">
        <v>0</v>
      </c>
      <c r="G217" s="1">
        <v>16</v>
      </c>
      <c r="H217" s="1" t="s">
        <v>14</v>
      </c>
      <c r="I217" s="1">
        <v>0</v>
      </c>
      <c r="J217" s="1">
        <v>22076.0000000002</v>
      </c>
      <c r="K217" s="1">
        <v>17456.0000000002</v>
      </c>
      <c r="L217" s="1">
        <v>4620</v>
      </c>
      <c r="M217" s="1">
        <v>0</v>
      </c>
      <c r="N217" s="1">
        <v>0</v>
      </c>
      <c r="O217" s="1">
        <v>78</v>
      </c>
      <c r="P217" s="1">
        <v>0</v>
      </c>
      <c r="Q217" s="1">
        <v>0</v>
      </c>
      <c r="R217" s="1">
        <v>10</v>
      </c>
      <c r="S217" s="1">
        <v>0</v>
      </c>
      <c r="T217" s="1">
        <v>0</v>
      </c>
      <c r="U217" s="1">
        <v>10</v>
      </c>
      <c r="V217" s="1">
        <v>56.5</v>
      </c>
      <c r="W217" s="1">
        <v>88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56.5</v>
      </c>
      <c r="AE217" s="1">
        <v>0</v>
      </c>
      <c r="AF217" s="1">
        <v>0</v>
      </c>
      <c r="AG217" s="1">
        <v>1.7</v>
      </c>
      <c r="AH217" s="1">
        <v>1.7</v>
      </c>
      <c r="AI217" s="1">
        <v>0</v>
      </c>
      <c r="AJ217" s="1">
        <v>0</v>
      </c>
      <c r="AK217" s="1">
        <v>0</v>
      </c>
      <c r="AL217" s="1">
        <v>0</v>
      </c>
    </row>
    <row r="218" spans="4:38" x14ac:dyDescent="0.3">
      <c r="D218" s="1">
        <v>10</v>
      </c>
      <c r="E218" s="1">
        <v>8</v>
      </c>
      <c r="F218" s="1" t="s">
        <v>0</v>
      </c>
      <c r="G218" s="1">
        <v>16</v>
      </c>
      <c r="H218" s="1" t="s">
        <v>14</v>
      </c>
      <c r="I218" s="1">
        <v>1</v>
      </c>
      <c r="J218" s="1">
        <v>24367</v>
      </c>
      <c r="K218" s="1">
        <v>16807</v>
      </c>
      <c r="L218" s="1">
        <v>7560</v>
      </c>
      <c r="M218" s="1">
        <v>0</v>
      </c>
      <c r="N218" s="1">
        <v>0</v>
      </c>
      <c r="O218" s="1">
        <v>64</v>
      </c>
      <c r="P218" s="1">
        <v>0</v>
      </c>
      <c r="Q218" s="1">
        <v>0</v>
      </c>
      <c r="R218" s="1">
        <v>10</v>
      </c>
      <c r="S218" s="1">
        <v>0</v>
      </c>
      <c r="T218" s="1">
        <v>0</v>
      </c>
      <c r="U218" s="1">
        <v>10</v>
      </c>
      <c r="V218" s="1">
        <v>56.5</v>
      </c>
      <c r="W218" s="1">
        <v>88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56.5</v>
      </c>
      <c r="AE218" s="1">
        <v>0</v>
      </c>
      <c r="AF218" s="1">
        <v>0</v>
      </c>
      <c r="AG218" s="1">
        <v>2.2999999999999998</v>
      </c>
      <c r="AH218" s="1">
        <v>2.2999999999999998</v>
      </c>
      <c r="AI218" s="1">
        <v>0</v>
      </c>
      <c r="AJ218" s="1">
        <v>0</v>
      </c>
      <c r="AK218" s="1">
        <v>0</v>
      </c>
      <c r="AL218" s="1">
        <v>0</v>
      </c>
    </row>
    <row r="219" spans="4:38" x14ac:dyDescent="0.3">
      <c r="D219" s="1">
        <v>10</v>
      </c>
      <c r="E219" s="1">
        <v>8</v>
      </c>
      <c r="F219" s="1" t="s">
        <v>0</v>
      </c>
      <c r="G219" s="1">
        <v>16</v>
      </c>
      <c r="H219" s="1" t="s">
        <v>14</v>
      </c>
      <c r="I219" s="1">
        <v>2</v>
      </c>
      <c r="J219" s="1">
        <v>24462</v>
      </c>
      <c r="K219" s="1">
        <v>21942</v>
      </c>
      <c r="L219" s="1">
        <v>2520</v>
      </c>
      <c r="M219" s="1">
        <v>0</v>
      </c>
      <c r="N219" s="1">
        <v>0</v>
      </c>
      <c r="O219" s="1">
        <v>88</v>
      </c>
      <c r="P219" s="1">
        <v>0</v>
      </c>
      <c r="Q219" s="1">
        <v>0</v>
      </c>
      <c r="R219" s="1">
        <v>10</v>
      </c>
      <c r="S219" s="1">
        <v>0</v>
      </c>
      <c r="T219" s="1">
        <v>0</v>
      </c>
      <c r="U219" s="1">
        <v>10</v>
      </c>
      <c r="V219" s="1">
        <v>56.5</v>
      </c>
      <c r="W219" s="1">
        <v>88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56.5</v>
      </c>
      <c r="AE219" s="1">
        <v>0</v>
      </c>
      <c r="AF219" s="1">
        <v>0</v>
      </c>
      <c r="AG219" s="1">
        <v>1</v>
      </c>
      <c r="AH219" s="1">
        <v>1</v>
      </c>
      <c r="AI219" s="1">
        <v>0</v>
      </c>
      <c r="AJ219" s="1">
        <v>0</v>
      </c>
      <c r="AK219" s="1">
        <v>0</v>
      </c>
      <c r="AL219" s="1">
        <v>0</v>
      </c>
    </row>
    <row r="220" spans="4:38" x14ac:dyDescent="0.3">
      <c r="D220" s="1">
        <v>10</v>
      </c>
      <c r="E220" s="1">
        <v>4</v>
      </c>
      <c r="F220" s="1" t="s">
        <v>0</v>
      </c>
      <c r="G220" s="1">
        <v>17</v>
      </c>
      <c r="H220" s="1" t="s">
        <v>14</v>
      </c>
      <c r="I220" s="1">
        <v>0</v>
      </c>
      <c r="J220" s="1">
        <v>24839</v>
      </c>
      <c r="K220" s="1">
        <v>21689</v>
      </c>
      <c r="L220" s="1">
        <v>3150</v>
      </c>
      <c r="M220" s="1">
        <v>0</v>
      </c>
      <c r="N220" s="1">
        <v>0</v>
      </c>
      <c r="O220" s="1">
        <v>85</v>
      </c>
      <c r="P220" s="1">
        <v>0</v>
      </c>
      <c r="Q220" s="1">
        <v>0</v>
      </c>
      <c r="R220" s="1">
        <v>10</v>
      </c>
      <c r="S220" s="1">
        <v>0</v>
      </c>
      <c r="T220" s="1">
        <v>0</v>
      </c>
      <c r="U220" s="1">
        <v>9</v>
      </c>
      <c r="V220" s="1">
        <v>51.25</v>
      </c>
      <c r="W220" s="1">
        <v>89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51.25</v>
      </c>
      <c r="AE220" s="1">
        <v>0</v>
      </c>
      <c r="AF220" s="1">
        <v>0</v>
      </c>
      <c r="AG220" s="1">
        <v>1.2</v>
      </c>
      <c r="AH220" s="1">
        <v>1.2</v>
      </c>
      <c r="AI220" s="1">
        <v>0</v>
      </c>
      <c r="AJ220" s="1">
        <v>0</v>
      </c>
      <c r="AK220" s="1">
        <v>0</v>
      </c>
      <c r="AL220" s="1">
        <v>0</v>
      </c>
    </row>
    <row r="221" spans="4:38" x14ac:dyDescent="0.3">
      <c r="D221" s="1">
        <v>10</v>
      </c>
      <c r="E221" s="1">
        <v>4</v>
      </c>
      <c r="F221" s="1" t="s">
        <v>0</v>
      </c>
      <c r="G221" s="1">
        <v>17</v>
      </c>
      <c r="H221" s="1" t="s">
        <v>14</v>
      </c>
      <c r="I221" s="1">
        <v>1</v>
      </c>
      <c r="J221" s="1">
        <v>27303</v>
      </c>
      <c r="K221" s="1">
        <v>20373</v>
      </c>
      <c r="L221" s="1">
        <v>6930</v>
      </c>
      <c r="M221" s="1">
        <v>0</v>
      </c>
      <c r="N221" s="1">
        <v>0</v>
      </c>
      <c r="O221" s="1">
        <v>67</v>
      </c>
      <c r="P221" s="1">
        <v>0</v>
      </c>
      <c r="Q221" s="1">
        <v>0</v>
      </c>
      <c r="R221" s="1">
        <v>10</v>
      </c>
      <c r="S221" s="1">
        <v>0</v>
      </c>
      <c r="T221" s="1">
        <v>0</v>
      </c>
      <c r="U221" s="1">
        <v>9</v>
      </c>
      <c r="V221" s="1">
        <v>51.25</v>
      </c>
      <c r="W221" s="1">
        <v>89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51.25</v>
      </c>
      <c r="AE221" s="1">
        <v>0</v>
      </c>
      <c r="AF221" s="1">
        <v>0</v>
      </c>
      <c r="AG221" s="1">
        <v>1.7</v>
      </c>
      <c r="AH221" s="1">
        <v>1.7</v>
      </c>
      <c r="AI221" s="1">
        <v>0</v>
      </c>
      <c r="AJ221" s="1">
        <v>0</v>
      </c>
      <c r="AK221" s="1">
        <v>0</v>
      </c>
      <c r="AL221" s="1">
        <v>0</v>
      </c>
    </row>
    <row r="222" spans="4:38" x14ac:dyDescent="0.3">
      <c r="D222" s="1">
        <v>10</v>
      </c>
      <c r="E222" s="1">
        <v>4</v>
      </c>
      <c r="F222" s="1" t="s">
        <v>0</v>
      </c>
      <c r="G222" s="1">
        <v>17</v>
      </c>
      <c r="H222" s="1" t="s">
        <v>14</v>
      </c>
      <c r="I222" s="1">
        <v>2</v>
      </c>
      <c r="J222" s="1">
        <v>45802.999999999898</v>
      </c>
      <c r="K222" s="1">
        <v>43492.999999999898</v>
      </c>
      <c r="L222" s="1">
        <v>2310</v>
      </c>
      <c r="M222" s="1">
        <v>0</v>
      </c>
      <c r="N222" s="1">
        <v>0</v>
      </c>
      <c r="O222" s="1">
        <v>89</v>
      </c>
      <c r="P222" s="1">
        <v>0</v>
      </c>
      <c r="Q222" s="1">
        <v>0</v>
      </c>
      <c r="R222" s="1">
        <v>10</v>
      </c>
      <c r="S222" s="1">
        <v>0</v>
      </c>
      <c r="T222" s="1">
        <v>0</v>
      </c>
      <c r="U222" s="1">
        <v>9</v>
      </c>
      <c r="V222" s="1">
        <v>51.25</v>
      </c>
      <c r="W222" s="1">
        <v>89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51.25</v>
      </c>
      <c r="AE222" s="1">
        <v>0</v>
      </c>
      <c r="AF222" s="1">
        <v>0</v>
      </c>
      <c r="AG222" s="1">
        <v>1</v>
      </c>
      <c r="AH222" s="1">
        <v>1</v>
      </c>
      <c r="AI222" s="1">
        <v>0</v>
      </c>
      <c r="AJ222" s="1">
        <v>0</v>
      </c>
      <c r="AK222" s="1">
        <v>0</v>
      </c>
      <c r="AL222" s="1">
        <v>0</v>
      </c>
    </row>
    <row r="223" spans="4:38" x14ac:dyDescent="0.3">
      <c r="D223" s="1">
        <v>10</v>
      </c>
      <c r="E223" s="1">
        <v>8</v>
      </c>
      <c r="F223" s="1" t="s">
        <v>0</v>
      </c>
      <c r="G223" s="1">
        <v>17</v>
      </c>
      <c r="H223" s="1" t="s">
        <v>14</v>
      </c>
      <c r="I223" s="1">
        <v>0</v>
      </c>
      <c r="J223" s="1">
        <v>26683.999999999902</v>
      </c>
      <c r="K223" s="1">
        <v>20383.999999999902</v>
      </c>
      <c r="L223" s="1">
        <v>6300</v>
      </c>
      <c r="M223" s="1">
        <v>0</v>
      </c>
      <c r="N223" s="1">
        <v>0</v>
      </c>
      <c r="O223" s="1">
        <v>70</v>
      </c>
      <c r="P223" s="1">
        <v>0</v>
      </c>
      <c r="Q223" s="1">
        <v>0</v>
      </c>
      <c r="R223" s="1">
        <v>10</v>
      </c>
      <c r="S223" s="1">
        <v>0</v>
      </c>
      <c r="T223" s="1">
        <v>0</v>
      </c>
      <c r="U223" s="1">
        <v>9</v>
      </c>
      <c r="V223" s="1">
        <v>51.75</v>
      </c>
      <c r="W223" s="1">
        <v>85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51.75</v>
      </c>
      <c r="AE223" s="1">
        <v>0</v>
      </c>
      <c r="AF223" s="1">
        <v>0</v>
      </c>
      <c r="AG223" s="1">
        <v>2.2000000000000002</v>
      </c>
      <c r="AH223" s="1">
        <v>2.2000000000000002</v>
      </c>
      <c r="AI223" s="1">
        <v>0</v>
      </c>
      <c r="AJ223" s="1">
        <v>0</v>
      </c>
      <c r="AK223" s="1">
        <v>0</v>
      </c>
      <c r="AL223" s="1">
        <v>0</v>
      </c>
    </row>
    <row r="224" spans="4:38" x14ac:dyDescent="0.3">
      <c r="D224" s="1">
        <v>10</v>
      </c>
      <c r="E224" s="1">
        <v>8</v>
      </c>
      <c r="F224" s="1" t="s">
        <v>0</v>
      </c>
      <c r="G224" s="1">
        <v>17</v>
      </c>
      <c r="H224" s="1" t="s">
        <v>14</v>
      </c>
      <c r="I224" s="1">
        <v>1</v>
      </c>
      <c r="J224" s="1">
        <v>27513</v>
      </c>
      <c r="K224" s="1">
        <v>20373</v>
      </c>
      <c r="L224" s="1">
        <v>7140</v>
      </c>
      <c r="M224" s="1">
        <v>0</v>
      </c>
      <c r="N224" s="1">
        <v>0</v>
      </c>
      <c r="O224" s="1">
        <v>66</v>
      </c>
      <c r="P224" s="1">
        <v>0</v>
      </c>
      <c r="Q224" s="1">
        <v>0</v>
      </c>
      <c r="R224" s="1">
        <v>10</v>
      </c>
      <c r="S224" s="1">
        <v>0</v>
      </c>
      <c r="T224" s="1">
        <v>0</v>
      </c>
      <c r="U224" s="1">
        <v>9</v>
      </c>
      <c r="V224" s="1">
        <v>51.75</v>
      </c>
      <c r="W224" s="1">
        <v>85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51.75</v>
      </c>
      <c r="AE224" s="1">
        <v>0</v>
      </c>
      <c r="AF224" s="1">
        <v>0</v>
      </c>
      <c r="AG224" s="1">
        <v>2.4</v>
      </c>
      <c r="AH224" s="1">
        <v>2.4</v>
      </c>
      <c r="AI224" s="1">
        <v>0</v>
      </c>
      <c r="AJ224" s="1">
        <v>0</v>
      </c>
      <c r="AK224" s="1">
        <v>0</v>
      </c>
      <c r="AL224" s="1">
        <v>0</v>
      </c>
    </row>
    <row r="225" spans="4:38" x14ac:dyDescent="0.3">
      <c r="D225" s="1">
        <v>10</v>
      </c>
      <c r="E225" s="1">
        <v>8</v>
      </c>
      <c r="F225" s="1" t="s">
        <v>0</v>
      </c>
      <c r="G225" s="1">
        <v>17</v>
      </c>
      <c r="H225" s="1" t="s">
        <v>14</v>
      </c>
      <c r="I225" s="1">
        <v>2</v>
      </c>
      <c r="J225" s="1">
        <v>47455</v>
      </c>
      <c r="K225" s="1">
        <v>43675</v>
      </c>
      <c r="L225" s="1">
        <v>3780</v>
      </c>
      <c r="M225" s="1">
        <v>0</v>
      </c>
      <c r="N225" s="1">
        <v>0</v>
      </c>
      <c r="O225" s="1">
        <v>82</v>
      </c>
      <c r="P225" s="1">
        <v>0</v>
      </c>
      <c r="Q225" s="1">
        <v>0</v>
      </c>
      <c r="R225" s="1">
        <v>10</v>
      </c>
      <c r="S225" s="1">
        <v>0</v>
      </c>
      <c r="T225" s="1">
        <v>0</v>
      </c>
      <c r="U225" s="1">
        <v>9</v>
      </c>
      <c r="V225" s="1">
        <v>51.75</v>
      </c>
      <c r="W225" s="1">
        <v>85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51.75</v>
      </c>
      <c r="AE225" s="1">
        <v>0</v>
      </c>
      <c r="AF225" s="1">
        <v>0</v>
      </c>
      <c r="AG225" s="1">
        <v>1.2</v>
      </c>
      <c r="AH225" s="1">
        <v>1.2</v>
      </c>
      <c r="AI225" s="1">
        <v>0</v>
      </c>
      <c r="AJ225" s="1">
        <v>0</v>
      </c>
      <c r="AK225" s="1">
        <v>0</v>
      </c>
      <c r="AL225" s="1">
        <v>0</v>
      </c>
    </row>
    <row r="226" spans="4:38" x14ac:dyDescent="0.3">
      <c r="D226" s="1">
        <v>10</v>
      </c>
      <c r="E226" s="1">
        <v>4</v>
      </c>
      <c r="F226" s="1" t="s">
        <v>0</v>
      </c>
      <c r="G226" s="1">
        <v>18</v>
      </c>
      <c r="H226" s="1" t="s">
        <v>14</v>
      </c>
      <c r="I226" s="1">
        <v>0</v>
      </c>
      <c r="J226" s="1">
        <v>26051.999770763301</v>
      </c>
      <c r="K226" s="1">
        <v>21851.9995934566</v>
      </c>
      <c r="L226" s="1">
        <v>4199.9997779756704</v>
      </c>
      <c r="M226" s="1">
        <v>0</v>
      </c>
      <c r="N226" s="1">
        <v>0</v>
      </c>
      <c r="O226" s="1">
        <v>80</v>
      </c>
      <c r="P226" s="1">
        <v>0</v>
      </c>
      <c r="Q226" s="1">
        <v>0</v>
      </c>
      <c r="R226" s="1">
        <v>10</v>
      </c>
      <c r="S226" s="1">
        <v>0</v>
      </c>
      <c r="T226" s="1">
        <v>0</v>
      </c>
      <c r="U226" s="1">
        <v>10</v>
      </c>
      <c r="V226" s="1">
        <v>44.75</v>
      </c>
      <c r="W226" s="1">
        <v>82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44.75</v>
      </c>
      <c r="AE226" s="1">
        <v>0</v>
      </c>
      <c r="AF226" s="1">
        <v>0</v>
      </c>
      <c r="AG226" s="1">
        <v>1.1000000000000001</v>
      </c>
      <c r="AH226" s="1">
        <v>1.1000000000000001</v>
      </c>
      <c r="AI226" s="1">
        <v>0</v>
      </c>
      <c r="AJ226" s="1">
        <v>0</v>
      </c>
      <c r="AK226" s="1">
        <v>0</v>
      </c>
      <c r="AL226" s="1">
        <v>0</v>
      </c>
    </row>
    <row r="227" spans="4:38" x14ac:dyDescent="0.3">
      <c r="D227" s="1">
        <v>10</v>
      </c>
      <c r="E227" s="1">
        <v>4</v>
      </c>
      <c r="F227" s="1" t="s">
        <v>0</v>
      </c>
      <c r="G227" s="1">
        <v>18</v>
      </c>
      <c r="H227" s="1" t="s">
        <v>14</v>
      </c>
      <c r="I227" s="1">
        <v>1</v>
      </c>
      <c r="J227" s="1">
        <v>32023</v>
      </c>
      <c r="K227" s="1">
        <v>19213</v>
      </c>
      <c r="L227" s="1">
        <v>12810</v>
      </c>
      <c r="M227" s="1">
        <v>0</v>
      </c>
      <c r="N227" s="1">
        <v>0</v>
      </c>
      <c r="O227" s="1">
        <v>39</v>
      </c>
      <c r="P227" s="1">
        <v>0</v>
      </c>
      <c r="Q227" s="1">
        <v>0</v>
      </c>
      <c r="R227" s="1">
        <v>10</v>
      </c>
      <c r="S227" s="1">
        <v>0</v>
      </c>
      <c r="T227" s="1">
        <v>0</v>
      </c>
      <c r="U227" s="1">
        <v>10</v>
      </c>
      <c r="V227" s="1">
        <v>44.75</v>
      </c>
      <c r="W227" s="1">
        <v>82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44.75</v>
      </c>
      <c r="AE227" s="1">
        <v>0</v>
      </c>
      <c r="AF227" s="1">
        <v>0</v>
      </c>
      <c r="AG227" s="1">
        <v>2</v>
      </c>
      <c r="AH227" s="1">
        <v>2</v>
      </c>
      <c r="AI227" s="1">
        <v>0</v>
      </c>
      <c r="AJ227" s="1">
        <v>0</v>
      </c>
      <c r="AK227" s="1">
        <v>0</v>
      </c>
      <c r="AL227" s="1">
        <v>0</v>
      </c>
    </row>
    <row r="228" spans="4:38" x14ac:dyDescent="0.3">
      <c r="D228" s="1">
        <v>10</v>
      </c>
      <c r="E228" s="1">
        <v>4</v>
      </c>
      <c r="F228" s="1" t="s">
        <v>0</v>
      </c>
      <c r="G228" s="1">
        <v>18</v>
      </c>
      <c r="H228" s="1" t="s">
        <v>14</v>
      </c>
      <c r="I228" s="1">
        <v>2</v>
      </c>
      <c r="J228" s="1">
        <v>31794</v>
      </c>
      <c r="K228" s="1">
        <v>28014</v>
      </c>
      <c r="L228" s="1">
        <v>3780</v>
      </c>
      <c r="M228" s="1">
        <v>0</v>
      </c>
      <c r="N228" s="1">
        <v>0</v>
      </c>
      <c r="O228" s="1">
        <v>82</v>
      </c>
      <c r="P228" s="1">
        <v>0</v>
      </c>
      <c r="Q228" s="1">
        <v>0</v>
      </c>
      <c r="R228" s="1">
        <v>10</v>
      </c>
      <c r="S228" s="1">
        <v>0</v>
      </c>
      <c r="T228" s="1">
        <v>0</v>
      </c>
      <c r="U228" s="1">
        <v>10</v>
      </c>
      <c r="V228" s="1">
        <v>44.75</v>
      </c>
      <c r="W228" s="1">
        <v>82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44.75</v>
      </c>
      <c r="AE228" s="1">
        <v>0</v>
      </c>
      <c r="AF228" s="1">
        <v>0</v>
      </c>
      <c r="AG228" s="1">
        <v>1</v>
      </c>
      <c r="AH228" s="1">
        <v>1</v>
      </c>
      <c r="AI228" s="1">
        <v>0</v>
      </c>
      <c r="AJ228" s="1">
        <v>0</v>
      </c>
      <c r="AK228" s="1">
        <v>0</v>
      </c>
      <c r="AL228" s="1">
        <v>0</v>
      </c>
    </row>
    <row r="229" spans="4:38" x14ac:dyDescent="0.3">
      <c r="D229" s="1">
        <v>10</v>
      </c>
      <c r="E229" s="1">
        <v>8</v>
      </c>
      <c r="F229" s="1" t="s">
        <v>0</v>
      </c>
      <c r="G229" s="1">
        <v>18</v>
      </c>
      <c r="H229" s="1" t="s">
        <v>14</v>
      </c>
      <c r="I229" s="1">
        <v>0</v>
      </c>
      <c r="J229" s="1">
        <v>25527</v>
      </c>
      <c r="K229" s="1">
        <v>20277</v>
      </c>
      <c r="L229" s="1">
        <v>5250</v>
      </c>
      <c r="M229" s="1">
        <v>0</v>
      </c>
      <c r="N229" s="1">
        <v>0</v>
      </c>
      <c r="O229" s="1">
        <v>75</v>
      </c>
      <c r="P229" s="1">
        <v>0</v>
      </c>
      <c r="Q229" s="1">
        <v>0</v>
      </c>
      <c r="R229" s="1">
        <v>10</v>
      </c>
      <c r="S229" s="1">
        <v>0</v>
      </c>
      <c r="T229" s="1">
        <v>0</v>
      </c>
      <c r="U229" s="1">
        <v>8</v>
      </c>
      <c r="V229" s="1">
        <v>50.5</v>
      </c>
      <c r="W229" s="1">
        <v>86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50.5</v>
      </c>
      <c r="AE229" s="1">
        <v>0</v>
      </c>
      <c r="AF229" s="1">
        <v>0</v>
      </c>
      <c r="AG229" s="1">
        <v>1.8</v>
      </c>
      <c r="AH229" s="1">
        <v>1.8</v>
      </c>
      <c r="AI229" s="1">
        <v>0</v>
      </c>
      <c r="AJ229" s="1">
        <v>0</v>
      </c>
      <c r="AK229" s="1">
        <v>0</v>
      </c>
      <c r="AL229" s="1">
        <v>0</v>
      </c>
    </row>
    <row r="230" spans="4:38" x14ac:dyDescent="0.3">
      <c r="D230" s="1">
        <v>10</v>
      </c>
      <c r="E230" s="1">
        <v>8</v>
      </c>
      <c r="F230" s="1" t="s">
        <v>0</v>
      </c>
      <c r="G230" s="1">
        <v>18</v>
      </c>
      <c r="H230" s="1" t="s">
        <v>14</v>
      </c>
      <c r="I230" s="1">
        <v>1</v>
      </c>
      <c r="J230" s="1">
        <v>30343</v>
      </c>
      <c r="K230" s="1">
        <v>19213</v>
      </c>
      <c r="L230" s="1">
        <v>11130</v>
      </c>
      <c r="M230" s="1">
        <v>0</v>
      </c>
      <c r="N230" s="1">
        <v>0</v>
      </c>
      <c r="O230" s="1">
        <v>47</v>
      </c>
      <c r="P230" s="1">
        <v>0</v>
      </c>
      <c r="Q230" s="1">
        <v>0</v>
      </c>
      <c r="R230" s="1">
        <v>10</v>
      </c>
      <c r="S230" s="1">
        <v>0</v>
      </c>
      <c r="T230" s="1">
        <v>0</v>
      </c>
      <c r="U230" s="1">
        <v>8</v>
      </c>
      <c r="V230" s="1">
        <v>50.5</v>
      </c>
      <c r="W230" s="1">
        <v>86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50.5</v>
      </c>
      <c r="AE230" s="1">
        <v>0</v>
      </c>
      <c r="AF230" s="1">
        <v>0</v>
      </c>
      <c r="AG230" s="1">
        <v>3.1</v>
      </c>
      <c r="AH230" s="1">
        <v>3.1</v>
      </c>
      <c r="AI230" s="1">
        <v>0</v>
      </c>
      <c r="AJ230" s="1">
        <v>0</v>
      </c>
      <c r="AK230" s="1">
        <v>0</v>
      </c>
      <c r="AL230" s="1">
        <v>0</v>
      </c>
    </row>
    <row r="231" spans="4:38" x14ac:dyDescent="0.3">
      <c r="D231" s="1">
        <v>10</v>
      </c>
      <c r="E231" s="1">
        <v>8</v>
      </c>
      <c r="F231" s="1" t="s">
        <v>0</v>
      </c>
      <c r="G231" s="1">
        <v>18</v>
      </c>
      <c r="H231" s="1" t="s">
        <v>14</v>
      </c>
      <c r="I231" s="1">
        <v>2</v>
      </c>
      <c r="J231" s="1">
        <v>30954</v>
      </c>
      <c r="K231" s="1">
        <v>28014</v>
      </c>
      <c r="L231" s="1">
        <v>2940</v>
      </c>
      <c r="M231" s="1">
        <v>0</v>
      </c>
      <c r="N231" s="1">
        <v>0</v>
      </c>
      <c r="O231" s="1">
        <v>86</v>
      </c>
      <c r="P231" s="1">
        <v>0</v>
      </c>
      <c r="Q231" s="1">
        <v>0</v>
      </c>
      <c r="R231" s="1">
        <v>10</v>
      </c>
      <c r="S231" s="1">
        <v>0</v>
      </c>
      <c r="T231" s="1">
        <v>0</v>
      </c>
      <c r="U231" s="1">
        <v>8</v>
      </c>
      <c r="V231" s="1">
        <v>50.5</v>
      </c>
      <c r="W231" s="1">
        <v>86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50.5</v>
      </c>
      <c r="AE231" s="1">
        <v>0</v>
      </c>
      <c r="AF231" s="1">
        <v>0</v>
      </c>
      <c r="AG231" s="1">
        <v>1</v>
      </c>
      <c r="AH231" s="1">
        <v>1</v>
      </c>
      <c r="AI231" s="1">
        <v>0</v>
      </c>
      <c r="AJ231" s="1">
        <v>0</v>
      </c>
      <c r="AK231" s="1">
        <v>0</v>
      </c>
      <c r="AL231" s="1">
        <v>0</v>
      </c>
    </row>
    <row r="232" spans="4:38" x14ac:dyDescent="0.3">
      <c r="D232" s="1">
        <v>10</v>
      </c>
      <c r="E232" s="1">
        <v>4</v>
      </c>
      <c r="F232" s="1" t="s">
        <v>0</v>
      </c>
      <c r="G232" s="1">
        <v>19</v>
      </c>
      <c r="H232" s="1" t="s">
        <v>14</v>
      </c>
      <c r="I232" s="1">
        <v>0</v>
      </c>
      <c r="J232" s="1">
        <v>18951</v>
      </c>
      <c r="K232" s="1">
        <v>16431</v>
      </c>
      <c r="L232" s="1">
        <v>2520</v>
      </c>
      <c r="M232" s="1">
        <v>0</v>
      </c>
      <c r="N232" s="1">
        <v>0</v>
      </c>
      <c r="O232" s="1">
        <v>88</v>
      </c>
      <c r="P232" s="1">
        <v>0</v>
      </c>
      <c r="Q232" s="1">
        <v>0</v>
      </c>
      <c r="R232" s="1">
        <v>10</v>
      </c>
      <c r="S232" s="1">
        <v>0</v>
      </c>
      <c r="T232" s="1">
        <v>0</v>
      </c>
      <c r="U232" s="1">
        <v>10</v>
      </c>
      <c r="V232" s="1">
        <v>50</v>
      </c>
      <c r="W232" s="1">
        <v>90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50</v>
      </c>
      <c r="AE232" s="1">
        <v>0</v>
      </c>
      <c r="AF232" s="1">
        <v>0</v>
      </c>
      <c r="AG232" s="1">
        <v>1.1000000000000001</v>
      </c>
      <c r="AH232" s="1">
        <v>1.1000000000000001</v>
      </c>
      <c r="AI232" s="1">
        <v>0</v>
      </c>
      <c r="AJ232" s="1">
        <v>0</v>
      </c>
      <c r="AK232" s="1">
        <v>0</v>
      </c>
      <c r="AL232" s="1">
        <v>0</v>
      </c>
    </row>
    <row r="233" spans="4:38" x14ac:dyDescent="0.3">
      <c r="D233" s="1">
        <v>10</v>
      </c>
      <c r="E233" s="1">
        <v>4</v>
      </c>
      <c r="F233" s="1" t="s">
        <v>0</v>
      </c>
      <c r="G233" s="1">
        <v>19</v>
      </c>
      <c r="H233" s="1" t="s">
        <v>14</v>
      </c>
      <c r="I233" s="1">
        <v>1</v>
      </c>
      <c r="J233" s="1">
        <v>22024.9999999992</v>
      </c>
      <c r="K233" s="1">
        <v>14884.9999999992</v>
      </c>
      <c r="L233" s="1">
        <v>7140</v>
      </c>
      <c r="M233" s="1">
        <v>0</v>
      </c>
      <c r="N233" s="1">
        <v>0</v>
      </c>
      <c r="O233" s="1">
        <v>66</v>
      </c>
      <c r="P233" s="1">
        <v>0</v>
      </c>
      <c r="Q233" s="1">
        <v>0</v>
      </c>
      <c r="R233" s="1">
        <v>10</v>
      </c>
      <c r="S233" s="1">
        <v>0</v>
      </c>
      <c r="T233" s="1">
        <v>0</v>
      </c>
      <c r="U233" s="1">
        <v>10</v>
      </c>
      <c r="V233" s="1">
        <v>50</v>
      </c>
      <c r="W233" s="1">
        <v>90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50</v>
      </c>
      <c r="AE233" s="1">
        <v>0</v>
      </c>
      <c r="AF233" s="1">
        <v>0</v>
      </c>
      <c r="AG233" s="1">
        <v>1.5</v>
      </c>
      <c r="AH233" s="1">
        <v>1.5</v>
      </c>
      <c r="AI233" s="1">
        <v>0</v>
      </c>
      <c r="AJ233" s="1">
        <v>0</v>
      </c>
      <c r="AK233" s="1">
        <v>0</v>
      </c>
      <c r="AL233" s="1">
        <v>0</v>
      </c>
    </row>
    <row r="234" spans="4:38" x14ac:dyDescent="0.3">
      <c r="D234" s="1">
        <v>10</v>
      </c>
      <c r="E234" s="1">
        <v>4</v>
      </c>
      <c r="F234" s="1" t="s">
        <v>0</v>
      </c>
      <c r="G234" s="1">
        <v>19</v>
      </c>
      <c r="H234" s="1" t="s">
        <v>14</v>
      </c>
      <c r="I234" s="1">
        <v>2</v>
      </c>
      <c r="J234" s="1">
        <v>19023</v>
      </c>
      <c r="K234" s="1">
        <v>16923</v>
      </c>
      <c r="L234" s="1">
        <v>2100</v>
      </c>
      <c r="M234" s="1">
        <v>0</v>
      </c>
      <c r="N234" s="1">
        <v>0</v>
      </c>
      <c r="O234" s="1">
        <v>90</v>
      </c>
      <c r="P234" s="1">
        <v>0</v>
      </c>
      <c r="Q234" s="1">
        <v>0</v>
      </c>
      <c r="R234" s="1">
        <v>10</v>
      </c>
      <c r="S234" s="1">
        <v>0</v>
      </c>
      <c r="T234" s="1">
        <v>0</v>
      </c>
      <c r="U234" s="1">
        <v>10</v>
      </c>
      <c r="V234" s="1">
        <v>50</v>
      </c>
      <c r="W234" s="1">
        <v>90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50</v>
      </c>
      <c r="AE234" s="1">
        <v>0</v>
      </c>
      <c r="AF234" s="1">
        <v>0</v>
      </c>
      <c r="AG234" s="1">
        <v>1</v>
      </c>
      <c r="AH234" s="1">
        <v>1</v>
      </c>
      <c r="AI234" s="1">
        <v>0</v>
      </c>
      <c r="AJ234" s="1">
        <v>0</v>
      </c>
      <c r="AK234" s="1">
        <v>0</v>
      </c>
      <c r="AL234" s="1">
        <v>0</v>
      </c>
    </row>
    <row r="235" spans="4:38" x14ac:dyDescent="0.3">
      <c r="D235" s="1">
        <v>10</v>
      </c>
      <c r="E235" s="1">
        <v>8</v>
      </c>
      <c r="F235" s="1" t="s">
        <v>0</v>
      </c>
      <c r="G235" s="1">
        <v>19</v>
      </c>
      <c r="H235" s="1" t="s">
        <v>14</v>
      </c>
      <c r="I235" s="1">
        <v>0</v>
      </c>
      <c r="J235" s="1">
        <v>20339</v>
      </c>
      <c r="K235" s="1">
        <v>16139</v>
      </c>
      <c r="L235" s="1">
        <v>4200</v>
      </c>
      <c r="M235" s="1">
        <v>0</v>
      </c>
      <c r="N235" s="1">
        <v>0</v>
      </c>
      <c r="O235" s="1">
        <v>80</v>
      </c>
      <c r="P235" s="1">
        <v>0</v>
      </c>
      <c r="Q235" s="1">
        <v>0</v>
      </c>
      <c r="R235" s="1">
        <v>10</v>
      </c>
      <c r="S235" s="1">
        <v>0</v>
      </c>
      <c r="T235" s="1">
        <v>0</v>
      </c>
      <c r="U235" s="1">
        <v>11</v>
      </c>
      <c r="V235" s="1">
        <v>52.75</v>
      </c>
      <c r="W235" s="1">
        <v>88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52.75</v>
      </c>
      <c r="AE235" s="1">
        <v>0</v>
      </c>
      <c r="AF235" s="1">
        <v>0</v>
      </c>
      <c r="AG235" s="1">
        <v>1.4</v>
      </c>
      <c r="AH235" s="1">
        <v>1.4</v>
      </c>
      <c r="AI235" s="1">
        <v>0</v>
      </c>
      <c r="AJ235" s="1">
        <v>0</v>
      </c>
      <c r="AK235" s="1">
        <v>0</v>
      </c>
      <c r="AL235" s="1">
        <v>0</v>
      </c>
    </row>
    <row r="236" spans="4:38" x14ac:dyDescent="0.3">
      <c r="D236" s="1">
        <v>10</v>
      </c>
      <c r="E236" s="1">
        <v>8</v>
      </c>
      <c r="F236" s="1" t="s">
        <v>0</v>
      </c>
      <c r="G236" s="1">
        <v>19</v>
      </c>
      <c r="H236" s="1" t="s">
        <v>14</v>
      </c>
      <c r="I236" s="1">
        <v>1</v>
      </c>
      <c r="J236" s="1">
        <v>22864.999999999902</v>
      </c>
      <c r="K236" s="1">
        <v>14884.9999999999</v>
      </c>
      <c r="L236" s="1">
        <v>7980</v>
      </c>
      <c r="M236" s="1">
        <v>0</v>
      </c>
      <c r="N236" s="1">
        <v>0</v>
      </c>
      <c r="O236" s="1">
        <v>62</v>
      </c>
      <c r="P236" s="1">
        <v>0</v>
      </c>
      <c r="Q236" s="1">
        <v>0</v>
      </c>
      <c r="R236" s="1">
        <v>10</v>
      </c>
      <c r="S236" s="1">
        <v>0</v>
      </c>
      <c r="T236" s="1">
        <v>0</v>
      </c>
      <c r="U236" s="1">
        <v>11</v>
      </c>
      <c r="V236" s="1">
        <v>52.75</v>
      </c>
      <c r="W236" s="1">
        <v>88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52.75</v>
      </c>
      <c r="AE236" s="1">
        <v>0</v>
      </c>
      <c r="AF236" s="1">
        <v>0</v>
      </c>
      <c r="AG236" s="1">
        <v>2.4</v>
      </c>
      <c r="AH236" s="1">
        <v>2.4</v>
      </c>
      <c r="AI236" s="1">
        <v>0</v>
      </c>
      <c r="AJ236" s="1">
        <v>0</v>
      </c>
      <c r="AK236" s="1">
        <v>0</v>
      </c>
      <c r="AL236" s="1">
        <v>0</v>
      </c>
    </row>
    <row r="237" spans="4:38" x14ac:dyDescent="0.3">
      <c r="D237" s="1">
        <v>10</v>
      </c>
      <c r="E237" s="1">
        <v>8</v>
      </c>
      <c r="F237" s="1" t="s">
        <v>0</v>
      </c>
      <c r="G237" s="1">
        <v>19</v>
      </c>
      <c r="H237" s="1" t="s">
        <v>14</v>
      </c>
      <c r="I237" s="1">
        <v>2</v>
      </c>
      <c r="J237" s="1">
        <v>21750.999999999902</v>
      </c>
      <c r="K237" s="1">
        <v>19230.999999999902</v>
      </c>
      <c r="L237" s="1">
        <v>2520</v>
      </c>
      <c r="M237" s="1">
        <v>0</v>
      </c>
      <c r="N237" s="1">
        <v>0</v>
      </c>
      <c r="O237" s="1">
        <v>88</v>
      </c>
      <c r="P237" s="1">
        <v>0</v>
      </c>
      <c r="Q237" s="1">
        <v>0</v>
      </c>
      <c r="R237" s="1">
        <v>10</v>
      </c>
      <c r="S237" s="1">
        <v>0</v>
      </c>
      <c r="T237" s="1">
        <v>0</v>
      </c>
      <c r="U237" s="1">
        <v>11</v>
      </c>
      <c r="V237" s="1">
        <v>52.75</v>
      </c>
      <c r="W237" s="1">
        <v>88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52.75</v>
      </c>
      <c r="AE237" s="1">
        <v>0</v>
      </c>
      <c r="AF237" s="1">
        <v>0</v>
      </c>
      <c r="AG237" s="1">
        <v>1</v>
      </c>
      <c r="AH237" s="1">
        <v>1</v>
      </c>
      <c r="AI237" s="1">
        <v>0</v>
      </c>
      <c r="AJ237" s="1">
        <v>0</v>
      </c>
      <c r="AK237" s="1">
        <v>0</v>
      </c>
      <c r="AL237" s="1">
        <v>0</v>
      </c>
    </row>
    <row r="238" spans="4:38" x14ac:dyDescent="0.3">
      <c r="D238" s="1">
        <v>10</v>
      </c>
      <c r="E238" s="1">
        <v>4</v>
      </c>
      <c r="F238" s="1" t="s">
        <v>0</v>
      </c>
      <c r="G238" s="1">
        <v>20</v>
      </c>
      <c r="H238" s="1" t="s">
        <v>14</v>
      </c>
      <c r="I238" s="1">
        <v>0</v>
      </c>
      <c r="J238" s="1">
        <v>25037</v>
      </c>
      <c r="K238" s="1">
        <v>22097</v>
      </c>
      <c r="L238" s="1">
        <v>2940</v>
      </c>
      <c r="M238" s="1">
        <v>0</v>
      </c>
      <c r="N238" s="1">
        <v>0</v>
      </c>
      <c r="O238" s="1">
        <v>86</v>
      </c>
      <c r="P238" s="1">
        <v>0</v>
      </c>
      <c r="Q238" s="1">
        <v>0</v>
      </c>
      <c r="R238" s="1">
        <v>10</v>
      </c>
      <c r="S238" s="1">
        <v>0</v>
      </c>
      <c r="T238" s="1">
        <v>0</v>
      </c>
      <c r="U238" s="1">
        <v>12</v>
      </c>
      <c r="V238" s="1">
        <v>52</v>
      </c>
      <c r="W238" s="1">
        <v>90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52</v>
      </c>
      <c r="AE238" s="1">
        <v>0</v>
      </c>
      <c r="AF238" s="1">
        <v>0</v>
      </c>
      <c r="AG238" s="1">
        <v>1.2</v>
      </c>
      <c r="AH238" s="1">
        <v>1.2</v>
      </c>
      <c r="AI238" s="1">
        <v>0</v>
      </c>
      <c r="AJ238" s="1">
        <v>0</v>
      </c>
      <c r="AK238" s="1">
        <v>0</v>
      </c>
      <c r="AL238" s="1">
        <v>0</v>
      </c>
    </row>
    <row r="239" spans="4:38" x14ac:dyDescent="0.3">
      <c r="D239" s="1">
        <v>10</v>
      </c>
      <c r="E239" s="1">
        <v>4</v>
      </c>
      <c r="F239" s="1" t="s">
        <v>0</v>
      </c>
      <c r="G239" s="1">
        <v>20</v>
      </c>
      <c r="H239" s="1" t="s">
        <v>14</v>
      </c>
      <c r="I239" s="1">
        <v>1</v>
      </c>
      <c r="J239" s="1">
        <v>29027.999999999702</v>
      </c>
      <c r="K239" s="1">
        <v>20417.999999999702</v>
      </c>
      <c r="L239" s="1">
        <v>8610</v>
      </c>
      <c r="M239" s="1">
        <v>0</v>
      </c>
      <c r="N239" s="1">
        <v>0</v>
      </c>
      <c r="O239" s="1">
        <v>59</v>
      </c>
      <c r="P239" s="1">
        <v>0</v>
      </c>
      <c r="Q239" s="1">
        <v>0</v>
      </c>
      <c r="R239" s="1">
        <v>10</v>
      </c>
      <c r="S239" s="1">
        <v>0</v>
      </c>
      <c r="T239" s="1">
        <v>0</v>
      </c>
      <c r="U239" s="1">
        <v>12</v>
      </c>
      <c r="V239" s="1">
        <v>52</v>
      </c>
      <c r="W239" s="1">
        <v>90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52</v>
      </c>
      <c r="AE239" s="1">
        <v>0</v>
      </c>
      <c r="AF239" s="1">
        <v>0</v>
      </c>
      <c r="AG239" s="1">
        <v>1.8</v>
      </c>
      <c r="AH239" s="1">
        <v>1.8</v>
      </c>
      <c r="AI239" s="1">
        <v>0</v>
      </c>
      <c r="AJ239" s="1">
        <v>0</v>
      </c>
      <c r="AK239" s="1">
        <v>0</v>
      </c>
      <c r="AL239" s="1">
        <v>0</v>
      </c>
    </row>
    <row r="240" spans="4:38" x14ac:dyDescent="0.3">
      <c r="D240" s="1">
        <v>10</v>
      </c>
      <c r="E240" s="1">
        <v>4</v>
      </c>
      <c r="F240" s="1" t="s">
        <v>0</v>
      </c>
      <c r="G240" s="1">
        <v>20</v>
      </c>
      <c r="H240" s="1" t="s">
        <v>14</v>
      </c>
      <c r="I240" s="1">
        <v>2</v>
      </c>
      <c r="J240" s="1">
        <v>36793.986581677404</v>
      </c>
      <c r="K240" s="1">
        <v>34693.986582527199</v>
      </c>
      <c r="L240" s="1">
        <v>2099.9931099738401</v>
      </c>
      <c r="M240" s="1">
        <v>0</v>
      </c>
      <c r="N240" s="1">
        <v>0</v>
      </c>
      <c r="O240" s="1">
        <v>90</v>
      </c>
      <c r="P240" s="1">
        <v>0</v>
      </c>
      <c r="Q240" s="1">
        <v>0</v>
      </c>
      <c r="R240" s="1">
        <v>10</v>
      </c>
      <c r="S240" s="1">
        <v>0</v>
      </c>
      <c r="T240" s="1">
        <v>0</v>
      </c>
      <c r="U240" s="1">
        <v>12</v>
      </c>
      <c r="V240" s="1">
        <v>52</v>
      </c>
      <c r="W240" s="1">
        <v>90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52</v>
      </c>
      <c r="AE240" s="1">
        <v>0</v>
      </c>
      <c r="AF240" s="1">
        <v>0</v>
      </c>
      <c r="AG240" s="1">
        <v>1</v>
      </c>
      <c r="AH240" s="1">
        <v>1</v>
      </c>
      <c r="AI240" s="1">
        <v>0</v>
      </c>
      <c r="AJ240" s="1">
        <v>0</v>
      </c>
      <c r="AK240" s="1">
        <v>0</v>
      </c>
      <c r="AL240" s="1">
        <v>0</v>
      </c>
    </row>
    <row r="241" spans="4:38" x14ac:dyDescent="0.3">
      <c r="D241" s="1">
        <v>10</v>
      </c>
      <c r="E241" s="1">
        <v>8</v>
      </c>
      <c r="F241" s="1" t="s">
        <v>0</v>
      </c>
      <c r="G241" s="1">
        <v>20</v>
      </c>
      <c r="H241" s="1" t="s">
        <v>14</v>
      </c>
      <c r="I241" s="1">
        <v>0</v>
      </c>
      <c r="J241" s="1">
        <v>27137</v>
      </c>
      <c r="K241" s="1">
        <v>22097</v>
      </c>
      <c r="L241" s="1">
        <v>5040</v>
      </c>
      <c r="M241" s="1">
        <v>0</v>
      </c>
      <c r="N241" s="1">
        <v>0</v>
      </c>
      <c r="O241" s="1">
        <v>76</v>
      </c>
      <c r="P241" s="1">
        <v>0</v>
      </c>
      <c r="Q241" s="1">
        <v>0</v>
      </c>
      <c r="R241" s="1">
        <v>10</v>
      </c>
      <c r="S241" s="1">
        <v>0</v>
      </c>
      <c r="T241" s="1">
        <v>0</v>
      </c>
      <c r="U241" s="1">
        <v>9</v>
      </c>
      <c r="V241" s="1">
        <v>53.13</v>
      </c>
      <c r="W241" s="1">
        <v>87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53.125</v>
      </c>
      <c r="AE241" s="1">
        <v>0</v>
      </c>
      <c r="AF241" s="1">
        <v>0</v>
      </c>
      <c r="AG241" s="1">
        <v>1.8</v>
      </c>
      <c r="AH241" s="1">
        <v>1.8</v>
      </c>
      <c r="AI241" s="1">
        <v>0</v>
      </c>
      <c r="AJ241" s="1">
        <v>0</v>
      </c>
      <c r="AK241" s="1">
        <v>0</v>
      </c>
      <c r="AL241" s="1">
        <v>0</v>
      </c>
    </row>
    <row r="242" spans="4:38" x14ac:dyDescent="0.3">
      <c r="D242" s="1">
        <v>10</v>
      </c>
      <c r="E242" s="1">
        <v>8</v>
      </c>
      <c r="F242" s="1" t="s">
        <v>0</v>
      </c>
      <c r="G242" s="1">
        <v>20</v>
      </c>
      <c r="H242" s="1" t="s">
        <v>14</v>
      </c>
      <c r="I242" s="1">
        <v>1</v>
      </c>
      <c r="J242" s="1">
        <v>28817.999999999902</v>
      </c>
      <c r="K242" s="1">
        <v>20417.999999999902</v>
      </c>
      <c r="L242" s="1">
        <v>8400</v>
      </c>
      <c r="M242" s="1">
        <v>0</v>
      </c>
      <c r="N242" s="1">
        <v>0</v>
      </c>
      <c r="O242" s="1">
        <v>60</v>
      </c>
      <c r="P242" s="1">
        <v>0</v>
      </c>
      <c r="Q242" s="1">
        <v>0</v>
      </c>
      <c r="R242" s="1">
        <v>10</v>
      </c>
      <c r="S242" s="1">
        <v>0</v>
      </c>
      <c r="T242" s="1">
        <v>0</v>
      </c>
      <c r="U242" s="1">
        <v>9</v>
      </c>
      <c r="V242" s="1">
        <v>53.13</v>
      </c>
      <c r="W242" s="1">
        <v>87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53.125</v>
      </c>
      <c r="AE242" s="1">
        <v>0</v>
      </c>
      <c r="AF242" s="1">
        <v>0</v>
      </c>
      <c r="AG242" s="1">
        <v>2.7</v>
      </c>
      <c r="AH242" s="1">
        <v>2.7</v>
      </c>
      <c r="AI242" s="1">
        <v>0</v>
      </c>
      <c r="AJ242" s="1">
        <v>0</v>
      </c>
      <c r="AK242" s="1">
        <v>0</v>
      </c>
      <c r="AL242" s="1">
        <v>0</v>
      </c>
    </row>
    <row r="243" spans="4:38" x14ac:dyDescent="0.3">
      <c r="D243" s="1">
        <v>10</v>
      </c>
      <c r="E243" s="1">
        <v>8</v>
      </c>
      <c r="F243" s="1" t="s">
        <v>0</v>
      </c>
      <c r="G243" s="1">
        <v>20</v>
      </c>
      <c r="H243" s="1" t="s">
        <v>14</v>
      </c>
      <c r="I243" s="1">
        <v>2</v>
      </c>
      <c r="J243" s="1">
        <v>34904.999999999804</v>
      </c>
      <c r="K243" s="1">
        <v>31544.9999999998</v>
      </c>
      <c r="L243" s="1">
        <v>3360</v>
      </c>
      <c r="M243" s="1">
        <v>0</v>
      </c>
      <c r="N243" s="1">
        <v>0</v>
      </c>
      <c r="O243" s="1">
        <v>84</v>
      </c>
      <c r="P243" s="1">
        <v>0</v>
      </c>
      <c r="Q243" s="1">
        <v>0</v>
      </c>
      <c r="R243" s="1">
        <v>10</v>
      </c>
      <c r="S243" s="1">
        <v>0</v>
      </c>
      <c r="T243" s="1">
        <v>0</v>
      </c>
      <c r="U243" s="1">
        <v>9</v>
      </c>
      <c r="V243" s="1">
        <v>53.13</v>
      </c>
      <c r="W243" s="1">
        <v>87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53.125</v>
      </c>
      <c r="AE243" s="1">
        <v>0</v>
      </c>
      <c r="AF243" s="1">
        <v>0</v>
      </c>
      <c r="AG243" s="1">
        <v>1.2</v>
      </c>
      <c r="AH243" s="1">
        <v>1.2</v>
      </c>
      <c r="AI243" s="1">
        <v>0</v>
      </c>
      <c r="AJ243" s="1">
        <v>0</v>
      </c>
      <c r="AK243" s="1">
        <v>0</v>
      </c>
      <c r="AL243" s="1">
        <v>0</v>
      </c>
    </row>
    <row r="244" spans="4:38" x14ac:dyDescent="0.3">
      <c r="D244" s="1">
        <v>10</v>
      </c>
      <c r="E244" s="1">
        <v>4</v>
      </c>
      <c r="F244" s="1" t="s">
        <v>2</v>
      </c>
      <c r="G244" s="1">
        <v>1</v>
      </c>
      <c r="H244" s="1" t="s">
        <v>14</v>
      </c>
      <c r="I244" s="1">
        <v>0</v>
      </c>
      <c r="J244" s="1">
        <v>75575</v>
      </c>
      <c r="K244" s="1">
        <v>45965</v>
      </c>
      <c r="L244" s="1">
        <v>0</v>
      </c>
      <c r="M244" s="1">
        <v>29610</v>
      </c>
      <c r="N244" s="1">
        <v>0</v>
      </c>
      <c r="O244" s="1">
        <v>0</v>
      </c>
      <c r="P244" s="1">
        <v>82.5</v>
      </c>
      <c r="Q244" s="1">
        <v>0</v>
      </c>
      <c r="R244" s="1">
        <v>0</v>
      </c>
      <c r="S244" s="1">
        <v>10</v>
      </c>
      <c r="T244" s="1">
        <v>0</v>
      </c>
      <c r="U244" s="1">
        <v>0</v>
      </c>
      <c r="V244" s="1">
        <v>0</v>
      </c>
      <c r="W244" s="1">
        <v>0</v>
      </c>
      <c r="X244" s="1">
        <v>15</v>
      </c>
      <c r="Y244" s="1">
        <v>52.75</v>
      </c>
      <c r="Z244" s="1">
        <v>90</v>
      </c>
      <c r="AA244" s="1">
        <v>0</v>
      </c>
      <c r="AB244" s="1">
        <v>0</v>
      </c>
      <c r="AC244" s="1">
        <v>0</v>
      </c>
      <c r="AD244" s="1">
        <v>0</v>
      </c>
      <c r="AE244" s="1">
        <v>52.75</v>
      </c>
      <c r="AF244" s="1">
        <v>0</v>
      </c>
      <c r="AG244" s="1">
        <v>1.35</v>
      </c>
      <c r="AH244" s="1">
        <v>0</v>
      </c>
      <c r="AI244" s="1">
        <v>1.35</v>
      </c>
      <c r="AJ244" s="1">
        <v>0</v>
      </c>
      <c r="AK244" s="1">
        <v>1.4</v>
      </c>
      <c r="AL244" s="1">
        <v>1.3</v>
      </c>
    </row>
    <row r="245" spans="4:38" x14ac:dyDescent="0.3">
      <c r="D245" s="1">
        <v>10</v>
      </c>
      <c r="E245" s="1">
        <v>4</v>
      </c>
      <c r="F245" s="1" t="s">
        <v>2</v>
      </c>
      <c r="G245" s="1">
        <v>1</v>
      </c>
      <c r="H245" s="1" t="s">
        <v>14</v>
      </c>
      <c r="I245" s="1">
        <v>1</v>
      </c>
      <c r="J245" s="1">
        <v>118116</v>
      </c>
      <c r="K245" s="1">
        <v>34836</v>
      </c>
      <c r="L245" s="1">
        <v>0</v>
      </c>
      <c r="M245" s="1">
        <v>83280</v>
      </c>
      <c r="N245" s="1">
        <v>0</v>
      </c>
      <c r="O245" s="1">
        <v>0</v>
      </c>
      <c r="P245" s="1">
        <v>49</v>
      </c>
      <c r="Q245" s="1">
        <v>0</v>
      </c>
      <c r="R245" s="1">
        <v>0</v>
      </c>
      <c r="S245" s="1">
        <v>10</v>
      </c>
      <c r="T245" s="1">
        <v>0</v>
      </c>
      <c r="U245" s="1">
        <v>0</v>
      </c>
      <c r="V245" s="1">
        <v>0</v>
      </c>
      <c r="W245" s="1">
        <v>0</v>
      </c>
      <c r="X245" s="1">
        <v>15</v>
      </c>
      <c r="Y245" s="1">
        <v>52.75</v>
      </c>
      <c r="Z245" s="1">
        <v>90</v>
      </c>
      <c r="AA245" s="1">
        <v>0</v>
      </c>
      <c r="AB245" s="1">
        <v>0</v>
      </c>
      <c r="AC245" s="1">
        <v>0</v>
      </c>
      <c r="AD245" s="1">
        <v>0</v>
      </c>
      <c r="AE245" s="1">
        <v>52.75</v>
      </c>
      <c r="AF245" s="1">
        <v>0</v>
      </c>
      <c r="AG245" s="1">
        <v>1.8</v>
      </c>
      <c r="AH245" s="1">
        <v>0</v>
      </c>
      <c r="AI245" s="1">
        <v>1.8</v>
      </c>
      <c r="AJ245" s="1">
        <v>0</v>
      </c>
      <c r="AK245" s="1">
        <v>1.9</v>
      </c>
      <c r="AL245" s="1">
        <v>1.7</v>
      </c>
    </row>
    <row r="246" spans="4:38" x14ac:dyDescent="0.3">
      <c r="D246" s="1">
        <v>10</v>
      </c>
      <c r="E246" s="1">
        <v>4</v>
      </c>
      <c r="F246" s="1" t="s">
        <v>2</v>
      </c>
      <c r="G246" s="1">
        <v>1</v>
      </c>
      <c r="H246" s="1" t="s">
        <v>14</v>
      </c>
      <c r="I246" s="1">
        <v>3</v>
      </c>
      <c r="J246" s="1">
        <v>81868.999999999607</v>
      </c>
      <c r="K246" s="1">
        <v>61108.9999999996</v>
      </c>
      <c r="L246" s="1">
        <v>0</v>
      </c>
      <c r="M246" s="1">
        <v>20760</v>
      </c>
      <c r="N246" s="1">
        <v>0</v>
      </c>
      <c r="O246" s="1">
        <v>0</v>
      </c>
      <c r="P246" s="1">
        <v>87.5</v>
      </c>
      <c r="Q246" s="1">
        <v>0</v>
      </c>
      <c r="R246" s="1">
        <v>0</v>
      </c>
      <c r="S246" s="1">
        <v>10</v>
      </c>
      <c r="T246" s="1">
        <v>0</v>
      </c>
      <c r="U246" s="1">
        <v>0</v>
      </c>
      <c r="V246" s="1">
        <v>0</v>
      </c>
      <c r="W246" s="1">
        <v>0</v>
      </c>
      <c r="X246" s="1">
        <v>15</v>
      </c>
      <c r="Y246" s="1">
        <v>52.75</v>
      </c>
      <c r="Z246" s="1">
        <v>90</v>
      </c>
      <c r="AA246" s="1">
        <v>0</v>
      </c>
      <c r="AB246" s="1">
        <v>0</v>
      </c>
      <c r="AC246" s="1">
        <v>0</v>
      </c>
      <c r="AD246" s="1">
        <v>0</v>
      </c>
      <c r="AE246" s="1">
        <v>52.75</v>
      </c>
      <c r="AF246" s="1">
        <v>0</v>
      </c>
      <c r="AG246" s="1">
        <v>1.1499999999999999</v>
      </c>
      <c r="AH246" s="1">
        <v>0</v>
      </c>
      <c r="AI246" s="1">
        <v>1.1499999999999999</v>
      </c>
      <c r="AJ246" s="1">
        <v>0</v>
      </c>
      <c r="AK246" s="1">
        <v>1.2</v>
      </c>
      <c r="AL246" s="1">
        <v>1.1000000000000001</v>
      </c>
    </row>
    <row r="247" spans="4:38" x14ac:dyDescent="0.3">
      <c r="D247" s="1">
        <v>10</v>
      </c>
      <c r="E247" s="1">
        <v>8</v>
      </c>
      <c r="F247" s="1" t="s">
        <v>2</v>
      </c>
      <c r="G247" s="1">
        <v>1</v>
      </c>
      <c r="H247" s="1" t="s">
        <v>14</v>
      </c>
      <c r="I247" s="1">
        <v>0</v>
      </c>
      <c r="J247" s="1">
        <v>74918</v>
      </c>
      <c r="K247" s="1">
        <v>31088</v>
      </c>
      <c r="L247" s="1">
        <v>0</v>
      </c>
      <c r="M247" s="1">
        <v>43830</v>
      </c>
      <c r="N247" s="1">
        <v>0</v>
      </c>
      <c r="O247" s="1">
        <v>0</v>
      </c>
      <c r="P247" s="1">
        <v>73</v>
      </c>
      <c r="Q247" s="1">
        <v>0</v>
      </c>
      <c r="R247" s="1">
        <v>0</v>
      </c>
      <c r="S247" s="1">
        <v>10</v>
      </c>
      <c r="T247" s="1">
        <v>0</v>
      </c>
      <c r="U247" s="1">
        <v>0</v>
      </c>
      <c r="V247" s="1">
        <v>0</v>
      </c>
      <c r="W247" s="1">
        <v>0</v>
      </c>
      <c r="X247" s="1">
        <v>11</v>
      </c>
      <c r="Y247" s="1">
        <v>55.5</v>
      </c>
      <c r="Z247" s="1">
        <v>88</v>
      </c>
      <c r="AA247" s="1">
        <v>0</v>
      </c>
      <c r="AB247" s="1">
        <v>0</v>
      </c>
      <c r="AC247" s="1">
        <v>0</v>
      </c>
      <c r="AD247" s="1">
        <v>0</v>
      </c>
      <c r="AE247" s="1">
        <v>55.5</v>
      </c>
      <c r="AF247" s="1">
        <v>0</v>
      </c>
      <c r="AG247" s="1">
        <v>1.85</v>
      </c>
      <c r="AH247" s="1">
        <v>0</v>
      </c>
      <c r="AI247" s="1">
        <v>1.85</v>
      </c>
      <c r="AJ247" s="1">
        <v>0</v>
      </c>
      <c r="AK247" s="1">
        <v>2</v>
      </c>
      <c r="AL247" s="1">
        <v>1.7</v>
      </c>
    </row>
    <row r="248" spans="4:38" x14ac:dyDescent="0.3">
      <c r="D248" s="1">
        <v>10</v>
      </c>
      <c r="E248" s="1">
        <v>8</v>
      </c>
      <c r="F248" s="1" t="s">
        <v>2</v>
      </c>
      <c r="G248" s="1">
        <v>1</v>
      </c>
      <c r="H248" s="1" t="s">
        <v>14</v>
      </c>
      <c r="I248" s="1">
        <v>1</v>
      </c>
      <c r="J248" s="1">
        <v>89333</v>
      </c>
      <c r="K248" s="1">
        <v>30173</v>
      </c>
      <c r="L248" s="1">
        <v>0</v>
      </c>
      <c r="M248" s="1">
        <v>59160</v>
      </c>
      <c r="N248" s="1">
        <v>0</v>
      </c>
      <c r="O248" s="1">
        <v>0</v>
      </c>
      <c r="P248" s="1">
        <v>63</v>
      </c>
      <c r="Q248" s="1">
        <v>0</v>
      </c>
      <c r="R248" s="1">
        <v>0</v>
      </c>
      <c r="S248" s="1">
        <v>10</v>
      </c>
      <c r="T248" s="1">
        <v>0</v>
      </c>
      <c r="U248" s="1">
        <v>0</v>
      </c>
      <c r="V248" s="1">
        <v>0</v>
      </c>
      <c r="W248" s="1">
        <v>0</v>
      </c>
      <c r="X248" s="1">
        <v>11</v>
      </c>
      <c r="Y248" s="1">
        <v>55.5</v>
      </c>
      <c r="Z248" s="1">
        <v>88</v>
      </c>
      <c r="AA248" s="1">
        <v>0</v>
      </c>
      <c r="AB248" s="1">
        <v>0</v>
      </c>
      <c r="AC248" s="1">
        <v>0</v>
      </c>
      <c r="AD248" s="1">
        <v>0</v>
      </c>
      <c r="AE248" s="1">
        <v>55.5</v>
      </c>
      <c r="AF248" s="1">
        <v>0</v>
      </c>
      <c r="AG248" s="1">
        <v>2.2999999999999998</v>
      </c>
      <c r="AH248" s="1">
        <v>0</v>
      </c>
      <c r="AI248" s="1">
        <v>2.2999999999999998</v>
      </c>
      <c r="AJ248" s="1">
        <v>0</v>
      </c>
      <c r="AK248" s="1">
        <v>2.7</v>
      </c>
      <c r="AL248" s="1">
        <v>1.9</v>
      </c>
    </row>
    <row r="249" spans="4:38" x14ac:dyDescent="0.3">
      <c r="D249" s="1">
        <v>10</v>
      </c>
      <c r="E249" s="1">
        <v>8</v>
      </c>
      <c r="F249" s="1" t="s">
        <v>2</v>
      </c>
      <c r="G249" s="1">
        <v>1</v>
      </c>
      <c r="H249" s="1" t="s">
        <v>14</v>
      </c>
      <c r="I249" s="1">
        <v>3</v>
      </c>
      <c r="J249" s="1">
        <v>93433.999999999403</v>
      </c>
      <c r="K249" s="1">
        <v>61543.999999999403</v>
      </c>
      <c r="L249" s="1">
        <v>0</v>
      </c>
      <c r="M249" s="1">
        <v>31890</v>
      </c>
      <c r="N249" s="1">
        <v>0</v>
      </c>
      <c r="O249" s="1">
        <v>0</v>
      </c>
      <c r="P249" s="1">
        <v>80.5</v>
      </c>
      <c r="Q249" s="1">
        <v>0</v>
      </c>
      <c r="R249" s="1">
        <v>0</v>
      </c>
      <c r="S249" s="1">
        <v>10</v>
      </c>
      <c r="T249" s="1">
        <v>0</v>
      </c>
      <c r="U249" s="1">
        <v>0</v>
      </c>
      <c r="V249" s="1">
        <v>0</v>
      </c>
      <c r="W249" s="1">
        <v>0</v>
      </c>
      <c r="X249" s="1">
        <v>11</v>
      </c>
      <c r="Y249" s="1">
        <v>55.5</v>
      </c>
      <c r="Z249" s="1">
        <v>88</v>
      </c>
      <c r="AA249" s="1">
        <v>0</v>
      </c>
      <c r="AB249" s="1">
        <v>0</v>
      </c>
      <c r="AC249" s="1">
        <v>0</v>
      </c>
      <c r="AD249" s="1">
        <v>0</v>
      </c>
      <c r="AE249" s="1">
        <v>55.5</v>
      </c>
      <c r="AF249" s="1">
        <v>0</v>
      </c>
      <c r="AG249" s="1">
        <v>1.45</v>
      </c>
      <c r="AH249" s="1">
        <v>0</v>
      </c>
      <c r="AI249" s="1">
        <v>1.45</v>
      </c>
      <c r="AJ249" s="1">
        <v>0</v>
      </c>
      <c r="AK249" s="1">
        <v>1.5</v>
      </c>
      <c r="AL249" s="1">
        <v>1.4</v>
      </c>
    </row>
    <row r="250" spans="4:38" x14ac:dyDescent="0.3">
      <c r="D250" s="1">
        <v>10</v>
      </c>
      <c r="E250" s="1">
        <v>4</v>
      </c>
      <c r="F250" s="1" t="s">
        <v>2</v>
      </c>
      <c r="G250" s="1">
        <v>2</v>
      </c>
      <c r="H250" s="1" t="s">
        <v>14</v>
      </c>
      <c r="I250" s="1">
        <v>0</v>
      </c>
      <c r="J250" s="1">
        <v>56606.999632416002</v>
      </c>
      <c r="K250" s="1">
        <v>32246.9996825651</v>
      </c>
      <c r="L250" s="1">
        <v>0</v>
      </c>
      <c r="M250" s="1">
        <v>24359.9999498508</v>
      </c>
      <c r="N250" s="1">
        <v>0</v>
      </c>
      <c r="O250" s="1">
        <v>0</v>
      </c>
      <c r="P250" s="1">
        <v>70</v>
      </c>
      <c r="Q250" s="1">
        <v>0</v>
      </c>
      <c r="R250" s="1">
        <v>0</v>
      </c>
      <c r="S250" s="1">
        <v>10</v>
      </c>
      <c r="T250" s="1">
        <v>0</v>
      </c>
      <c r="U250" s="1">
        <v>0</v>
      </c>
      <c r="V250" s="1">
        <v>0</v>
      </c>
      <c r="W250" s="1">
        <v>0</v>
      </c>
      <c r="X250" s="1">
        <v>10</v>
      </c>
      <c r="Y250" s="1">
        <v>49.75</v>
      </c>
      <c r="Z250" s="1">
        <v>86</v>
      </c>
      <c r="AA250" s="1">
        <v>0</v>
      </c>
      <c r="AB250" s="1">
        <v>0</v>
      </c>
      <c r="AC250" s="1">
        <v>0</v>
      </c>
      <c r="AD250" s="1">
        <v>0</v>
      </c>
      <c r="AE250" s="1">
        <v>49.75</v>
      </c>
      <c r="AF250" s="1">
        <v>0</v>
      </c>
      <c r="AG250" s="1">
        <v>1.75</v>
      </c>
      <c r="AH250" s="1">
        <v>0</v>
      </c>
      <c r="AI250" s="1">
        <v>1.75</v>
      </c>
      <c r="AJ250" s="1">
        <v>0</v>
      </c>
      <c r="AK250" s="1">
        <v>1.8</v>
      </c>
      <c r="AL250" s="1">
        <v>1.7</v>
      </c>
    </row>
    <row r="251" spans="4:38" x14ac:dyDescent="0.3">
      <c r="D251" s="1">
        <v>10</v>
      </c>
      <c r="E251" s="1">
        <v>4</v>
      </c>
      <c r="F251" s="1" t="s">
        <v>2</v>
      </c>
      <c r="G251" s="1">
        <v>2</v>
      </c>
      <c r="H251" s="1" t="s">
        <v>14</v>
      </c>
      <c r="I251" s="1">
        <v>1</v>
      </c>
      <c r="J251" s="1">
        <v>56607</v>
      </c>
      <c r="K251" s="1">
        <v>32247</v>
      </c>
      <c r="L251" s="1">
        <v>0</v>
      </c>
      <c r="M251" s="1">
        <v>24360</v>
      </c>
      <c r="N251" s="1">
        <v>0</v>
      </c>
      <c r="O251" s="1">
        <v>0</v>
      </c>
      <c r="P251" s="1">
        <v>70</v>
      </c>
      <c r="Q251" s="1">
        <v>0</v>
      </c>
      <c r="R251" s="1">
        <v>0</v>
      </c>
      <c r="S251" s="1">
        <v>10</v>
      </c>
      <c r="T251" s="1">
        <v>0</v>
      </c>
      <c r="U251" s="1">
        <v>0</v>
      </c>
      <c r="V251" s="1">
        <v>0</v>
      </c>
      <c r="W251" s="1">
        <v>0</v>
      </c>
      <c r="X251" s="1">
        <v>10</v>
      </c>
      <c r="Y251" s="1">
        <v>49.75</v>
      </c>
      <c r="Z251" s="1">
        <v>86</v>
      </c>
      <c r="AA251" s="1">
        <v>0</v>
      </c>
      <c r="AB251" s="1">
        <v>0</v>
      </c>
      <c r="AC251" s="1">
        <v>0</v>
      </c>
      <c r="AD251" s="1">
        <v>0</v>
      </c>
      <c r="AE251" s="1">
        <v>49.75</v>
      </c>
      <c r="AF251" s="1">
        <v>0</v>
      </c>
      <c r="AG251" s="1">
        <v>1.75</v>
      </c>
      <c r="AH251" s="1">
        <v>0</v>
      </c>
      <c r="AI251" s="1">
        <v>1.75</v>
      </c>
      <c r="AJ251" s="1">
        <v>0</v>
      </c>
      <c r="AK251" s="1">
        <v>1.8</v>
      </c>
      <c r="AL251" s="1">
        <v>1.7</v>
      </c>
    </row>
    <row r="252" spans="4:38" x14ac:dyDescent="0.3">
      <c r="D252" s="1">
        <v>10</v>
      </c>
      <c r="E252" s="1">
        <v>4</v>
      </c>
      <c r="F252" s="1" t="s">
        <v>2</v>
      </c>
      <c r="G252" s="1">
        <v>2</v>
      </c>
      <c r="H252" s="1" t="s">
        <v>14</v>
      </c>
      <c r="I252" s="1">
        <v>3</v>
      </c>
      <c r="J252" s="1">
        <v>61623.999999999498</v>
      </c>
      <c r="K252" s="1">
        <v>43683.999999999498</v>
      </c>
      <c r="L252" s="1">
        <v>0</v>
      </c>
      <c r="M252" s="1">
        <v>17940</v>
      </c>
      <c r="N252" s="1">
        <v>0</v>
      </c>
      <c r="O252" s="1">
        <v>0</v>
      </c>
      <c r="P252" s="1">
        <v>78</v>
      </c>
      <c r="Q252" s="1">
        <v>0</v>
      </c>
      <c r="R252" s="1">
        <v>0</v>
      </c>
      <c r="S252" s="1">
        <v>10</v>
      </c>
      <c r="T252" s="1">
        <v>0</v>
      </c>
      <c r="U252" s="1">
        <v>0</v>
      </c>
      <c r="V252" s="1">
        <v>0</v>
      </c>
      <c r="W252" s="1">
        <v>0</v>
      </c>
      <c r="X252" s="1">
        <v>10</v>
      </c>
      <c r="Y252" s="1">
        <v>49.75</v>
      </c>
      <c r="Z252" s="1">
        <v>86</v>
      </c>
      <c r="AA252" s="1">
        <v>0</v>
      </c>
      <c r="AB252" s="1">
        <v>0</v>
      </c>
      <c r="AC252" s="1">
        <v>0</v>
      </c>
      <c r="AD252" s="1">
        <v>0</v>
      </c>
      <c r="AE252" s="1">
        <v>49.75</v>
      </c>
      <c r="AF252" s="1">
        <v>0</v>
      </c>
      <c r="AG252" s="1">
        <v>1.45</v>
      </c>
      <c r="AH252" s="1">
        <v>0</v>
      </c>
      <c r="AI252" s="1">
        <v>1.45</v>
      </c>
      <c r="AJ252" s="1">
        <v>0</v>
      </c>
      <c r="AK252" s="1">
        <v>1.4</v>
      </c>
      <c r="AL252" s="1">
        <v>1.5</v>
      </c>
    </row>
    <row r="253" spans="4:38" x14ac:dyDescent="0.3">
      <c r="D253" s="1">
        <v>10</v>
      </c>
      <c r="E253" s="1">
        <v>8</v>
      </c>
      <c r="F253" s="1" t="s">
        <v>2</v>
      </c>
      <c r="G253" s="1">
        <v>2</v>
      </c>
      <c r="H253" s="1" t="s">
        <v>14</v>
      </c>
      <c r="I253" s="1">
        <v>0</v>
      </c>
      <c r="J253" s="1">
        <v>49034</v>
      </c>
      <c r="K253" s="1">
        <v>28454</v>
      </c>
      <c r="L253" s="1">
        <v>0</v>
      </c>
      <c r="M253" s="1">
        <v>20580</v>
      </c>
      <c r="N253" s="1">
        <v>0</v>
      </c>
      <c r="O253" s="1">
        <v>0</v>
      </c>
      <c r="P253" s="1">
        <v>74.5</v>
      </c>
      <c r="Q253" s="1">
        <v>0</v>
      </c>
      <c r="R253" s="1">
        <v>0</v>
      </c>
      <c r="S253" s="1">
        <v>10</v>
      </c>
      <c r="T253" s="1">
        <v>0</v>
      </c>
      <c r="U253" s="1">
        <v>0</v>
      </c>
      <c r="V253" s="1">
        <v>0</v>
      </c>
      <c r="W253" s="1">
        <v>0</v>
      </c>
      <c r="X253" s="1">
        <v>10</v>
      </c>
      <c r="Y253" s="1">
        <v>55</v>
      </c>
      <c r="Z253" s="1">
        <v>85</v>
      </c>
      <c r="AA253" s="1">
        <v>0</v>
      </c>
      <c r="AB253" s="1">
        <v>0</v>
      </c>
      <c r="AC253" s="1">
        <v>0</v>
      </c>
      <c r="AD253" s="1">
        <v>0</v>
      </c>
      <c r="AE253" s="1">
        <v>55</v>
      </c>
      <c r="AF253" s="1">
        <v>0</v>
      </c>
      <c r="AG253" s="1">
        <v>1.8</v>
      </c>
      <c r="AH253" s="1">
        <v>0</v>
      </c>
      <c r="AI253" s="1">
        <v>1.8</v>
      </c>
      <c r="AJ253" s="1">
        <v>0</v>
      </c>
      <c r="AK253" s="1">
        <v>1.5</v>
      </c>
      <c r="AL253" s="1">
        <v>2.1</v>
      </c>
    </row>
    <row r="254" spans="4:38" x14ac:dyDescent="0.3">
      <c r="D254" s="1">
        <v>10</v>
      </c>
      <c r="E254" s="1">
        <v>8</v>
      </c>
      <c r="F254" s="1" t="s">
        <v>2</v>
      </c>
      <c r="G254" s="1">
        <v>2</v>
      </c>
      <c r="H254" s="1" t="s">
        <v>14</v>
      </c>
      <c r="I254" s="1">
        <v>1</v>
      </c>
      <c r="J254" s="1">
        <v>51203.9999999961</v>
      </c>
      <c r="K254" s="1">
        <v>26453.9999999961</v>
      </c>
      <c r="L254" s="1">
        <v>0</v>
      </c>
      <c r="M254" s="1">
        <v>24750</v>
      </c>
      <c r="N254" s="1">
        <v>0</v>
      </c>
      <c r="O254" s="1">
        <v>0</v>
      </c>
      <c r="P254" s="1">
        <v>70.5</v>
      </c>
      <c r="Q254" s="1">
        <v>0</v>
      </c>
      <c r="R254" s="1">
        <v>0</v>
      </c>
      <c r="S254" s="1">
        <v>10</v>
      </c>
      <c r="T254" s="1">
        <v>0</v>
      </c>
      <c r="U254" s="1">
        <v>0</v>
      </c>
      <c r="V254" s="1">
        <v>0</v>
      </c>
      <c r="W254" s="1">
        <v>0</v>
      </c>
      <c r="X254" s="1">
        <v>10</v>
      </c>
      <c r="Y254" s="1">
        <v>55</v>
      </c>
      <c r="Z254" s="1">
        <v>85</v>
      </c>
      <c r="AA254" s="1">
        <v>0</v>
      </c>
      <c r="AB254" s="1">
        <v>0</v>
      </c>
      <c r="AC254" s="1">
        <v>0</v>
      </c>
      <c r="AD254" s="1">
        <v>0</v>
      </c>
      <c r="AE254" s="1">
        <v>55</v>
      </c>
      <c r="AF254" s="1">
        <v>0</v>
      </c>
      <c r="AG254" s="1">
        <v>2.1</v>
      </c>
      <c r="AH254" s="1">
        <v>0</v>
      </c>
      <c r="AI254" s="1">
        <v>2.1</v>
      </c>
      <c r="AJ254" s="1">
        <v>0</v>
      </c>
      <c r="AK254" s="1">
        <v>1.7</v>
      </c>
      <c r="AL254" s="1">
        <v>2.5</v>
      </c>
    </row>
    <row r="255" spans="4:38" x14ac:dyDescent="0.3">
      <c r="D255" s="1">
        <v>10</v>
      </c>
      <c r="E255" s="1">
        <v>8</v>
      </c>
      <c r="F255" s="1" t="s">
        <v>2</v>
      </c>
      <c r="G255" s="1">
        <v>2</v>
      </c>
      <c r="H255" s="1" t="s">
        <v>14</v>
      </c>
      <c r="I255" s="1">
        <v>3</v>
      </c>
      <c r="J255" s="1">
        <v>59611.999999999702</v>
      </c>
      <c r="K255" s="1">
        <v>43501.999999999702</v>
      </c>
      <c r="L255" s="1">
        <v>0</v>
      </c>
      <c r="M255" s="1">
        <v>16110</v>
      </c>
      <c r="N255" s="1">
        <v>0</v>
      </c>
      <c r="O255" s="1">
        <v>0</v>
      </c>
      <c r="P255" s="1">
        <v>82</v>
      </c>
      <c r="Q255" s="1">
        <v>0</v>
      </c>
      <c r="R255" s="1">
        <v>0</v>
      </c>
      <c r="S255" s="1">
        <v>10</v>
      </c>
      <c r="T255" s="1">
        <v>0</v>
      </c>
      <c r="U255" s="1">
        <v>0</v>
      </c>
      <c r="V255" s="1">
        <v>0</v>
      </c>
      <c r="W255" s="1">
        <v>0</v>
      </c>
      <c r="X255" s="1">
        <v>10</v>
      </c>
      <c r="Y255" s="1">
        <v>55</v>
      </c>
      <c r="Z255" s="1">
        <v>85</v>
      </c>
      <c r="AA255" s="1">
        <v>0</v>
      </c>
      <c r="AB255" s="1">
        <v>0</v>
      </c>
      <c r="AC255" s="1">
        <v>0</v>
      </c>
      <c r="AD255" s="1">
        <v>0</v>
      </c>
      <c r="AE255" s="1">
        <v>55</v>
      </c>
      <c r="AF255" s="1">
        <v>0</v>
      </c>
      <c r="AG255" s="1">
        <v>1.2</v>
      </c>
      <c r="AH255" s="1">
        <v>0</v>
      </c>
      <c r="AI255" s="1">
        <v>1.2</v>
      </c>
      <c r="AJ255" s="1">
        <v>0</v>
      </c>
      <c r="AK255" s="1">
        <v>1.3</v>
      </c>
      <c r="AL255" s="1">
        <v>1.1000000000000001</v>
      </c>
    </row>
    <row r="256" spans="4:38" x14ac:dyDescent="0.3">
      <c r="D256" s="1">
        <v>10</v>
      </c>
      <c r="E256" s="1">
        <v>4</v>
      </c>
      <c r="F256" s="1" t="s">
        <v>2</v>
      </c>
      <c r="G256" s="1">
        <v>3</v>
      </c>
      <c r="H256" s="1" t="s">
        <v>14</v>
      </c>
      <c r="I256" s="1">
        <v>0</v>
      </c>
      <c r="J256" s="1">
        <v>56140.9921818906</v>
      </c>
      <c r="K256" s="1">
        <v>34870.9921818906</v>
      </c>
      <c r="L256" s="1">
        <v>0</v>
      </c>
      <c r="M256" s="1">
        <v>21270</v>
      </c>
      <c r="N256" s="1">
        <v>0</v>
      </c>
      <c r="O256" s="1">
        <v>0</v>
      </c>
      <c r="P256" s="1">
        <v>67.5</v>
      </c>
      <c r="Q256" s="1">
        <v>0</v>
      </c>
      <c r="R256" s="1">
        <v>0</v>
      </c>
      <c r="S256" s="1">
        <v>10</v>
      </c>
      <c r="T256" s="1">
        <v>0</v>
      </c>
      <c r="U256" s="1">
        <v>0</v>
      </c>
      <c r="V256" s="1">
        <v>0</v>
      </c>
      <c r="W256" s="1">
        <v>0</v>
      </c>
      <c r="X256" s="1">
        <v>10</v>
      </c>
      <c r="Y256" s="1">
        <v>51.25</v>
      </c>
      <c r="Z256" s="1">
        <v>90</v>
      </c>
      <c r="AA256" s="1">
        <v>0</v>
      </c>
      <c r="AB256" s="1">
        <v>0</v>
      </c>
      <c r="AC256" s="1">
        <v>0</v>
      </c>
      <c r="AD256" s="1">
        <v>0</v>
      </c>
      <c r="AE256" s="1">
        <v>51.25</v>
      </c>
      <c r="AF256" s="1">
        <v>0</v>
      </c>
      <c r="AG256" s="1">
        <v>1.8</v>
      </c>
      <c r="AH256" s="1">
        <v>0</v>
      </c>
      <c r="AI256" s="1">
        <v>1.8</v>
      </c>
      <c r="AJ256" s="1">
        <v>0</v>
      </c>
      <c r="AK256" s="1">
        <v>1.9</v>
      </c>
      <c r="AL256" s="1">
        <v>1.7</v>
      </c>
    </row>
    <row r="257" spans="4:38" x14ac:dyDescent="0.3">
      <c r="D257" s="1">
        <v>10</v>
      </c>
      <c r="E257" s="1">
        <v>4</v>
      </c>
      <c r="F257" s="1" t="s">
        <v>2</v>
      </c>
      <c r="G257" s="1">
        <v>3</v>
      </c>
      <c r="H257" s="1" t="s">
        <v>14</v>
      </c>
      <c r="I257" s="1">
        <v>1</v>
      </c>
      <c r="J257" s="1">
        <v>61190</v>
      </c>
      <c r="K257" s="1">
        <v>28880</v>
      </c>
      <c r="L257" s="1">
        <v>0</v>
      </c>
      <c r="M257" s="1">
        <v>32310</v>
      </c>
      <c r="N257" s="1">
        <v>0</v>
      </c>
      <c r="O257" s="1">
        <v>0</v>
      </c>
      <c r="P257" s="1">
        <v>58.5</v>
      </c>
      <c r="Q257" s="1">
        <v>0</v>
      </c>
      <c r="R257" s="1">
        <v>0</v>
      </c>
      <c r="S257" s="1">
        <v>10</v>
      </c>
      <c r="T257" s="1">
        <v>0</v>
      </c>
      <c r="U257" s="1">
        <v>0</v>
      </c>
      <c r="V257" s="1">
        <v>0</v>
      </c>
      <c r="W257" s="1">
        <v>0</v>
      </c>
      <c r="X257" s="1">
        <v>10</v>
      </c>
      <c r="Y257" s="1">
        <v>51.25</v>
      </c>
      <c r="Z257" s="1">
        <v>90</v>
      </c>
      <c r="AA257" s="1">
        <v>0</v>
      </c>
      <c r="AB257" s="1">
        <v>0</v>
      </c>
      <c r="AC257" s="1">
        <v>0</v>
      </c>
      <c r="AD257" s="1">
        <v>0</v>
      </c>
      <c r="AE257" s="1">
        <v>51.25</v>
      </c>
      <c r="AF257" s="1">
        <v>0</v>
      </c>
      <c r="AG257" s="1">
        <v>1.75</v>
      </c>
      <c r="AH257" s="1">
        <v>0</v>
      </c>
      <c r="AI257" s="1">
        <v>1.75</v>
      </c>
      <c r="AJ257" s="1">
        <v>0</v>
      </c>
      <c r="AK257" s="1">
        <v>2</v>
      </c>
      <c r="AL257" s="1">
        <v>1.5</v>
      </c>
    </row>
    <row r="258" spans="4:38" x14ac:dyDescent="0.3">
      <c r="D258" s="1">
        <v>10</v>
      </c>
      <c r="E258" s="1">
        <v>4</v>
      </c>
      <c r="F258" s="1" t="s">
        <v>2</v>
      </c>
      <c r="G258" s="1">
        <v>3</v>
      </c>
      <c r="H258" s="1" t="s">
        <v>14</v>
      </c>
      <c r="I258" s="1">
        <v>3</v>
      </c>
      <c r="J258" s="1">
        <v>72599</v>
      </c>
      <c r="K258" s="1">
        <v>60059</v>
      </c>
      <c r="L258" s="1">
        <v>0</v>
      </c>
      <c r="M258" s="1">
        <v>12540</v>
      </c>
      <c r="N258" s="1">
        <v>0</v>
      </c>
      <c r="O258" s="1">
        <v>0</v>
      </c>
      <c r="P258" s="1">
        <v>82</v>
      </c>
      <c r="Q258" s="1">
        <v>0</v>
      </c>
      <c r="R258" s="1">
        <v>0</v>
      </c>
      <c r="S258" s="1">
        <v>10</v>
      </c>
      <c r="T258" s="1">
        <v>0</v>
      </c>
      <c r="U258" s="1">
        <v>0</v>
      </c>
      <c r="V258" s="1">
        <v>0</v>
      </c>
      <c r="W258" s="1">
        <v>0</v>
      </c>
      <c r="X258" s="1">
        <v>10</v>
      </c>
      <c r="Y258" s="1">
        <v>51.25</v>
      </c>
      <c r="Z258" s="1">
        <v>90</v>
      </c>
      <c r="AA258" s="1">
        <v>0</v>
      </c>
      <c r="AB258" s="1">
        <v>0</v>
      </c>
      <c r="AC258" s="1">
        <v>0</v>
      </c>
      <c r="AD258" s="1">
        <v>0</v>
      </c>
      <c r="AE258" s="1">
        <v>51.25</v>
      </c>
      <c r="AF258" s="1">
        <v>0</v>
      </c>
      <c r="AG258" s="1">
        <v>1.35</v>
      </c>
      <c r="AH258" s="1">
        <v>0</v>
      </c>
      <c r="AI258" s="1">
        <v>1.35</v>
      </c>
      <c r="AJ258" s="1">
        <v>0</v>
      </c>
      <c r="AK258" s="1">
        <v>1.6</v>
      </c>
      <c r="AL258" s="1">
        <v>1.1000000000000001</v>
      </c>
    </row>
    <row r="259" spans="4:38" x14ac:dyDescent="0.3">
      <c r="D259" s="1">
        <v>10</v>
      </c>
      <c r="E259" s="1">
        <v>8</v>
      </c>
      <c r="F259" s="1" t="s">
        <v>2</v>
      </c>
      <c r="G259" s="1">
        <v>3</v>
      </c>
      <c r="H259" s="1" t="s">
        <v>14</v>
      </c>
      <c r="I259" s="1">
        <v>0</v>
      </c>
      <c r="J259" s="1">
        <v>45406</v>
      </c>
      <c r="K259" s="1">
        <v>26986</v>
      </c>
      <c r="L259" s="1">
        <v>0</v>
      </c>
      <c r="M259" s="1">
        <v>18420</v>
      </c>
      <c r="N259" s="1">
        <v>0</v>
      </c>
      <c r="O259" s="1">
        <v>0</v>
      </c>
      <c r="P259" s="1">
        <v>76</v>
      </c>
      <c r="Q259" s="1">
        <v>0</v>
      </c>
      <c r="R259" s="1">
        <v>0</v>
      </c>
      <c r="S259" s="1">
        <v>10</v>
      </c>
      <c r="T259" s="1">
        <v>0</v>
      </c>
      <c r="U259" s="1">
        <v>0</v>
      </c>
      <c r="V259" s="1">
        <v>0</v>
      </c>
      <c r="W259" s="1">
        <v>0</v>
      </c>
      <c r="X259" s="1">
        <v>10</v>
      </c>
      <c r="Y259" s="1">
        <v>56.25</v>
      </c>
      <c r="Z259" s="1">
        <v>88</v>
      </c>
      <c r="AA259" s="1">
        <v>0</v>
      </c>
      <c r="AB259" s="1">
        <v>0</v>
      </c>
      <c r="AC259" s="1">
        <v>0</v>
      </c>
      <c r="AD259" s="1">
        <v>0</v>
      </c>
      <c r="AE259" s="1">
        <v>56.25</v>
      </c>
      <c r="AF259" s="1">
        <v>0</v>
      </c>
      <c r="AG259" s="1">
        <v>2</v>
      </c>
      <c r="AH259" s="1">
        <v>0</v>
      </c>
      <c r="AI259" s="1">
        <v>2</v>
      </c>
      <c r="AJ259" s="1">
        <v>0</v>
      </c>
      <c r="AK259" s="1">
        <v>2.2999999999999998</v>
      </c>
      <c r="AL259" s="1">
        <v>1.7</v>
      </c>
    </row>
    <row r="260" spans="4:38" x14ac:dyDescent="0.3">
      <c r="D260" s="1">
        <v>10</v>
      </c>
      <c r="E260" s="1">
        <v>8</v>
      </c>
      <c r="F260" s="1" t="s">
        <v>2</v>
      </c>
      <c r="G260" s="1">
        <v>3</v>
      </c>
      <c r="H260" s="1" t="s">
        <v>14</v>
      </c>
      <c r="I260" s="1">
        <v>1</v>
      </c>
      <c r="J260" s="1">
        <v>61062</v>
      </c>
      <c r="K260" s="1">
        <v>24642</v>
      </c>
      <c r="L260" s="1">
        <v>0</v>
      </c>
      <c r="M260" s="1">
        <v>36420</v>
      </c>
      <c r="N260" s="1">
        <v>0</v>
      </c>
      <c r="O260" s="1">
        <v>0</v>
      </c>
      <c r="P260" s="1">
        <v>52</v>
      </c>
      <c r="Q260" s="1">
        <v>0</v>
      </c>
      <c r="R260" s="1">
        <v>0</v>
      </c>
      <c r="S260" s="1">
        <v>10</v>
      </c>
      <c r="T260" s="1">
        <v>0</v>
      </c>
      <c r="U260" s="1">
        <v>0</v>
      </c>
      <c r="V260" s="1">
        <v>0</v>
      </c>
      <c r="W260" s="1">
        <v>0</v>
      </c>
      <c r="X260" s="1">
        <v>10</v>
      </c>
      <c r="Y260" s="1">
        <v>56.25</v>
      </c>
      <c r="Z260" s="1">
        <v>88</v>
      </c>
      <c r="AA260" s="1">
        <v>0</v>
      </c>
      <c r="AB260" s="1">
        <v>0</v>
      </c>
      <c r="AC260" s="1">
        <v>0</v>
      </c>
      <c r="AD260" s="1">
        <v>0</v>
      </c>
      <c r="AE260" s="1">
        <v>56.25</v>
      </c>
      <c r="AF260" s="1">
        <v>0</v>
      </c>
      <c r="AG260" s="1">
        <v>3.3</v>
      </c>
      <c r="AH260" s="1">
        <v>0</v>
      </c>
      <c r="AI260" s="1">
        <v>3.3</v>
      </c>
      <c r="AJ260" s="1">
        <v>0</v>
      </c>
      <c r="AK260" s="1">
        <v>3.7</v>
      </c>
      <c r="AL260" s="1">
        <v>2.9</v>
      </c>
    </row>
    <row r="261" spans="4:38" x14ac:dyDescent="0.3">
      <c r="D261" s="1">
        <v>10</v>
      </c>
      <c r="E261" s="1">
        <v>8</v>
      </c>
      <c r="F261" s="1" t="s">
        <v>2</v>
      </c>
      <c r="G261" s="1">
        <v>3</v>
      </c>
      <c r="H261" s="1" t="s">
        <v>14</v>
      </c>
      <c r="I261" s="1">
        <v>3</v>
      </c>
      <c r="J261" s="1">
        <v>57987.9999999996</v>
      </c>
      <c r="K261" s="1">
        <v>45597.9999999996</v>
      </c>
      <c r="L261" s="1">
        <v>0</v>
      </c>
      <c r="M261" s="1">
        <v>12390</v>
      </c>
      <c r="N261" s="1">
        <v>0</v>
      </c>
      <c r="O261" s="1">
        <v>0</v>
      </c>
      <c r="P261" s="1">
        <v>84.5</v>
      </c>
      <c r="Q261" s="1">
        <v>0</v>
      </c>
      <c r="R261" s="1">
        <v>0</v>
      </c>
      <c r="S261" s="1">
        <v>10</v>
      </c>
      <c r="T261" s="1">
        <v>0</v>
      </c>
      <c r="U261" s="1">
        <v>0</v>
      </c>
      <c r="V261" s="1">
        <v>0</v>
      </c>
      <c r="W261" s="1">
        <v>0</v>
      </c>
      <c r="X261" s="1">
        <v>10</v>
      </c>
      <c r="Y261" s="1">
        <v>56.25</v>
      </c>
      <c r="Z261" s="1">
        <v>88</v>
      </c>
      <c r="AA261" s="1">
        <v>0</v>
      </c>
      <c r="AB261" s="1">
        <v>0</v>
      </c>
      <c r="AC261" s="1">
        <v>0</v>
      </c>
      <c r="AD261" s="1">
        <v>0</v>
      </c>
      <c r="AE261" s="1">
        <v>56.25</v>
      </c>
      <c r="AF261" s="1">
        <v>0</v>
      </c>
      <c r="AG261" s="1">
        <v>1.25</v>
      </c>
      <c r="AH261" s="1">
        <v>0</v>
      </c>
      <c r="AI261" s="1">
        <v>1.25</v>
      </c>
      <c r="AJ261" s="1">
        <v>0</v>
      </c>
      <c r="AK261" s="1">
        <v>1.3</v>
      </c>
      <c r="AL261" s="1">
        <v>1.2</v>
      </c>
    </row>
    <row r="262" spans="4:38" x14ac:dyDescent="0.3">
      <c r="D262" s="1">
        <v>10</v>
      </c>
      <c r="E262" s="1">
        <v>4</v>
      </c>
      <c r="F262" s="1" t="s">
        <v>2</v>
      </c>
      <c r="G262" s="1">
        <v>4</v>
      </c>
      <c r="H262" s="1" t="s">
        <v>14</v>
      </c>
      <c r="I262" s="1">
        <v>0</v>
      </c>
      <c r="J262" s="1">
        <v>61816</v>
      </c>
      <c r="K262" s="1">
        <v>37936</v>
      </c>
      <c r="L262" s="1">
        <v>0</v>
      </c>
      <c r="M262" s="1">
        <v>23880</v>
      </c>
      <c r="N262" s="1">
        <v>0</v>
      </c>
      <c r="O262" s="1">
        <v>0</v>
      </c>
      <c r="P262" s="1">
        <v>72.5</v>
      </c>
      <c r="Q262" s="1">
        <v>0</v>
      </c>
      <c r="R262" s="1">
        <v>0</v>
      </c>
      <c r="S262" s="1">
        <v>10</v>
      </c>
      <c r="T262" s="1">
        <v>0</v>
      </c>
      <c r="U262" s="1">
        <v>0</v>
      </c>
      <c r="V262" s="1">
        <v>0</v>
      </c>
      <c r="W262" s="1">
        <v>0</v>
      </c>
      <c r="X262" s="1">
        <v>9</v>
      </c>
      <c r="Y262" s="1">
        <v>48.75</v>
      </c>
      <c r="Z262" s="1">
        <v>88</v>
      </c>
      <c r="AA262" s="1">
        <v>0</v>
      </c>
      <c r="AB262" s="1">
        <v>0</v>
      </c>
      <c r="AC262" s="1">
        <v>0</v>
      </c>
      <c r="AD262" s="1">
        <v>0</v>
      </c>
      <c r="AE262" s="1">
        <v>48.75</v>
      </c>
      <c r="AF262" s="1">
        <v>0</v>
      </c>
      <c r="AG262" s="1">
        <v>1.3</v>
      </c>
      <c r="AH262" s="1">
        <v>0</v>
      </c>
      <c r="AI262" s="1">
        <v>1.3</v>
      </c>
      <c r="AJ262" s="1">
        <v>0</v>
      </c>
      <c r="AK262" s="1">
        <v>1.2</v>
      </c>
      <c r="AL262" s="1">
        <v>1.4</v>
      </c>
    </row>
    <row r="263" spans="4:38" x14ac:dyDescent="0.3">
      <c r="D263" s="1">
        <v>10</v>
      </c>
      <c r="E263" s="1">
        <v>4</v>
      </c>
      <c r="F263" s="1" t="s">
        <v>2</v>
      </c>
      <c r="G263" s="1">
        <v>4</v>
      </c>
      <c r="H263" s="1" t="s">
        <v>14</v>
      </c>
      <c r="I263" s="1">
        <v>1</v>
      </c>
      <c r="J263" s="1">
        <v>83469</v>
      </c>
      <c r="K263" s="1">
        <v>26229</v>
      </c>
      <c r="L263" s="1">
        <v>0</v>
      </c>
      <c r="M263" s="1">
        <v>57240</v>
      </c>
      <c r="N263" s="1">
        <v>0</v>
      </c>
      <c r="O263" s="1">
        <v>0</v>
      </c>
      <c r="P263" s="1">
        <v>40.5</v>
      </c>
      <c r="Q263" s="1">
        <v>0</v>
      </c>
      <c r="R263" s="1">
        <v>0</v>
      </c>
      <c r="S263" s="1">
        <v>10</v>
      </c>
      <c r="T263" s="1">
        <v>0</v>
      </c>
      <c r="U263" s="1">
        <v>0</v>
      </c>
      <c r="V263" s="1">
        <v>0</v>
      </c>
      <c r="W263" s="1">
        <v>0</v>
      </c>
      <c r="X263" s="1">
        <v>9</v>
      </c>
      <c r="Y263" s="1">
        <v>48.75</v>
      </c>
      <c r="Z263" s="1">
        <v>88</v>
      </c>
      <c r="AA263" s="1">
        <v>0</v>
      </c>
      <c r="AB263" s="1">
        <v>0</v>
      </c>
      <c r="AC263" s="1">
        <v>0</v>
      </c>
      <c r="AD263" s="1">
        <v>0</v>
      </c>
      <c r="AE263" s="1">
        <v>48.75</v>
      </c>
      <c r="AF263" s="1">
        <v>0</v>
      </c>
      <c r="AG263" s="1">
        <v>1.9</v>
      </c>
      <c r="AH263" s="1">
        <v>0</v>
      </c>
      <c r="AI263" s="1">
        <v>1.9</v>
      </c>
      <c r="AJ263" s="1">
        <v>0</v>
      </c>
      <c r="AK263" s="1">
        <v>1.7</v>
      </c>
      <c r="AL263" s="1">
        <v>2.1</v>
      </c>
    </row>
    <row r="264" spans="4:38" x14ac:dyDescent="0.3">
      <c r="D264" s="1">
        <v>10</v>
      </c>
      <c r="E264" s="1">
        <v>4</v>
      </c>
      <c r="F264" s="1" t="s">
        <v>2</v>
      </c>
      <c r="G264" s="1">
        <v>4</v>
      </c>
      <c r="H264" s="1" t="s">
        <v>14</v>
      </c>
      <c r="I264" s="1">
        <v>3</v>
      </c>
      <c r="J264" s="1">
        <v>65836</v>
      </c>
      <c r="K264" s="1">
        <v>45796</v>
      </c>
      <c r="L264" s="1">
        <v>0</v>
      </c>
      <c r="M264" s="1">
        <v>20040</v>
      </c>
      <c r="N264" s="1">
        <v>0</v>
      </c>
      <c r="O264" s="1">
        <v>0</v>
      </c>
      <c r="P264" s="1">
        <v>78</v>
      </c>
      <c r="Q264" s="1">
        <v>0</v>
      </c>
      <c r="R264" s="1">
        <v>0</v>
      </c>
      <c r="S264" s="1">
        <v>10</v>
      </c>
      <c r="T264" s="1">
        <v>0</v>
      </c>
      <c r="U264" s="1">
        <v>0</v>
      </c>
      <c r="V264" s="1">
        <v>0</v>
      </c>
      <c r="W264" s="1">
        <v>0</v>
      </c>
      <c r="X264" s="1">
        <v>9</v>
      </c>
      <c r="Y264" s="1">
        <v>48.75</v>
      </c>
      <c r="Z264" s="1">
        <v>88</v>
      </c>
      <c r="AA264" s="1">
        <v>0</v>
      </c>
      <c r="AB264" s="1">
        <v>0</v>
      </c>
      <c r="AC264" s="1">
        <v>0</v>
      </c>
      <c r="AD264" s="1">
        <v>0</v>
      </c>
      <c r="AE264" s="1">
        <v>48.75</v>
      </c>
      <c r="AF264" s="1">
        <v>0</v>
      </c>
      <c r="AG264" s="1">
        <v>1.3</v>
      </c>
      <c r="AH264" s="1">
        <v>0</v>
      </c>
      <c r="AI264" s="1">
        <v>1.3</v>
      </c>
      <c r="AJ264" s="1">
        <v>0</v>
      </c>
      <c r="AK264" s="1">
        <v>1.3</v>
      </c>
      <c r="AL264" s="1">
        <v>1.3</v>
      </c>
    </row>
    <row r="265" spans="4:38" x14ac:dyDescent="0.3">
      <c r="D265" s="1">
        <v>10</v>
      </c>
      <c r="E265" s="1">
        <v>8</v>
      </c>
      <c r="F265" s="1" t="s">
        <v>2</v>
      </c>
      <c r="G265" s="1">
        <v>4</v>
      </c>
      <c r="H265" s="1" t="s">
        <v>14</v>
      </c>
      <c r="I265" s="1">
        <v>0</v>
      </c>
      <c r="J265" s="1">
        <v>58520</v>
      </c>
      <c r="K265" s="1">
        <v>34520</v>
      </c>
      <c r="L265" s="1">
        <v>0</v>
      </c>
      <c r="M265" s="1">
        <v>24000</v>
      </c>
      <c r="N265" s="1">
        <v>0</v>
      </c>
      <c r="O265" s="1">
        <v>0</v>
      </c>
      <c r="P265" s="1">
        <v>77</v>
      </c>
      <c r="Q265" s="1">
        <v>0</v>
      </c>
      <c r="R265" s="1">
        <v>0</v>
      </c>
      <c r="S265" s="1">
        <v>10</v>
      </c>
      <c r="T265" s="1">
        <v>0</v>
      </c>
      <c r="U265" s="1">
        <v>0</v>
      </c>
      <c r="V265" s="1">
        <v>0</v>
      </c>
      <c r="W265" s="1">
        <v>0</v>
      </c>
      <c r="X265" s="1">
        <v>9</v>
      </c>
      <c r="Y265" s="1">
        <v>52.25</v>
      </c>
      <c r="Z265" s="1">
        <v>88</v>
      </c>
      <c r="AA265" s="1">
        <v>0</v>
      </c>
      <c r="AB265" s="1">
        <v>0</v>
      </c>
      <c r="AC265" s="1">
        <v>0</v>
      </c>
      <c r="AD265" s="1">
        <v>0</v>
      </c>
      <c r="AE265" s="1">
        <v>52.25</v>
      </c>
      <c r="AF265" s="1">
        <v>0</v>
      </c>
      <c r="AG265" s="1">
        <v>1.5</v>
      </c>
      <c r="AH265" s="1">
        <v>0</v>
      </c>
      <c r="AI265" s="1">
        <v>1.5</v>
      </c>
      <c r="AJ265" s="1">
        <v>0</v>
      </c>
      <c r="AK265" s="1">
        <v>1.6</v>
      </c>
      <c r="AL265" s="1">
        <v>1.4</v>
      </c>
    </row>
    <row r="266" spans="4:38" x14ac:dyDescent="0.3">
      <c r="D266" s="1">
        <v>10</v>
      </c>
      <c r="E266" s="1">
        <v>8</v>
      </c>
      <c r="F266" s="1" t="s">
        <v>2</v>
      </c>
      <c r="G266" s="1">
        <v>4</v>
      </c>
      <c r="H266" s="1" t="s">
        <v>14</v>
      </c>
      <c r="I266" s="1">
        <v>1</v>
      </c>
      <c r="J266" s="1">
        <v>81802</v>
      </c>
      <c r="K266" s="1">
        <v>25042</v>
      </c>
      <c r="L266" s="1">
        <v>0</v>
      </c>
      <c r="M266" s="1">
        <v>56760</v>
      </c>
      <c r="N266" s="1">
        <v>0</v>
      </c>
      <c r="O266" s="1">
        <v>0</v>
      </c>
      <c r="P266" s="1">
        <v>47</v>
      </c>
      <c r="Q266" s="1">
        <v>0</v>
      </c>
      <c r="R266" s="1">
        <v>0</v>
      </c>
      <c r="S266" s="1">
        <v>10</v>
      </c>
      <c r="T266" s="1">
        <v>0</v>
      </c>
      <c r="U266" s="1">
        <v>0</v>
      </c>
      <c r="V266" s="1">
        <v>0</v>
      </c>
      <c r="W266" s="1">
        <v>0</v>
      </c>
      <c r="X266" s="1">
        <v>9</v>
      </c>
      <c r="Y266" s="1">
        <v>52.25</v>
      </c>
      <c r="Z266" s="1">
        <v>88</v>
      </c>
      <c r="AA266" s="1">
        <v>0</v>
      </c>
      <c r="AB266" s="1">
        <v>0</v>
      </c>
      <c r="AC266" s="1">
        <v>0</v>
      </c>
      <c r="AD266" s="1">
        <v>0</v>
      </c>
      <c r="AE266" s="1">
        <v>52.25</v>
      </c>
      <c r="AF266" s="1">
        <v>0</v>
      </c>
      <c r="AG266" s="1">
        <v>3.05</v>
      </c>
      <c r="AH266" s="1">
        <v>0</v>
      </c>
      <c r="AI266" s="1">
        <v>3.05</v>
      </c>
      <c r="AJ266" s="1">
        <v>0</v>
      </c>
      <c r="AK266" s="1">
        <v>2.8</v>
      </c>
      <c r="AL266" s="1">
        <v>3.3</v>
      </c>
    </row>
    <row r="267" spans="4:38" x14ac:dyDescent="0.3">
      <c r="D267" s="1">
        <v>10</v>
      </c>
      <c r="E267" s="1">
        <v>8</v>
      </c>
      <c r="F267" s="1" t="s">
        <v>2</v>
      </c>
      <c r="G267" s="1">
        <v>4</v>
      </c>
      <c r="H267" s="1" t="s">
        <v>14</v>
      </c>
      <c r="I267" s="1">
        <v>3</v>
      </c>
      <c r="J267" s="1">
        <v>67573.999999999505</v>
      </c>
      <c r="K267" s="1">
        <v>47713.999999999498</v>
      </c>
      <c r="L267" s="1">
        <v>0</v>
      </c>
      <c r="M267" s="1">
        <v>19860</v>
      </c>
      <c r="N267" s="1">
        <v>0</v>
      </c>
      <c r="O267" s="1">
        <v>0</v>
      </c>
      <c r="P267" s="1">
        <v>82</v>
      </c>
      <c r="Q267" s="1">
        <v>0</v>
      </c>
      <c r="R267" s="1">
        <v>0</v>
      </c>
      <c r="S267" s="1">
        <v>10</v>
      </c>
      <c r="T267" s="1">
        <v>0</v>
      </c>
      <c r="U267" s="1">
        <v>0</v>
      </c>
      <c r="V267" s="1">
        <v>0</v>
      </c>
      <c r="W267" s="1">
        <v>0</v>
      </c>
      <c r="X267" s="1">
        <v>9</v>
      </c>
      <c r="Y267" s="1">
        <v>52.25</v>
      </c>
      <c r="Z267" s="1">
        <v>88</v>
      </c>
      <c r="AA267" s="1">
        <v>0</v>
      </c>
      <c r="AB267" s="1">
        <v>0</v>
      </c>
      <c r="AC267" s="1">
        <v>0</v>
      </c>
      <c r="AD267" s="1">
        <v>0</v>
      </c>
      <c r="AE267" s="1">
        <v>52.25</v>
      </c>
      <c r="AF267" s="1">
        <v>0</v>
      </c>
      <c r="AG267" s="1">
        <v>1.3</v>
      </c>
      <c r="AH267" s="1">
        <v>0</v>
      </c>
      <c r="AI267" s="1">
        <v>1.3</v>
      </c>
      <c r="AJ267" s="1">
        <v>0</v>
      </c>
      <c r="AK267" s="1">
        <v>1.2</v>
      </c>
      <c r="AL267" s="1">
        <v>1.4</v>
      </c>
    </row>
    <row r="268" spans="4:38" x14ac:dyDescent="0.3">
      <c r="D268" s="1">
        <v>10</v>
      </c>
      <c r="E268" s="1">
        <v>4</v>
      </c>
      <c r="F268" s="1" t="s">
        <v>2</v>
      </c>
      <c r="G268" s="1">
        <v>5</v>
      </c>
      <c r="H268" s="1" t="s">
        <v>14</v>
      </c>
      <c r="I268" s="1">
        <v>0</v>
      </c>
      <c r="J268" s="1">
        <v>69256</v>
      </c>
      <c r="K268" s="1">
        <v>38476</v>
      </c>
      <c r="L268" s="1">
        <v>0</v>
      </c>
      <c r="M268" s="1">
        <v>30780</v>
      </c>
      <c r="N268" s="1">
        <v>0</v>
      </c>
      <c r="O268" s="1">
        <v>0</v>
      </c>
      <c r="P268" s="1">
        <v>74</v>
      </c>
      <c r="Q268" s="1">
        <v>0</v>
      </c>
      <c r="R268" s="1">
        <v>0</v>
      </c>
      <c r="S268" s="1">
        <v>10</v>
      </c>
      <c r="T268" s="1">
        <v>0</v>
      </c>
      <c r="U268" s="1">
        <v>0</v>
      </c>
      <c r="V268" s="1">
        <v>0</v>
      </c>
      <c r="W268" s="1">
        <v>0</v>
      </c>
      <c r="X268" s="1">
        <v>10</v>
      </c>
      <c r="Y268" s="1">
        <v>49.5</v>
      </c>
      <c r="Z268" s="1">
        <v>90</v>
      </c>
      <c r="AA268" s="1">
        <v>0</v>
      </c>
      <c r="AB268" s="1">
        <v>0</v>
      </c>
      <c r="AC268" s="1">
        <v>0</v>
      </c>
      <c r="AD268" s="1">
        <v>0</v>
      </c>
      <c r="AE268" s="1">
        <v>49.5</v>
      </c>
      <c r="AF268" s="1">
        <v>0</v>
      </c>
      <c r="AG268" s="1">
        <v>1.55</v>
      </c>
      <c r="AH268" s="1">
        <v>0</v>
      </c>
      <c r="AI268" s="1">
        <v>1.55</v>
      </c>
      <c r="AJ268" s="1">
        <v>0</v>
      </c>
      <c r="AK268" s="1">
        <v>1.7</v>
      </c>
      <c r="AL268" s="1">
        <v>1.4</v>
      </c>
    </row>
    <row r="269" spans="4:38" x14ac:dyDescent="0.3">
      <c r="D269" s="1">
        <v>10</v>
      </c>
      <c r="E269" s="1">
        <v>4</v>
      </c>
      <c r="F269" s="1" t="s">
        <v>2</v>
      </c>
      <c r="G269" s="1">
        <v>5</v>
      </c>
      <c r="H269" s="1" t="s">
        <v>14</v>
      </c>
      <c r="I269" s="1">
        <v>1</v>
      </c>
      <c r="J269" s="1">
        <v>84933</v>
      </c>
      <c r="K269" s="1">
        <v>29433</v>
      </c>
      <c r="L269" s="1">
        <v>0</v>
      </c>
      <c r="M269" s="1">
        <v>55500</v>
      </c>
      <c r="N269" s="1">
        <v>0</v>
      </c>
      <c r="O269" s="1">
        <v>0</v>
      </c>
      <c r="P269" s="1">
        <v>51</v>
      </c>
      <c r="Q269" s="1">
        <v>0</v>
      </c>
      <c r="R269" s="1">
        <v>0</v>
      </c>
      <c r="S269" s="1">
        <v>10</v>
      </c>
      <c r="T269" s="1">
        <v>0</v>
      </c>
      <c r="U269" s="1">
        <v>0</v>
      </c>
      <c r="V269" s="1">
        <v>0</v>
      </c>
      <c r="W269" s="1">
        <v>0</v>
      </c>
      <c r="X269" s="1">
        <v>10</v>
      </c>
      <c r="Y269" s="1">
        <v>49.5</v>
      </c>
      <c r="Z269" s="1">
        <v>90</v>
      </c>
      <c r="AA269" s="1">
        <v>0</v>
      </c>
      <c r="AB269" s="1">
        <v>0</v>
      </c>
      <c r="AC269" s="1">
        <v>0</v>
      </c>
      <c r="AD269" s="1">
        <v>0</v>
      </c>
      <c r="AE269" s="1">
        <v>49.5</v>
      </c>
      <c r="AF269" s="1">
        <v>0</v>
      </c>
      <c r="AG269" s="1">
        <v>2.25</v>
      </c>
      <c r="AH269" s="1">
        <v>0</v>
      </c>
      <c r="AI269" s="1">
        <v>2.25</v>
      </c>
      <c r="AJ269" s="1">
        <v>0</v>
      </c>
      <c r="AK269" s="1">
        <v>2.2999999999999998</v>
      </c>
      <c r="AL269" s="1">
        <v>2.2000000000000002</v>
      </c>
    </row>
    <row r="270" spans="4:38" x14ac:dyDescent="0.3">
      <c r="D270" s="1">
        <v>10</v>
      </c>
      <c r="E270" s="1">
        <v>4</v>
      </c>
      <c r="F270" s="1" t="s">
        <v>2</v>
      </c>
      <c r="G270" s="1">
        <v>5</v>
      </c>
      <c r="H270" s="1" t="s">
        <v>14</v>
      </c>
      <c r="I270" s="1">
        <v>3</v>
      </c>
      <c r="J270" s="1">
        <v>85144</v>
      </c>
      <c r="K270" s="1">
        <v>60664</v>
      </c>
      <c r="L270" s="1">
        <v>0</v>
      </c>
      <c r="M270" s="1">
        <v>24480</v>
      </c>
      <c r="N270" s="1">
        <v>0</v>
      </c>
      <c r="O270" s="1">
        <v>0</v>
      </c>
      <c r="P270" s="1">
        <v>79</v>
      </c>
      <c r="Q270" s="1">
        <v>0</v>
      </c>
      <c r="R270" s="1">
        <v>0</v>
      </c>
      <c r="S270" s="1">
        <v>10</v>
      </c>
      <c r="T270" s="1">
        <v>0</v>
      </c>
      <c r="U270" s="1">
        <v>0</v>
      </c>
      <c r="V270" s="1">
        <v>0</v>
      </c>
      <c r="W270" s="1">
        <v>0</v>
      </c>
      <c r="X270" s="1">
        <v>10</v>
      </c>
      <c r="Y270" s="1">
        <v>49.5</v>
      </c>
      <c r="Z270" s="1">
        <v>90</v>
      </c>
      <c r="AA270" s="1">
        <v>0</v>
      </c>
      <c r="AB270" s="1">
        <v>0</v>
      </c>
      <c r="AC270" s="1">
        <v>0</v>
      </c>
      <c r="AD270" s="1">
        <v>0</v>
      </c>
      <c r="AE270" s="1">
        <v>49.5</v>
      </c>
      <c r="AF270" s="1">
        <v>0</v>
      </c>
      <c r="AG270" s="1">
        <v>1.4</v>
      </c>
      <c r="AH270" s="1">
        <v>0</v>
      </c>
      <c r="AI270" s="1">
        <v>1.4</v>
      </c>
      <c r="AJ270" s="1">
        <v>0</v>
      </c>
      <c r="AK270" s="1">
        <v>1.6</v>
      </c>
      <c r="AL270" s="1">
        <v>1.2</v>
      </c>
    </row>
    <row r="271" spans="4:38" x14ac:dyDescent="0.3">
      <c r="D271" s="1">
        <v>10</v>
      </c>
      <c r="E271" s="1">
        <v>8</v>
      </c>
      <c r="F271" s="1" t="s">
        <v>2</v>
      </c>
      <c r="G271" s="1">
        <v>5</v>
      </c>
      <c r="H271" s="1" t="s">
        <v>14</v>
      </c>
      <c r="I271" s="1">
        <v>0</v>
      </c>
      <c r="J271" s="1">
        <v>66432</v>
      </c>
      <c r="K271" s="1">
        <v>30642</v>
      </c>
      <c r="L271" s="1">
        <v>0</v>
      </c>
      <c r="M271" s="1">
        <v>35790</v>
      </c>
      <c r="N271" s="1">
        <v>0</v>
      </c>
      <c r="O271" s="1">
        <v>0</v>
      </c>
      <c r="P271" s="1">
        <v>69</v>
      </c>
      <c r="Q271" s="1">
        <v>0</v>
      </c>
      <c r="R271" s="1">
        <v>0</v>
      </c>
      <c r="S271" s="1">
        <v>10</v>
      </c>
      <c r="T271" s="1">
        <v>0</v>
      </c>
      <c r="U271" s="1">
        <v>0</v>
      </c>
      <c r="V271" s="1">
        <v>0</v>
      </c>
      <c r="W271" s="1">
        <v>0</v>
      </c>
      <c r="X271" s="1">
        <v>10</v>
      </c>
      <c r="Y271" s="1">
        <v>50.25</v>
      </c>
      <c r="Z271" s="1">
        <v>82</v>
      </c>
      <c r="AA271" s="1">
        <v>0</v>
      </c>
      <c r="AB271" s="1">
        <v>0</v>
      </c>
      <c r="AC271" s="1">
        <v>0</v>
      </c>
      <c r="AD271" s="1">
        <v>0</v>
      </c>
      <c r="AE271" s="1">
        <v>50.25</v>
      </c>
      <c r="AF271" s="1">
        <v>0</v>
      </c>
      <c r="AG271" s="1">
        <v>1.85</v>
      </c>
      <c r="AH271" s="1">
        <v>0</v>
      </c>
      <c r="AI271" s="1">
        <v>1.85</v>
      </c>
      <c r="AJ271" s="1">
        <v>0</v>
      </c>
      <c r="AK271" s="1">
        <v>2.2000000000000002</v>
      </c>
      <c r="AL271" s="1">
        <v>1.5</v>
      </c>
    </row>
    <row r="272" spans="4:38" x14ac:dyDescent="0.3">
      <c r="D272" s="1">
        <v>10</v>
      </c>
      <c r="E272" s="1">
        <v>8</v>
      </c>
      <c r="F272" s="1" t="s">
        <v>2</v>
      </c>
      <c r="G272" s="1">
        <v>5</v>
      </c>
      <c r="H272" s="1" t="s">
        <v>14</v>
      </c>
      <c r="I272" s="1">
        <v>1</v>
      </c>
      <c r="J272" s="1">
        <v>75949</v>
      </c>
      <c r="K272" s="1">
        <v>28819</v>
      </c>
      <c r="L272" s="1">
        <v>0</v>
      </c>
      <c r="M272" s="1">
        <v>47130</v>
      </c>
      <c r="N272" s="1">
        <v>0</v>
      </c>
      <c r="O272" s="1">
        <v>0</v>
      </c>
      <c r="P272" s="1">
        <v>57.5</v>
      </c>
      <c r="Q272" s="1">
        <v>0</v>
      </c>
      <c r="R272" s="1">
        <v>0</v>
      </c>
      <c r="S272" s="1">
        <v>10</v>
      </c>
      <c r="T272" s="1">
        <v>0</v>
      </c>
      <c r="U272" s="1">
        <v>0</v>
      </c>
      <c r="V272" s="1">
        <v>0</v>
      </c>
      <c r="W272" s="1">
        <v>0</v>
      </c>
      <c r="X272" s="1">
        <v>10</v>
      </c>
      <c r="Y272" s="1">
        <v>50.25</v>
      </c>
      <c r="Z272" s="1">
        <v>82</v>
      </c>
      <c r="AA272" s="1">
        <v>0</v>
      </c>
      <c r="AB272" s="1">
        <v>0</v>
      </c>
      <c r="AC272" s="1">
        <v>0</v>
      </c>
      <c r="AD272" s="1">
        <v>0</v>
      </c>
      <c r="AE272" s="1">
        <v>50.25</v>
      </c>
      <c r="AF272" s="1">
        <v>0</v>
      </c>
      <c r="AG272" s="1">
        <v>2.8</v>
      </c>
      <c r="AH272" s="1">
        <v>0</v>
      </c>
      <c r="AI272" s="1">
        <v>2.8</v>
      </c>
      <c r="AJ272" s="1">
        <v>0</v>
      </c>
      <c r="AK272" s="1">
        <v>2.9</v>
      </c>
      <c r="AL272" s="1">
        <v>2.7</v>
      </c>
    </row>
    <row r="273" spans="4:38" x14ac:dyDescent="0.3">
      <c r="D273" s="1">
        <v>10</v>
      </c>
      <c r="E273" s="1">
        <v>8</v>
      </c>
      <c r="F273" s="1" t="s">
        <v>2</v>
      </c>
      <c r="G273" s="1">
        <v>5</v>
      </c>
      <c r="H273" s="1" t="s">
        <v>14</v>
      </c>
      <c r="I273" s="1">
        <v>3</v>
      </c>
      <c r="J273" s="1">
        <v>69273</v>
      </c>
      <c r="K273" s="1">
        <v>38553</v>
      </c>
      <c r="L273" s="1">
        <v>0</v>
      </c>
      <c r="M273" s="1">
        <v>30720</v>
      </c>
      <c r="N273" s="1">
        <v>0</v>
      </c>
      <c r="O273" s="1">
        <v>0</v>
      </c>
      <c r="P273" s="1">
        <v>75.5</v>
      </c>
      <c r="Q273" s="1">
        <v>0</v>
      </c>
      <c r="R273" s="1">
        <v>0</v>
      </c>
      <c r="S273" s="1">
        <v>10</v>
      </c>
      <c r="T273" s="1">
        <v>0</v>
      </c>
      <c r="U273" s="1">
        <v>0</v>
      </c>
      <c r="V273" s="1">
        <v>0</v>
      </c>
      <c r="W273" s="1">
        <v>0</v>
      </c>
      <c r="X273" s="1">
        <v>10</v>
      </c>
      <c r="Y273" s="1">
        <v>50.25</v>
      </c>
      <c r="Z273" s="1">
        <v>82</v>
      </c>
      <c r="AA273" s="1">
        <v>0</v>
      </c>
      <c r="AB273" s="1">
        <v>0</v>
      </c>
      <c r="AC273" s="1">
        <v>0</v>
      </c>
      <c r="AD273" s="1">
        <v>0</v>
      </c>
      <c r="AE273" s="1">
        <v>50.25</v>
      </c>
      <c r="AF273" s="1">
        <v>0</v>
      </c>
      <c r="AG273" s="1">
        <v>1.5</v>
      </c>
      <c r="AH273" s="1">
        <v>0</v>
      </c>
      <c r="AI273" s="1">
        <v>1.5</v>
      </c>
      <c r="AJ273" s="1">
        <v>0</v>
      </c>
      <c r="AK273" s="1">
        <v>1.8</v>
      </c>
      <c r="AL273" s="1">
        <v>1.2</v>
      </c>
    </row>
    <row r="274" spans="4:38" x14ac:dyDescent="0.3">
      <c r="D274" s="1">
        <v>10</v>
      </c>
      <c r="E274" s="1">
        <v>4</v>
      </c>
      <c r="F274" s="1" t="s">
        <v>2</v>
      </c>
      <c r="G274" s="1">
        <v>6</v>
      </c>
      <c r="H274" s="1" t="s">
        <v>14</v>
      </c>
      <c r="I274" s="1">
        <v>0</v>
      </c>
      <c r="J274" s="1">
        <v>56525</v>
      </c>
      <c r="K274" s="1">
        <v>38615</v>
      </c>
      <c r="L274" s="1">
        <v>0</v>
      </c>
      <c r="M274" s="1">
        <v>17910</v>
      </c>
      <c r="N274" s="1">
        <v>0</v>
      </c>
      <c r="O274" s="1">
        <v>0</v>
      </c>
      <c r="P274" s="1">
        <v>76</v>
      </c>
      <c r="Q274" s="1">
        <v>0</v>
      </c>
      <c r="R274" s="1">
        <v>0</v>
      </c>
      <c r="S274" s="1">
        <v>10</v>
      </c>
      <c r="T274" s="1">
        <v>0</v>
      </c>
      <c r="U274" s="1">
        <v>0</v>
      </c>
      <c r="V274" s="1">
        <v>0</v>
      </c>
      <c r="W274" s="1">
        <v>0</v>
      </c>
      <c r="X274" s="1">
        <v>10</v>
      </c>
      <c r="Y274" s="1">
        <v>50.75</v>
      </c>
      <c r="Z274" s="1">
        <v>89</v>
      </c>
      <c r="AA274" s="1">
        <v>0</v>
      </c>
      <c r="AB274" s="1">
        <v>0</v>
      </c>
      <c r="AC274" s="1">
        <v>0</v>
      </c>
      <c r="AD274" s="1">
        <v>0</v>
      </c>
      <c r="AE274" s="1">
        <v>50.75</v>
      </c>
      <c r="AF274" s="1">
        <v>0</v>
      </c>
      <c r="AG274" s="1">
        <v>1.4</v>
      </c>
      <c r="AH274" s="1">
        <v>0</v>
      </c>
      <c r="AI274" s="1">
        <v>1.4</v>
      </c>
      <c r="AJ274" s="1">
        <v>0</v>
      </c>
      <c r="AK274" s="1">
        <v>1.4</v>
      </c>
      <c r="AL274" s="1">
        <v>1.4</v>
      </c>
    </row>
    <row r="275" spans="4:38" x14ac:dyDescent="0.3">
      <c r="D275" s="1">
        <v>10</v>
      </c>
      <c r="E275" s="1">
        <v>4</v>
      </c>
      <c r="F275" s="1" t="s">
        <v>2</v>
      </c>
      <c r="G275" s="1">
        <v>6</v>
      </c>
      <c r="H275" s="1" t="s">
        <v>14</v>
      </c>
      <c r="I275" s="1">
        <v>1</v>
      </c>
      <c r="J275" s="1">
        <v>78153</v>
      </c>
      <c r="K275" s="1">
        <v>29193</v>
      </c>
      <c r="L275" s="1">
        <v>0</v>
      </c>
      <c r="M275" s="1">
        <v>48960</v>
      </c>
      <c r="N275" s="1">
        <v>0</v>
      </c>
      <c r="O275" s="1">
        <v>0</v>
      </c>
      <c r="P275" s="1">
        <v>48</v>
      </c>
      <c r="Q275" s="1">
        <v>0</v>
      </c>
      <c r="R275" s="1">
        <v>0</v>
      </c>
      <c r="S275" s="1">
        <v>10</v>
      </c>
      <c r="T275" s="1">
        <v>0</v>
      </c>
      <c r="U275" s="1">
        <v>0</v>
      </c>
      <c r="V275" s="1">
        <v>0</v>
      </c>
      <c r="W275" s="1">
        <v>0</v>
      </c>
      <c r="X275" s="1">
        <v>10</v>
      </c>
      <c r="Y275" s="1">
        <v>50.75</v>
      </c>
      <c r="Z275" s="1">
        <v>89</v>
      </c>
      <c r="AA275" s="1">
        <v>0</v>
      </c>
      <c r="AB275" s="1">
        <v>0</v>
      </c>
      <c r="AC275" s="1">
        <v>0</v>
      </c>
      <c r="AD275" s="1">
        <v>0</v>
      </c>
      <c r="AE275" s="1">
        <v>50.75</v>
      </c>
      <c r="AF275" s="1">
        <v>0</v>
      </c>
      <c r="AG275" s="1">
        <v>1.75</v>
      </c>
      <c r="AH275" s="1">
        <v>0</v>
      </c>
      <c r="AI275" s="1">
        <v>1.75</v>
      </c>
      <c r="AJ275" s="1">
        <v>0</v>
      </c>
      <c r="AK275" s="1">
        <v>2.1</v>
      </c>
      <c r="AL275" s="1">
        <v>1.4</v>
      </c>
    </row>
    <row r="276" spans="4:38" x14ac:dyDescent="0.3">
      <c r="D276" s="1">
        <v>10</v>
      </c>
      <c r="E276" s="1">
        <v>4</v>
      </c>
      <c r="F276" s="1" t="s">
        <v>2</v>
      </c>
      <c r="G276" s="1">
        <v>6</v>
      </c>
      <c r="H276" s="1" t="s">
        <v>14</v>
      </c>
      <c r="I276" s="1">
        <v>3</v>
      </c>
      <c r="J276" s="1">
        <v>70191.999999999898</v>
      </c>
      <c r="K276" s="1">
        <v>59931.999999999898</v>
      </c>
      <c r="L276" s="1">
        <v>0</v>
      </c>
      <c r="M276" s="1">
        <v>10260</v>
      </c>
      <c r="N276" s="1">
        <v>0</v>
      </c>
      <c r="O276" s="1">
        <v>0</v>
      </c>
      <c r="P276" s="1">
        <v>87</v>
      </c>
      <c r="Q276" s="1">
        <v>0</v>
      </c>
      <c r="R276" s="1">
        <v>0</v>
      </c>
      <c r="S276" s="1">
        <v>10</v>
      </c>
      <c r="T276" s="1">
        <v>0</v>
      </c>
      <c r="U276" s="1">
        <v>0</v>
      </c>
      <c r="V276" s="1">
        <v>0</v>
      </c>
      <c r="W276" s="1">
        <v>0</v>
      </c>
      <c r="X276" s="1">
        <v>10</v>
      </c>
      <c r="Y276" s="1">
        <v>50.75</v>
      </c>
      <c r="Z276" s="1">
        <v>89</v>
      </c>
      <c r="AA276" s="1">
        <v>0</v>
      </c>
      <c r="AB276" s="1">
        <v>0</v>
      </c>
      <c r="AC276" s="1">
        <v>0</v>
      </c>
      <c r="AD276" s="1">
        <v>0</v>
      </c>
      <c r="AE276" s="1">
        <v>50.75</v>
      </c>
      <c r="AF276" s="1">
        <v>0</v>
      </c>
      <c r="AG276" s="1">
        <v>1.1000000000000001</v>
      </c>
      <c r="AH276" s="1">
        <v>0</v>
      </c>
      <c r="AI276" s="1">
        <v>1.1000000000000001</v>
      </c>
      <c r="AJ276" s="1">
        <v>0</v>
      </c>
      <c r="AK276" s="1">
        <v>1.2</v>
      </c>
      <c r="AL276" s="1">
        <v>1</v>
      </c>
    </row>
    <row r="277" spans="4:38" x14ac:dyDescent="0.3">
      <c r="D277" s="1">
        <v>10</v>
      </c>
      <c r="E277" s="1">
        <v>8</v>
      </c>
      <c r="F277" s="1" t="s">
        <v>2</v>
      </c>
      <c r="G277" s="1">
        <v>6</v>
      </c>
      <c r="H277" s="1" t="s">
        <v>14</v>
      </c>
      <c r="I277" s="1">
        <v>0</v>
      </c>
      <c r="J277" s="1">
        <v>53795</v>
      </c>
      <c r="K277" s="1">
        <v>30635</v>
      </c>
      <c r="L277" s="1">
        <v>0</v>
      </c>
      <c r="M277" s="1">
        <v>23160</v>
      </c>
      <c r="N277" s="1">
        <v>0</v>
      </c>
      <c r="O277" s="1">
        <v>0</v>
      </c>
      <c r="P277" s="1">
        <v>73.5</v>
      </c>
      <c r="Q277" s="1">
        <v>0</v>
      </c>
      <c r="R277" s="1">
        <v>0</v>
      </c>
      <c r="S277" s="1">
        <v>10</v>
      </c>
      <c r="T277" s="1">
        <v>0</v>
      </c>
      <c r="U277" s="1">
        <v>0</v>
      </c>
      <c r="V277" s="1">
        <v>0</v>
      </c>
      <c r="W277" s="1">
        <v>0</v>
      </c>
      <c r="X277" s="1">
        <v>9</v>
      </c>
      <c r="Y277" s="1">
        <v>51.25</v>
      </c>
      <c r="Z277" s="1">
        <v>87</v>
      </c>
      <c r="AA277" s="1">
        <v>0</v>
      </c>
      <c r="AB277" s="1">
        <v>0</v>
      </c>
      <c r="AC277" s="1">
        <v>0</v>
      </c>
      <c r="AD277" s="1">
        <v>0</v>
      </c>
      <c r="AE277" s="1">
        <v>51.25</v>
      </c>
      <c r="AF277" s="1">
        <v>0</v>
      </c>
      <c r="AG277" s="1">
        <v>1.65</v>
      </c>
      <c r="AH277" s="1">
        <v>0</v>
      </c>
      <c r="AI277" s="1">
        <v>1.65</v>
      </c>
      <c r="AJ277" s="1">
        <v>0</v>
      </c>
      <c r="AK277" s="1">
        <v>1.5</v>
      </c>
      <c r="AL277" s="1">
        <v>1.8</v>
      </c>
    </row>
    <row r="278" spans="4:38" x14ac:dyDescent="0.3">
      <c r="D278" s="1">
        <v>10</v>
      </c>
      <c r="E278" s="1">
        <v>8</v>
      </c>
      <c r="F278" s="1" t="s">
        <v>2</v>
      </c>
      <c r="G278" s="1">
        <v>6</v>
      </c>
      <c r="H278" s="1" t="s">
        <v>14</v>
      </c>
      <c r="I278" s="1">
        <v>1</v>
      </c>
      <c r="J278" s="1">
        <v>81635</v>
      </c>
      <c r="K278" s="1">
        <v>26885</v>
      </c>
      <c r="L278" s="1">
        <v>0</v>
      </c>
      <c r="M278" s="1">
        <v>54750</v>
      </c>
      <c r="N278" s="1">
        <v>0</v>
      </c>
      <c r="O278" s="1">
        <v>0</v>
      </c>
      <c r="P278" s="1">
        <v>35.5</v>
      </c>
      <c r="Q278" s="1">
        <v>0</v>
      </c>
      <c r="R278" s="1">
        <v>0</v>
      </c>
      <c r="S278" s="1">
        <v>10</v>
      </c>
      <c r="T278" s="1">
        <v>0</v>
      </c>
      <c r="U278" s="1">
        <v>0</v>
      </c>
      <c r="V278" s="1">
        <v>0</v>
      </c>
      <c r="W278" s="1">
        <v>0</v>
      </c>
      <c r="X278" s="1">
        <v>9</v>
      </c>
      <c r="Y278" s="1">
        <v>51.25</v>
      </c>
      <c r="Z278" s="1">
        <v>87</v>
      </c>
      <c r="AA278" s="1">
        <v>0</v>
      </c>
      <c r="AB278" s="1">
        <v>0</v>
      </c>
      <c r="AC278" s="1">
        <v>0</v>
      </c>
      <c r="AD278" s="1">
        <v>0</v>
      </c>
      <c r="AE278" s="1">
        <v>51.25</v>
      </c>
      <c r="AF278" s="1">
        <v>0</v>
      </c>
      <c r="AG278" s="1">
        <v>3.75</v>
      </c>
      <c r="AH278" s="1">
        <v>0</v>
      </c>
      <c r="AI278" s="1">
        <v>3.75</v>
      </c>
      <c r="AJ278" s="1">
        <v>0</v>
      </c>
      <c r="AK278" s="1">
        <v>3.8</v>
      </c>
      <c r="AL278" s="1">
        <v>3.7</v>
      </c>
    </row>
    <row r="279" spans="4:38" x14ac:dyDescent="0.3">
      <c r="D279" s="1">
        <v>10</v>
      </c>
      <c r="E279" s="1">
        <v>8</v>
      </c>
      <c r="F279" s="1" t="s">
        <v>2</v>
      </c>
      <c r="G279" s="1">
        <v>6</v>
      </c>
      <c r="H279" s="1" t="s">
        <v>14</v>
      </c>
      <c r="I279" s="1">
        <v>3</v>
      </c>
      <c r="J279" s="1">
        <v>79253.999999999898</v>
      </c>
      <c r="K279" s="1">
        <v>63353.999999999898</v>
      </c>
      <c r="L279" s="1">
        <v>0</v>
      </c>
      <c r="M279" s="1">
        <v>15900</v>
      </c>
      <c r="N279" s="1">
        <v>0</v>
      </c>
      <c r="O279" s="1">
        <v>0</v>
      </c>
      <c r="P279" s="1">
        <v>82</v>
      </c>
      <c r="Q279" s="1">
        <v>0</v>
      </c>
      <c r="R279" s="1">
        <v>0</v>
      </c>
      <c r="S279" s="1">
        <v>10</v>
      </c>
      <c r="T279" s="1">
        <v>0</v>
      </c>
      <c r="U279" s="1">
        <v>0</v>
      </c>
      <c r="V279" s="1">
        <v>0</v>
      </c>
      <c r="W279" s="1">
        <v>0</v>
      </c>
      <c r="X279" s="1">
        <v>9</v>
      </c>
      <c r="Y279" s="1">
        <v>51.25</v>
      </c>
      <c r="Z279" s="1">
        <v>87</v>
      </c>
      <c r="AA279" s="1">
        <v>0</v>
      </c>
      <c r="AB279" s="1">
        <v>0</v>
      </c>
      <c r="AC279" s="1">
        <v>0</v>
      </c>
      <c r="AD279" s="1">
        <v>0</v>
      </c>
      <c r="AE279" s="1">
        <v>51.25</v>
      </c>
      <c r="AF279" s="1">
        <v>0</v>
      </c>
      <c r="AG279" s="1">
        <v>1.25</v>
      </c>
      <c r="AH279" s="1">
        <v>0</v>
      </c>
      <c r="AI279" s="1">
        <v>1.25</v>
      </c>
      <c r="AJ279" s="1">
        <v>0</v>
      </c>
      <c r="AK279" s="1">
        <v>1.1000000000000001</v>
      </c>
      <c r="AL279" s="1">
        <v>1.4</v>
      </c>
    </row>
    <row r="280" spans="4:38" x14ac:dyDescent="0.3">
      <c r="D280" s="1">
        <v>10</v>
      </c>
      <c r="E280" s="1">
        <v>4</v>
      </c>
      <c r="F280" s="1" t="s">
        <v>2</v>
      </c>
      <c r="G280" s="1">
        <v>7</v>
      </c>
      <c r="H280" s="1" t="s">
        <v>14</v>
      </c>
      <c r="I280" s="1">
        <v>0</v>
      </c>
      <c r="J280" s="1">
        <v>51863</v>
      </c>
      <c r="K280" s="1">
        <v>38573</v>
      </c>
      <c r="L280" s="1">
        <v>0</v>
      </c>
      <c r="M280" s="1">
        <v>13290</v>
      </c>
      <c r="N280" s="1">
        <v>0</v>
      </c>
      <c r="O280" s="1">
        <v>0</v>
      </c>
      <c r="P280" s="1">
        <v>82.5</v>
      </c>
      <c r="Q280" s="1">
        <v>0</v>
      </c>
      <c r="R280" s="1">
        <v>0</v>
      </c>
      <c r="S280" s="1">
        <v>10</v>
      </c>
      <c r="T280" s="1">
        <v>0</v>
      </c>
      <c r="U280" s="1">
        <v>0</v>
      </c>
      <c r="V280" s="1">
        <v>0</v>
      </c>
      <c r="W280" s="1">
        <v>0</v>
      </c>
      <c r="X280" s="1">
        <v>10</v>
      </c>
      <c r="Y280" s="1">
        <v>49</v>
      </c>
      <c r="Z280" s="1">
        <v>86</v>
      </c>
      <c r="AA280" s="1">
        <v>0</v>
      </c>
      <c r="AB280" s="1">
        <v>0</v>
      </c>
      <c r="AC280" s="1">
        <v>0</v>
      </c>
      <c r="AD280" s="1">
        <v>0</v>
      </c>
      <c r="AE280" s="1">
        <v>49</v>
      </c>
      <c r="AF280" s="1">
        <v>0</v>
      </c>
      <c r="AG280" s="1">
        <v>1.2</v>
      </c>
      <c r="AH280" s="1">
        <v>0</v>
      </c>
      <c r="AI280" s="1">
        <v>1.2</v>
      </c>
      <c r="AJ280" s="1">
        <v>0</v>
      </c>
      <c r="AK280" s="1">
        <v>1</v>
      </c>
      <c r="AL280" s="1">
        <v>1.4</v>
      </c>
    </row>
    <row r="281" spans="4:38" x14ac:dyDescent="0.3">
      <c r="D281" s="1">
        <v>10</v>
      </c>
      <c r="E281" s="1">
        <v>4</v>
      </c>
      <c r="F281" s="1" t="s">
        <v>2</v>
      </c>
      <c r="G281" s="1">
        <v>7</v>
      </c>
      <c r="H281" s="1" t="s">
        <v>14</v>
      </c>
      <c r="I281" s="1">
        <v>1</v>
      </c>
      <c r="J281" s="1">
        <v>71565</v>
      </c>
      <c r="K281" s="1">
        <v>28455</v>
      </c>
      <c r="L281" s="1">
        <v>0</v>
      </c>
      <c r="M281" s="1">
        <v>43110</v>
      </c>
      <c r="N281" s="1">
        <v>0</v>
      </c>
      <c r="O281" s="1">
        <v>0</v>
      </c>
      <c r="P281" s="1">
        <v>49</v>
      </c>
      <c r="Q281" s="1">
        <v>0</v>
      </c>
      <c r="R281" s="1">
        <v>0</v>
      </c>
      <c r="S281" s="1">
        <v>10</v>
      </c>
      <c r="T281" s="1">
        <v>0</v>
      </c>
      <c r="U281" s="1">
        <v>0</v>
      </c>
      <c r="V281" s="1">
        <v>0</v>
      </c>
      <c r="W281" s="1">
        <v>0</v>
      </c>
      <c r="X281" s="1">
        <v>10</v>
      </c>
      <c r="Y281" s="1">
        <v>49</v>
      </c>
      <c r="Z281" s="1">
        <v>86</v>
      </c>
      <c r="AA281" s="1">
        <v>0</v>
      </c>
      <c r="AB281" s="1">
        <v>0</v>
      </c>
      <c r="AC281" s="1">
        <v>0</v>
      </c>
      <c r="AD281" s="1">
        <v>0</v>
      </c>
      <c r="AE281" s="1">
        <v>49</v>
      </c>
      <c r="AF281" s="1">
        <v>0</v>
      </c>
      <c r="AG281" s="1">
        <v>1.75</v>
      </c>
      <c r="AH281" s="1">
        <v>0</v>
      </c>
      <c r="AI281" s="1">
        <v>1.75</v>
      </c>
      <c r="AJ281" s="1">
        <v>0</v>
      </c>
      <c r="AK281" s="1">
        <v>1.4</v>
      </c>
      <c r="AL281" s="1">
        <v>2.1</v>
      </c>
    </row>
    <row r="282" spans="4:38" x14ac:dyDescent="0.3">
      <c r="D282" s="1">
        <v>10</v>
      </c>
      <c r="E282" s="1">
        <v>4</v>
      </c>
      <c r="F282" s="1" t="s">
        <v>2</v>
      </c>
      <c r="G282" s="1">
        <v>7</v>
      </c>
      <c r="H282" s="1" t="s">
        <v>14</v>
      </c>
      <c r="I282" s="1">
        <v>3</v>
      </c>
      <c r="J282" s="1">
        <v>51862.999999999898</v>
      </c>
      <c r="K282" s="1">
        <v>38572.999999999898</v>
      </c>
      <c r="L282" s="1">
        <v>0</v>
      </c>
      <c r="M282" s="1">
        <v>13290</v>
      </c>
      <c r="N282" s="1">
        <v>0</v>
      </c>
      <c r="O282" s="1">
        <v>0</v>
      </c>
      <c r="P282" s="1">
        <v>82.5</v>
      </c>
      <c r="Q282" s="1">
        <v>0</v>
      </c>
      <c r="R282" s="1">
        <v>0</v>
      </c>
      <c r="S282" s="1">
        <v>10</v>
      </c>
      <c r="T282" s="1">
        <v>0</v>
      </c>
      <c r="U282" s="1">
        <v>0</v>
      </c>
      <c r="V282" s="1">
        <v>0</v>
      </c>
      <c r="W282" s="1">
        <v>0</v>
      </c>
      <c r="X282" s="1">
        <v>10</v>
      </c>
      <c r="Y282" s="1">
        <v>49</v>
      </c>
      <c r="Z282" s="1">
        <v>86</v>
      </c>
      <c r="AA282" s="1">
        <v>0</v>
      </c>
      <c r="AB282" s="1">
        <v>0</v>
      </c>
      <c r="AC282" s="1">
        <v>0</v>
      </c>
      <c r="AD282" s="1">
        <v>0</v>
      </c>
      <c r="AE282" s="1">
        <v>49</v>
      </c>
      <c r="AF282" s="1">
        <v>0</v>
      </c>
      <c r="AG282" s="1">
        <v>1.2</v>
      </c>
      <c r="AH282" s="1">
        <v>0</v>
      </c>
      <c r="AI282" s="1">
        <v>1.2</v>
      </c>
      <c r="AJ282" s="1">
        <v>0</v>
      </c>
      <c r="AK282" s="1">
        <v>1</v>
      </c>
      <c r="AL282" s="1">
        <v>1.4</v>
      </c>
    </row>
    <row r="283" spans="4:38" x14ac:dyDescent="0.3">
      <c r="D283" s="1">
        <v>10</v>
      </c>
      <c r="E283" s="1">
        <v>8</v>
      </c>
      <c r="F283" s="1" t="s">
        <v>2</v>
      </c>
      <c r="G283" s="1">
        <v>7</v>
      </c>
      <c r="H283" s="1" t="s">
        <v>14</v>
      </c>
      <c r="I283" s="1">
        <v>0</v>
      </c>
      <c r="J283" s="1">
        <v>49952</v>
      </c>
      <c r="K283" s="1">
        <v>34502</v>
      </c>
      <c r="L283" s="1">
        <v>0</v>
      </c>
      <c r="M283" s="1">
        <v>15450</v>
      </c>
      <c r="N283" s="1">
        <v>0</v>
      </c>
      <c r="O283" s="1">
        <v>0</v>
      </c>
      <c r="P283" s="1">
        <v>80</v>
      </c>
      <c r="Q283" s="1">
        <v>0</v>
      </c>
      <c r="R283" s="1">
        <v>0</v>
      </c>
      <c r="S283" s="1">
        <v>10</v>
      </c>
      <c r="T283" s="1">
        <v>0</v>
      </c>
      <c r="U283" s="1">
        <v>0</v>
      </c>
      <c r="V283" s="1">
        <v>0</v>
      </c>
      <c r="W283" s="1">
        <v>0</v>
      </c>
      <c r="X283" s="1">
        <v>11</v>
      </c>
      <c r="Y283" s="1">
        <v>54.5</v>
      </c>
      <c r="Z283" s="1">
        <v>87</v>
      </c>
      <c r="AA283" s="1">
        <v>0</v>
      </c>
      <c r="AB283" s="1">
        <v>0</v>
      </c>
      <c r="AC283" s="1">
        <v>0</v>
      </c>
      <c r="AD283" s="1">
        <v>0</v>
      </c>
      <c r="AE283" s="1">
        <v>54.5</v>
      </c>
      <c r="AF283" s="1">
        <v>0</v>
      </c>
      <c r="AG283" s="1">
        <v>1.45</v>
      </c>
      <c r="AH283" s="1">
        <v>0</v>
      </c>
      <c r="AI283" s="1">
        <v>1.45</v>
      </c>
      <c r="AJ283" s="1">
        <v>0</v>
      </c>
      <c r="AK283" s="1">
        <v>1.4</v>
      </c>
      <c r="AL283" s="1">
        <v>1.5</v>
      </c>
    </row>
    <row r="284" spans="4:38" x14ac:dyDescent="0.3">
      <c r="D284" s="1">
        <v>10</v>
      </c>
      <c r="E284" s="1">
        <v>8</v>
      </c>
      <c r="F284" s="1" t="s">
        <v>2</v>
      </c>
      <c r="G284" s="1">
        <v>7</v>
      </c>
      <c r="H284" s="1" t="s">
        <v>14</v>
      </c>
      <c r="I284" s="1">
        <v>1</v>
      </c>
      <c r="J284" s="1">
        <v>57789</v>
      </c>
      <c r="K284" s="1">
        <v>25929</v>
      </c>
      <c r="L284" s="1">
        <v>0</v>
      </c>
      <c r="M284" s="1">
        <v>31860</v>
      </c>
      <c r="N284" s="1">
        <v>0</v>
      </c>
      <c r="O284" s="1">
        <v>0</v>
      </c>
      <c r="P284" s="1">
        <v>59</v>
      </c>
      <c r="Q284" s="1">
        <v>0</v>
      </c>
      <c r="R284" s="1">
        <v>0</v>
      </c>
      <c r="S284" s="1">
        <v>10</v>
      </c>
      <c r="T284" s="1">
        <v>0</v>
      </c>
      <c r="U284" s="1">
        <v>0</v>
      </c>
      <c r="V284" s="1">
        <v>0</v>
      </c>
      <c r="W284" s="1">
        <v>0</v>
      </c>
      <c r="X284" s="1">
        <v>11</v>
      </c>
      <c r="Y284" s="1">
        <v>54.5</v>
      </c>
      <c r="Z284" s="1">
        <v>87</v>
      </c>
      <c r="AA284" s="1">
        <v>0</v>
      </c>
      <c r="AB284" s="1">
        <v>0</v>
      </c>
      <c r="AC284" s="1">
        <v>0</v>
      </c>
      <c r="AD284" s="1">
        <v>0</v>
      </c>
      <c r="AE284" s="1">
        <v>54.5</v>
      </c>
      <c r="AF284" s="1">
        <v>0</v>
      </c>
      <c r="AG284" s="1">
        <v>2.5</v>
      </c>
      <c r="AH284" s="1">
        <v>0</v>
      </c>
      <c r="AI284" s="1">
        <v>2.5</v>
      </c>
      <c r="AJ284" s="1">
        <v>0</v>
      </c>
      <c r="AK284" s="1">
        <v>1.8</v>
      </c>
      <c r="AL284" s="1">
        <v>3.2</v>
      </c>
    </row>
    <row r="285" spans="4:38" x14ac:dyDescent="0.3">
      <c r="D285" s="1">
        <v>10</v>
      </c>
      <c r="E285" s="1">
        <v>8</v>
      </c>
      <c r="F285" s="1" t="s">
        <v>2</v>
      </c>
      <c r="G285" s="1">
        <v>7</v>
      </c>
      <c r="H285" s="1" t="s">
        <v>14</v>
      </c>
      <c r="I285" s="1">
        <v>3</v>
      </c>
      <c r="J285" s="1">
        <v>69280.999999999796</v>
      </c>
      <c r="K285" s="1">
        <v>56980.999999999804</v>
      </c>
      <c r="L285" s="1">
        <v>0</v>
      </c>
      <c r="M285" s="1">
        <v>12300</v>
      </c>
      <c r="N285" s="1">
        <v>0</v>
      </c>
      <c r="O285" s="1">
        <v>0</v>
      </c>
      <c r="P285" s="1">
        <v>85.5</v>
      </c>
      <c r="Q285" s="1">
        <v>0</v>
      </c>
      <c r="R285" s="1">
        <v>0</v>
      </c>
      <c r="S285" s="1">
        <v>10</v>
      </c>
      <c r="T285" s="1">
        <v>0</v>
      </c>
      <c r="U285" s="1">
        <v>0</v>
      </c>
      <c r="V285" s="1">
        <v>0</v>
      </c>
      <c r="W285" s="1">
        <v>0</v>
      </c>
      <c r="X285" s="1">
        <v>11</v>
      </c>
      <c r="Y285" s="1">
        <v>54.5</v>
      </c>
      <c r="Z285" s="1">
        <v>87</v>
      </c>
      <c r="AA285" s="1">
        <v>0</v>
      </c>
      <c r="AB285" s="1">
        <v>0</v>
      </c>
      <c r="AC285" s="1">
        <v>0</v>
      </c>
      <c r="AD285" s="1">
        <v>0</v>
      </c>
      <c r="AE285" s="1">
        <v>54.5</v>
      </c>
      <c r="AF285" s="1">
        <v>0</v>
      </c>
      <c r="AG285" s="1">
        <v>1.1000000000000001</v>
      </c>
      <c r="AH285" s="1">
        <v>0</v>
      </c>
      <c r="AI285" s="1">
        <v>1.1000000000000001</v>
      </c>
      <c r="AJ285" s="1">
        <v>0</v>
      </c>
      <c r="AK285" s="1">
        <v>1</v>
      </c>
      <c r="AL285" s="1">
        <v>1.2</v>
      </c>
    </row>
    <row r="286" spans="4:38" x14ac:dyDescent="0.3">
      <c r="D286" s="1">
        <v>10</v>
      </c>
      <c r="E286" s="1">
        <v>4</v>
      </c>
      <c r="F286" s="1" t="s">
        <v>2</v>
      </c>
      <c r="G286" s="1">
        <v>8</v>
      </c>
      <c r="H286" s="1" t="s">
        <v>14</v>
      </c>
      <c r="I286" s="1">
        <v>0</v>
      </c>
      <c r="J286" s="1">
        <v>46008</v>
      </c>
      <c r="K286" s="1">
        <v>36348</v>
      </c>
      <c r="L286" s="1">
        <v>0</v>
      </c>
      <c r="M286" s="1">
        <v>9660</v>
      </c>
      <c r="N286" s="1">
        <v>0</v>
      </c>
      <c r="O286" s="1">
        <v>0</v>
      </c>
      <c r="P286" s="1">
        <v>87</v>
      </c>
      <c r="Q286" s="1">
        <v>0</v>
      </c>
      <c r="R286" s="1">
        <v>0</v>
      </c>
      <c r="S286" s="1">
        <v>10</v>
      </c>
      <c r="T286" s="1">
        <v>0</v>
      </c>
      <c r="U286" s="1">
        <v>0</v>
      </c>
      <c r="V286" s="1">
        <v>0</v>
      </c>
      <c r="W286" s="1">
        <v>0</v>
      </c>
      <c r="X286" s="1">
        <v>10</v>
      </c>
      <c r="Y286" s="1">
        <v>50.75</v>
      </c>
      <c r="Z286" s="1">
        <v>90</v>
      </c>
      <c r="AA286" s="1">
        <v>0</v>
      </c>
      <c r="AB286" s="1">
        <v>0</v>
      </c>
      <c r="AC286" s="1">
        <v>0</v>
      </c>
      <c r="AD286" s="1">
        <v>0</v>
      </c>
      <c r="AE286" s="1">
        <v>50.75</v>
      </c>
      <c r="AF286" s="1">
        <v>0</v>
      </c>
      <c r="AG286" s="1">
        <v>1.1499999999999999</v>
      </c>
      <c r="AH286" s="1">
        <v>0</v>
      </c>
      <c r="AI286" s="1">
        <v>1.1499999999999999</v>
      </c>
      <c r="AJ286" s="1">
        <v>0</v>
      </c>
      <c r="AK286" s="1">
        <v>1</v>
      </c>
      <c r="AL286" s="1">
        <v>1.3</v>
      </c>
    </row>
    <row r="287" spans="4:38" x14ac:dyDescent="0.3">
      <c r="D287" s="1">
        <v>10</v>
      </c>
      <c r="E287" s="1">
        <v>4</v>
      </c>
      <c r="F287" s="1" t="s">
        <v>2</v>
      </c>
      <c r="G287" s="1">
        <v>8</v>
      </c>
      <c r="H287" s="1" t="s">
        <v>14</v>
      </c>
      <c r="I287" s="1">
        <v>1</v>
      </c>
      <c r="J287" s="1">
        <v>46008</v>
      </c>
      <c r="K287" s="1">
        <v>36348</v>
      </c>
      <c r="L287" s="1">
        <v>0</v>
      </c>
      <c r="M287" s="1">
        <v>9660</v>
      </c>
      <c r="N287" s="1">
        <v>0</v>
      </c>
      <c r="O287" s="1">
        <v>0</v>
      </c>
      <c r="P287" s="1">
        <v>87</v>
      </c>
      <c r="Q287" s="1">
        <v>0</v>
      </c>
      <c r="R287" s="1">
        <v>0</v>
      </c>
      <c r="S287" s="1">
        <v>10</v>
      </c>
      <c r="T287" s="1">
        <v>0</v>
      </c>
      <c r="U287" s="1">
        <v>0</v>
      </c>
      <c r="V287" s="1">
        <v>0</v>
      </c>
      <c r="W287" s="1">
        <v>0</v>
      </c>
      <c r="X287" s="1">
        <v>10</v>
      </c>
      <c r="Y287" s="1">
        <v>50.75</v>
      </c>
      <c r="Z287" s="1">
        <v>90</v>
      </c>
      <c r="AA287" s="1">
        <v>0</v>
      </c>
      <c r="AB287" s="1">
        <v>0</v>
      </c>
      <c r="AC287" s="1">
        <v>0</v>
      </c>
      <c r="AD287" s="1">
        <v>0</v>
      </c>
      <c r="AE287" s="1">
        <v>50.75</v>
      </c>
      <c r="AF287" s="1">
        <v>0</v>
      </c>
      <c r="AG287" s="1">
        <v>1.1499999999999999</v>
      </c>
      <c r="AH287" s="1">
        <v>0</v>
      </c>
      <c r="AI287" s="1">
        <v>1.1499999999999999</v>
      </c>
      <c r="AJ287" s="1">
        <v>0</v>
      </c>
      <c r="AK287" s="1">
        <v>1</v>
      </c>
      <c r="AL287" s="1">
        <v>1.3</v>
      </c>
    </row>
    <row r="288" spans="4:38" x14ac:dyDescent="0.3">
      <c r="D288" s="1">
        <v>10</v>
      </c>
      <c r="E288" s="1">
        <v>4</v>
      </c>
      <c r="F288" s="1" t="s">
        <v>2</v>
      </c>
      <c r="G288" s="1">
        <v>8</v>
      </c>
      <c r="H288" s="1" t="s">
        <v>14</v>
      </c>
      <c r="I288" s="1">
        <v>3</v>
      </c>
      <c r="J288" s="1">
        <v>46008</v>
      </c>
      <c r="K288" s="1">
        <v>36348</v>
      </c>
      <c r="L288" s="1">
        <v>0</v>
      </c>
      <c r="M288" s="1">
        <v>9660</v>
      </c>
      <c r="N288" s="1">
        <v>0</v>
      </c>
      <c r="O288" s="1">
        <v>0</v>
      </c>
      <c r="P288" s="1">
        <v>87</v>
      </c>
      <c r="Q288" s="1">
        <v>0</v>
      </c>
      <c r="R288" s="1">
        <v>0</v>
      </c>
      <c r="S288" s="1">
        <v>10</v>
      </c>
      <c r="T288" s="1">
        <v>0</v>
      </c>
      <c r="U288" s="1">
        <v>0</v>
      </c>
      <c r="V288" s="1">
        <v>0</v>
      </c>
      <c r="W288" s="1">
        <v>0</v>
      </c>
      <c r="X288" s="1">
        <v>10</v>
      </c>
      <c r="Y288" s="1">
        <v>50.75</v>
      </c>
      <c r="Z288" s="1">
        <v>90</v>
      </c>
      <c r="AA288" s="1">
        <v>0</v>
      </c>
      <c r="AB288" s="1">
        <v>0</v>
      </c>
      <c r="AC288" s="1">
        <v>0</v>
      </c>
      <c r="AD288" s="1">
        <v>0</v>
      </c>
      <c r="AE288" s="1">
        <v>50.75</v>
      </c>
      <c r="AF288" s="1">
        <v>0</v>
      </c>
      <c r="AG288" s="1">
        <v>1.1499999999999999</v>
      </c>
      <c r="AH288" s="1">
        <v>0</v>
      </c>
      <c r="AI288" s="1">
        <v>1.1499999999999999</v>
      </c>
      <c r="AJ288" s="1">
        <v>0</v>
      </c>
      <c r="AK288" s="1">
        <v>1</v>
      </c>
      <c r="AL288" s="1">
        <v>1.3</v>
      </c>
    </row>
    <row r="289" spans="4:38" x14ac:dyDescent="0.3">
      <c r="D289" s="1">
        <v>10</v>
      </c>
      <c r="E289" s="1">
        <v>8</v>
      </c>
      <c r="F289" s="1" t="s">
        <v>2</v>
      </c>
      <c r="G289" s="1">
        <v>8</v>
      </c>
      <c r="H289" s="1" t="s">
        <v>14</v>
      </c>
      <c r="I289" s="1">
        <v>0</v>
      </c>
      <c r="J289" s="1">
        <v>46133</v>
      </c>
      <c r="K289" s="1">
        <v>30653</v>
      </c>
      <c r="L289" s="1">
        <v>0</v>
      </c>
      <c r="M289" s="1">
        <v>15480</v>
      </c>
      <c r="N289" s="1">
        <v>0</v>
      </c>
      <c r="O289" s="1">
        <v>0</v>
      </c>
      <c r="P289" s="1">
        <v>80</v>
      </c>
      <c r="Q289" s="1">
        <v>0</v>
      </c>
      <c r="R289" s="1">
        <v>0</v>
      </c>
      <c r="S289" s="1">
        <v>10</v>
      </c>
      <c r="T289" s="1">
        <v>0</v>
      </c>
      <c r="U289" s="1">
        <v>0</v>
      </c>
      <c r="V289" s="1">
        <v>0</v>
      </c>
      <c r="W289" s="1">
        <v>0</v>
      </c>
      <c r="X289" s="1">
        <v>10</v>
      </c>
      <c r="Y289" s="1">
        <v>54.25</v>
      </c>
      <c r="Z289" s="1">
        <v>87</v>
      </c>
      <c r="AA289" s="1">
        <v>0</v>
      </c>
      <c r="AB289" s="1">
        <v>0</v>
      </c>
      <c r="AC289" s="1">
        <v>0</v>
      </c>
      <c r="AD289" s="1">
        <v>0</v>
      </c>
      <c r="AE289" s="1">
        <v>54.25</v>
      </c>
      <c r="AF289" s="1">
        <v>0</v>
      </c>
      <c r="AG289" s="1">
        <v>1.45</v>
      </c>
      <c r="AH289" s="1">
        <v>0</v>
      </c>
      <c r="AI289" s="1">
        <v>1.45</v>
      </c>
      <c r="AJ289" s="1">
        <v>0</v>
      </c>
      <c r="AK289" s="1">
        <v>1.3</v>
      </c>
      <c r="AL289" s="1">
        <v>1.6</v>
      </c>
    </row>
    <row r="290" spans="4:38" x14ac:dyDescent="0.3">
      <c r="D290" s="1">
        <v>10</v>
      </c>
      <c r="E290" s="1">
        <v>8</v>
      </c>
      <c r="F290" s="1" t="s">
        <v>2</v>
      </c>
      <c r="G290" s="1">
        <v>8</v>
      </c>
      <c r="H290" s="1" t="s">
        <v>14</v>
      </c>
      <c r="I290" s="1">
        <v>1</v>
      </c>
      <c r="J290" s="1">
        <v>56712.999999997497</v>
      </c>
      <c r="K290" s="1">
        <v>25452.999999997501</v>
      </c>
      <c r="L290" s="1">
        <v>0</v>
      </c>
      <c r="M290" s="1">
        <v>31260</v>
      </c>
      <c r="N290" s="1">
        <v>0</v>
      </c>
      <c r="O290" s="1">
        <v>0</v>
      </c>
      <c r="P290" s="1">
        <v>58.5</v>
      </c>
      <c r="Q290" s="1">
        <v>0</v>
      </c>
      <c r="R290" s="1">
        <v>0</v>
      </c>
      <c r="S290" s="1">
        <v>10</v>
      </c>
      <c r="T290" s="1">
        <v>0</v>
      </c>
      <c r="U290" s="1">
        <v>0</v>
      </c>
      <c r="V290" s="1">
        <v>0</v>
      </c>
      <c r="W290" s="1">
        <v>0</v>
      </c>
      <c r="X290" s="1">
        <v>10</v>
      </c>
      <c r="Y290" s="1">
        <v>54.25</v>
      </c>
      <c r="Z290" s="1">
        <v>87</v>
      </c>
      <c r="AA290" s="1">
        <v>0</v>
      </c>
      <c r="AB290" s="1">
        <v>0</v>
      </c>
      <c r="AC290" s="1">
        <v>0</v>
      </c>
      <c r="AD290" s="1">
        <v>0</v>
      </c>
      <c r="AE290" s="1">
        <v>54.25</v>
      </c>
      <c r="AF290" s="1">
        <v>0</v>
      </c>
      <c r="AG290" s="1">
        <v>2.75</v>
      </c>
      <c r="AH290" s="1">
        <v>0</v>
      </c>
      <c r="AI290" s="1">
        <v>2.75</v>
      </c>
      <c r="AJ290" s="1">
        <v>0</v>
      </c>
      <c r="AK290" s="1">
        <v>2.4</v>
      </c>
      <c r="AL290" s="1">
        <v>3.1</v>
      </c>
    </row>
    <row r="291" spans="4:38" x14ac:dyDescent="0.3">
      <c r="D291" s="1">
        <v>10</v>
      </c>
      <c r="E291" s="1">
        <v>8</v>
      </c>
      <c r="F291" s="1" t="s">
        <v>2</v>
      </c>
      <c r="G291" s="1">
        <v>8</v>
      </c>
      <c r="H291" s="1" t="s">
        <v>14</v>
      </c>
      <c r="I291" s="1">
        <v>3</v>
      </c>
      <c r="J291" s="1">
        <v>57399.999999999898</v>
      </c>
      <c r="K291" s="1">
        <v>45729.999999999898</v>
      </c>
      <c r="L291" s="1">
        <v>0</v>
      </c>
      <c r="M291" s="1">
        <v>11670</v>
      </c>
      <c r="N291" s="1">
        <v>0</v>
      </c>
      <c r="O291" s="1">
        <v>0</v>
      </c>
      <c r="P291" s="1">
        <v>85.5</v>
      </c>
      <c r="Q291" s="1">
        <v>0</v>
      </c>
      <c r="R291" s="1">
        <v>0</v>
      </c>
      <c r="S291" s="1">
        <v>10</v>
      </c>
      <c r="T291" s="1">
        <v>0</v>
      </c>
      <c r="U291" s="1">
        <v>0</v>
      </c>
      <c r="V291" s="1">
        <v>0</v>
      </c>
      <c r="W291" s="1">
        <v>0</v>
      </c>
      <c r="X291" s="1">
        <v>10</v>
      </c>
      <c r="Y291" s="1">
        <v>54.25</v>
      </c>
      <c r="Z291" s="1">
        <v>87</v>
      </c>
      <c r="AA291" s="1">
        <v>0</v>
      </c>
      <c r="AB291" s="1">
        <v>0</v>
      </c>
      <c r="AC291" s="1">
        <v>0</v>
      </c>
      <c r="AD291" s="1">
        <v>0</v>
      </c>
      <c r="AE291" s="1">
        <v>54.25</v>
      </c>
      <c r="AF291" s="1">
        <v>0</v>
      </c>
      <c r="AG291" s="1">
        <v>1.1000000000000001</v>
      </c>
      <c r="AH291" s="1">
        <v>0</v>
      </c>
      <c r="AI291" s="1">
        <v>1.1000000000000001</v>
      </c>
      <c r="AJ291" s="1">
        <v>0</v>
      </c>
      <c r="AK291" s="1">
        <v>1</v>
      </c>
      <c r="AL291" s="1">
        <v>1.2</v>
      </c>
    </row>
    <row r="292" spans="4:38" x14ac:dyDescent="0.3">
      <c r="D292" s="1">
        <v>10</v>
      </c>
      <c r="E292" s="1">
        <v>4</v>
      </c>
      <c r="F292" s="1" t="s">
        <v>2</v>
      </c>
      <c r="G292" s="1">
        <v>9</v>
      </c>
      <c r="H292" s="1" t="s">
        <v>14</v>
      </c>
      <c r="I292" s="1">
        <v>0</v>
      </c>
      <c r="J292" s="1">
        <v>76768</v>
      </c>
      <c r="K292" s="1">
        <v>39118</v>
      </c>
      <c r="L292" s="1">
        <v>0</v>
      </c>
      <c r="M292" s="1">
        <v>37650</v>
      </c>
      <c r="N292" s="1">
        <v>0</v>
      </c>
      <c r="O292" s="1">
        <v>0</v>
      </c>
      <c r="P292" s="1">
        <v>68</v>
      </c>
      <c r="Q292" s="1">
        <v>0</v>
      </c>
      <c r="R292" s="1">
        <v>0</v>
      </c>
      <c r="S292" s="1">
        <v>10</v>
      </c>
      <c r="T292" s="1">
        <v>0</v>
      </c>
      <c r="U292" s="1">
        <v>0</v>
      </c>
      <c r="V292" s="1">
        <v>0</v>
      </c>
      <c r="W292" s="1">
        <v>0</v>
      </c>
      <c r="X292" s="1">
        <v>11</v>
      </c>
      <c r="Y292" s="1">
        <v>51.5</v>
      </c>
      <c r="Z292" s="1">
        <v>88</v>
      </c>
      <c r="AA292" s="1">
        <v>0</v>
      </c>
      <c r="AB292" s="1">
        <v>0</v>
      </c>
      <c r="AC292" s="1">
        <v>0</v>
      </c>
      <c r="AD292" s="1">
        <v>0</v>
      </c>
      <c r="AE292" s="1">
        <v>51.5</v>
      </c>
      <c r="AF292" s="1">
        <v>0</v>
      </c>
      <c r="AG292" s="1">
        <v>1.75</v>
      </c>
      <c r="AH292" s="1">
        <v>0</v>
      </c>
      <c r="AI292" s="1">
        <v>1.75</v>
      </c>
      <c r="AJ292" s="1">
        <v>0</v>
      </c>
      <c r="AK292" s="1">
        <v>1.9</v>
      </c>
      <c r="AL292" s="1">
        <v>1.6</v>
      </c>
    </row>
    <row r="293" spans="4:38" x14ac:dyDescent="0.3">
      <c r="D293" s="1">
        <v>10</v>
      </c>
      <c r="E293" s="1">
        <v>4</v>
      </c>
      <c r="F293" s="1" t="s">
        <v>2</v>
      </c>
      <c r="G293" s="1">
        <v>9</v>
      </c>
      <c r="H293" s="1" t="s">
        <v>14</v>
      </c>
      <c r="I293" s="1">
        <v>1</v>
      </c>
      <c r="J293" s="1">
        <v>90660</v>
      </c>
      <c r="K293" s="1">
        <v>30030</v>
      </c>
      <c r="L293" s="1">
        <v>0</v>
      </c>
      <c r="M293" s="1">
        <v>60630</v>
      </c>
      <c r="N293" s="1">
        <v>0</v>
      </c>
      <c r="O293" s="1">
        <v>0</v>
      </c>
      <c r="P293" s="1">
        <v>52.5</v>
      </c>
      <c r="Q293" s="1">
        <v>0</v>
      </c>
      <c r="R293" s="1">
        <v>0</v>
      </c>
      <c r="S293" s="1">
        <v>10</v>
      </c>
      <c r="T293" s="1">
        <v>0</v>
      </c>
      <c r="U293" s="1">
        <v>0</v>
      </c>
      <c r="V293" s="1">
        <v>0</v>
      </c>
      <c r="W293" s="1">
        <v>0</v>
      </c>
      <c r="X293" s="1">
        <v>11</v>
      </c>
      <c r="Y293" s="1">
        <v>51.5</v>
      </c>
      <c r="Z293" s="1">
        <v>88</v>
      </c>
      <c r="AA293" s="1">
        <v>0</v>
      </c>
      <c r="AB293" s="1">
        <v>0</v>
      </c>
      <c r="AC293" s="1">
        <v>0</v>
      </c>
      <c r="AD293" s="1">
        <v>0</v>
      </c>
      <c r="AE293" s="1">
        <v>51.5</v>
      </c>
      <c r="AF293" s="1">
        <v>0</v>
      </c>
      <c r="AG293" s="1">
        <v>2</v>
      </c>
      <c r="AH293" s="1">
        <v>0</v>
      </c>
      <c r="AI293" s="1">
        <v>2</v>
      </c>
      <c r="AJ293" s="1">
        <v>0</v>
      </c>
      <c r="AK293" s="1">
        <v>2.2000000000000002</v>
      </c>
      <c r="AL293" s="1">
        <v>1.8</v>
      </c>
    </row>
    <row r="294" spans="4:38" x14ac:dyDescent="0.3">
      <c r="D294" s="1">
        <v>10</v>
      </c>
      <c r="E294" s="1">
        <v>4</v>
      </c>
      <c r="F294" s="1" t="s">
        <v>2</v>
      </c>
      <c r="G294" s="1">
        <v>9</v>
      </c>
      <c r="H294" s="1" t="s">
        <v>14</v>
      </c>
      <c r="I294" s="1">
        <v>3</v>
      </c>
      <c r="J294" s="1">
        <v>89908.9999999992</v>
      </c>
      <c r="K294" s="1">
        <v>62758.9999999992</v>
      </c>
      <c r="L294" s="1">
        <v>0</v>
      </c>
      <c r="M294" s="1">
        <v>27150</v>
      </c>
      <c r="N294" s="1">
        <v>0</v>
      </c>
      <c r="O294" s="1">
        <v>0</v>
      </c>
      <c r="P294" s="1">
        <v>80</v>
      </c>
      <c r="Q294" s="1">
        <v>0</v>
      </c>
      <c r="R294" s="1">
        <v>0</v>
      </c>
      <c r="S294" s="1">
        <v>10</v>
      </c>
      <c r="T294" s="1">
        <v>0</v>
      </c>
      <c r="U294" s="1">
        <v>0</v>
      </c>
      <c r="V294" s="1">
        <v>0</v>
      </c>
      <c r="W294" s="1">
        <v>0</v>
      </c>
      <c r="X294" s="1">
        <v>11</v>
      </c>
      <c r="Y294" s="1">
        <v>51.5</v>
      </c>
      <c r="Z294" s="1">
        <v>88</v>
      </c>
      <c r="AA294" s="1">
        <v>0</v>
      </c>
      <c r="AB294" s="1">
        <v>0</v>
      </c>
      <c r="AC294" s="1">
        <v>0</v>
      </c>
      <c r="AD294" s="1">
        <v>0</v>
      </c>
      <c r="AE294" s="1">
        <v>51.5</v>
      </c>
      <c r="AF294" s="1">
        <v>0</v>
      </c>
      <c r="AG294" s="1">
        <v>1.4</v>
      </c>
      <c r="AH294" s="1">
        <v>0</v>
      </c>
      <c r="AI294" s="1">
        <v>1.4</v>
      </c>
      <c r="AJ294" s="1">
        <v>0</v>
      </c>
      <c r="AK294" s="1">
        <v>1.6</v>
      </c>
      <c r="AL294" s="1">
        <v>1.2</v>
      </c>
    </row>
    <row r="295" spans="4:38" x14ac:dyDescent="0.3">
      <c r="D295" s="1">
        <v>10</v>
      </c>
      <c r="E295" s="1">
        <v>8</v>
      </c>
      <c r="F295" s="1" t="s">
        <v>2</v>
      </c>
      <c r="G295" s="1">
        <v>9</v>
      </c>
      <c r="H295" s="1" t="s">
        <v>14</v>
      </c>
      <c r="I295" s="1">
        <v>0</v>
      </c>
      <c r="J295" s="1">
        <v>62854</v>
      </c>
      <c r="K295" s="1">
        <v>31024</v>
      </c>
      <c r="L295" s="1">
        <v>0</v>
      </c>
      <c r="M295" s="1">
        <v>31830</v>
      </c>
      <c r="N295" s="1">
        <v>0</v>
      </c>
      <c r="O295" s="1">
        <v>0</v>
      </c>
      <c r="P295" s="1">
        <v>77</v>
      </c>
      <c r="Q295" s="1">
        <v>0</v>
      </c>
      <c r="R295" s="1">
        <v>0</v>
      </c>
      <c r="S295" s="1">
        <v>10</v>
      </c>
      <c r="T295" s="1">
        <v>0</v>
      </c>
      <c r="U295" s="1">
        <v>0</v>
      </c>
      <c r="V295" s="1">
        <v>0</v>
      </c>
      <c r="W295" s="1">
        <v>0</v>
      </c>
      <c r="X295" s="1">
        <v>9</v>
      </c>
      <c r="Y295" s="1">
        <v>57.13</v>
      </c>
      <c r="Z295" s="1">
        <v>88</v>
      </c>
      <c r="AA295" s="1">
        <v>0</v>
      </c>
      <c r="AB295" s="1">
        <v>0</v>
      </c>
      <c r="AC295" s="1">
        <v>0</v>
      </c>
      <c r="AD295" s="1">
        <v>0</v>
      </c>
      <c r="AE295" s="1">
        <v>57.125</v>
      </c>
      <c r="AF295" s="1">
        <v>0</v>
      </c>
      <c r="AG295" s="1">
        <v>1.95</v>
      </c>
      <c r="AH295" s="1">
        <v>0</v>
      </c>
      <c r="AI295" s="1">
        <v>1.95</v>
      </c>
      <c r="AJ295" s="1">
        <v>0</v>
      </c>
      <c r="AK295" s="1">
        <v>1.9</v>
      </c>
      <c r="AL295" s="1">
        <v>2</v>
      </c>
    </row>
    <row r="296" spans="4:38" x14ac:dyDescent="0.3">
      <c r="D296" s="1">
        <v>10</v>
      </c>
      <c r="E296" s="1">
        <v>8</v>
      </c>
      <c r="F296" s="1" t="s">
        <v>2</v>
      </c>
      <c r="G296" s="1">
        <v>9</v>
      </c>
      <c r="H296" s="1" t="s">
        <v>14</v>
      </c>
      <c r="I296" s="1">
        <v>1</v>
      </c>
      <c r="J296" s="1">
        <v>74721.999999999796</v>
      </c>
      <c r="K296" s="1">
        <v>27051.9999999998</v>
      </c>
      <c r="L296" s="1">
        <v>0</v>
      </c>
      <c r="M296" s="1">
        <v>47670</v>
      </c>
      <c r="N296" s="1">
        <v>0</v>
      </c>
      <c r="O296" s="1">
        <v>0</v>
      </c>
      <c r="P296" s="1">
        <v>65.5</v>
      </c>
      <c r="Q296" s="1">
        <v>0</v>
      </c>
      <c r="R296" s="1">
        <v>0</v>
      </c>
      <c r="S296" s="1">
        <v>10</v>
      </c>
      <c r="T296" s="1">
        <v>0</v>
      </c>
      <c r="U296" s="1">
        <v>0</v>
      </c>
      <c r="V296" s="1">
        <v>0</v>
      </c>
      <c r="W296" s="1">
        <v>0</v>
      </c>
      <c r="X296" s="1">
        <v>9</v>
      </c>
      <c r="Y296" s="1">
        <v>57.13</v>
      </c>
      <c r="Z296" s="1">
        <v>88</v>
      </c>
      <c r="AA296" s="1">
        <v>0</v>
      </c>
      <c r="AB296" s="1">
        <v>0</v>
      </c>
      <c r="AC296" s="1">
        <v>0</v>
      </c>
      <c r="AD296" s="1">
        <v>0</v>
      </c>
      <c r="AE296" s="1">
        <v>57.125</v>
      </c>
      <c r="AF296" s="1">
        <v>0</v>
      </c>
      <c r="AG296" s="1">
        <v>2.65</v>
      </c>
      <c r="AH296" s="1">
        <v>0</v>
      </c>
      <c r="AI296" s="1">
        <v>2.65</v>
      </c>
      <c r="AJ296" s="1">
        <v>0</v>
      </c>
      <c r="AK296" s="1">
        <v>2.6</v>
      </c>
      <c r="AL296" s="1">
        <v>2.7</v>
      </c>
    </row>
    <row r="297" spans="4:38" x14ac:dyDescent="0.3">
      <c r="D297" s="1">
        <v>10</v>
      </c>
      <c r="E297" s="1">
        <v>8</v>
      </c>
      <c r="F297" s="1" t="s">
        <v>2</v>
      </c>
      <c r="G297" s="1">
        <v>9</v>
      </c>
      <c r="H297" s="1" t="s">
        <v>14</v>
      </c>
      <c r="I297" s="1">
        <v>3</v>
      </c>
      <c r="J297" s="1">
        <v>84367</v>
      </c>
      <c r="K297" s="1">
        <v>61807</v>
      </c>
      <c r="L297" s="1">
        <v>0</v>
      </c>
      <c r="M297" s="1">
        <v>22560</v>
      </c>
      <c r="N297" s="1">
        <v>0</v>
      </c>
      <c r="O297" s="1">
        <v>0</v>
      </c>
      <c r="P297" s="1">
        <v>79.5</v>
      </c>
      <c r="Q297" s="1">
        <v>0</v>
      </c>
      <c r="R297" s="1">
        <v>0</v>
      </c>
      <c r="S297" s="1">
        <v>10</v>
      </c>
      <c r="T297" s="1">
        <v>0</v>
      </c>
      <c r="U297" s="1">
        <v>0</v>
      </c>
      <c r="V297" s="1">
        <v>0</v>
      </c>
      <c r="W297" s="1">
        <v>0</v>
      </c>
      <c r="X297" s="1">
        <v>9</v>
      </c>
      <c r="Y297" s="1">
        <v>57.13</v>
      </c>
      <c r="Z297" s="1">
        <v>88</v>
      </c>
      <c r="AA297" s="1">
        <v>0</v>
      </c>
      <c r="AB297" s="1">
        <v>0</v>
      </c>
      <c r="AC297" s="1">
        <v>0</v>
      </c>
      <c r="AD297" s="1">
        <v>0</v>
      </c>
      <c r="AE297" s="1">
        <v>57.125</v>
      </c>
      <c r="AF297" s="1">
        <v>0</v>
      </c>
      <c r="AG297" s="1">
        <v>1.7</v>
      </c>
      <c r="AH297" s="1">
        <v>0</v>
      </c>
      <c r="AI297" s="1">
        <v>1.7</v>
      </c>
      <c r="AJ297" s="1">
        <v>0</v>
      </c>
      <c r="AK297" s="1">
        <v>2</v>
      </c>
      <c r="AL297" s="1">
        <v>1.4</v>
      </c>
    </row>
    <row r="298" spans="4:38" x14ac:dyDescent="0.3">
      <c r="D298" s="1">
        <v>10</v>
      </c>
      <c r="E298" s="1">
        <v>4</v>
      </c>
      <c r="F298" s="1" t="s">
        <v>2</v>
      </c>
      <c r="G298" s="1">
        <v>10</v>
      </c>
      <c r="H298" s="1" t="s">
        <v>14</v>
      </c>
      <c r="I298" s="1">
        <v>0</v>
      </c>
      <c r="J298" s="1">
        <v>52116.999999997803</v>
      </c>
      <c r="K298" s="1">
        <v>34596.999999997803</v>
      </c>
      <c r="L298" s="1">
        <v>0</v>
      </c>
      <c r="M298" s="1">
        <v>17520</v>
      </c>
      <c r="N298" s="1">
        <v>0</v>
      </c>
      <c r="O298" s="1">
        <v>0</v>
      </c>
      <c r="P298" s="1">
        <v>78</v>
      </c>
      <c r="Q298" s="1">
        <v>0</v>
      </c>
      <c r="R298" s="1">
        <v>0</v>
      </c>
      <c r="S298" s="1">
        <v>10</v>
      </c>
      <c r="T298" s="1">
        <v>0</v>
      </c>
      <c r="U298" s="1">
        <v>0</v>
      </c>
      <c r="V298" s="1">
        <v>0</v>
      </c>
      <c r="W298" s="1">
        <v>0</v>
      </c>
      <c r="X298" s="1">
        <v>10</v>
      </c>
      <c r="Y298" s="1">
        <v>51</v>
      </c>
      <c r="Z298" s="1">
        <v>90</v>
      </c>
      <c r="AA298" s="1">
        <v>0</v>
      </c>
      <c r="AB298" s="1">
        <v>0</v>
      </c>
      <c r="AC298" s="1">
        <v>0</v>
      </c>
      <c r="AD298" s="1">
        <v>0</v>
      </c>
      <c r="AE298" s="1">
        <v>51</v>
      </c>
      <c r="AF298" s="1">
        <v>0</v>
      </c>
      <c r="AG298" s="1">
        <v>1.3</v>
      </c>
      <c r="AH298" s="1">
        <v>0</v>
      </c>
      <c r="AI298" s="1">
        <v>1.3</v>
      </c>
      <c r="AJ298" s="1">
        <v>0</v>
      </c>
      <c r="AK298" s="1">
        <v>1.4</v>
      </c>
      <c r="AL298" s="1">
        <v>1.2</v>
      </c>
    </row>
    <row r="299" spans="4:38" x14ac:dyDescent="0.3">
      <c r="D299" s="1">
        <v>10</v>
      </c>
      <c r="E299" s="1">
        <v>4</v>
      </c>
      <c r="F299" s="1" t="s">
        <v>2</v>
      </c>
      <c r="G299" s="1">
        <v>10</v>
      </c>
      <c r="H299" s="1" t="s">
        <v>14</v>
      </c>
      <c r="I299" s="1">
        <v>1</v>
      </c>
      <c r="J299" s="1">
        <v>65426</v>
      </c>
      <c r="K299" s="1">
        <v>28676</v>
      </c>
      <c r="L299" s="1">
        <v>0</v>
      </c>
      <c r="M299" s="1">
        <v>36750</v>
      </c>
      <c r="N299" s="1">
        <v>0</v>
      </c>
      <c r="O299" s="1">
        <v>0</v>
      </c>
      <c r="P299" s="1">
        <v>53.5</v>
      </c>
      <c r="Q299" s="1">
        <v>0</v>
      </c>
      <c r="R299" s="1">
        <v>0</v>
      </c>
      <c r="S299" s="1">
        <v>10</v>
      </c>
      <c r="T299" s="1">
        <v>0</v>
      </c>
      <c r="U299" s="1">
        <v>0</v>
      </c>
      <c r="V299" s="1">
        <v>0</v>
      </c>
      <c r="W299" s="1">
        <v>0</v>
      </c>
      <c r="X299" s="1">
        <v>10</v>
      </c>
      <c r="Y299" s="1">
        <v>51</v>
      </c>
      <c r="Z299" s="1">
        <v>90</v>
      </c>
      <c r="AA299" s="1">
        <v>0</v>
      </c>
      <c r="AB299" s="1">
        <v>0</v>
      </c>
      <c r="AC299" s="1">
        <v>0</v>
      </c>
      <c r="AD299" s="1">
        <v>0</v>
      </c>
      <c r="AE299" s="1">
        <v>51</v>
      </c>
      <c r="AF299" s="1">
        <v>0</v>
      </c>
      <c r="AG299" s="1">
        <v>1.8</v>
      </c>
      <c r="AH299" s="1">
        <v>0</v>
      </c>
      <c r="AI299" s="1">
        <v>1.8</v>
      </c>
      <c r="AJ299" s="1">
        <v>0</v>
      </c>
      <c r="AK299" s="1">
        <v>1.9</v>
      </c>
      <c r="AL299" s="1">
        <v>1.7</v>
      </c>
    </row>
    <row r="300" spans="4:38" x14ac:dyDescent="0.3">
      <c r="D300" s="1">
        <v>10</v>
      </c>
      <c r="E300" s="1">
        <v>4</v>
      </c>
      <c r="F300" s="1" t="s">
        <v>2</v>
      </c>
      <c r="G300" s="1">
        <v>10</v>
      </c>
      <c r="H300" s="1" t="s">
        <v>14</v>
      </c>
      <c r="I300" s="1">
        <v>3</v>
      </c>
      <c r="J300" s="1">
        <v>53123</v>
      </c>
      <c r="K300" s="1">
        <v>41603</v>
      </c>
      <c r="L300" s="1">
        <v>0</v>
      </c>
      <c r="M300" s="1">
        <v>11520</v>
      </c>
      <c r="N300" s="1">
        <v>0</v>
      </c>
      <c r="O300" s="1">
        <v>0</v>
      </c>
      <c r="P300" s="1">
        <v>86</v>
      </c>
      <c r="Q300" s="1">
        <v>0</v>
      </c>
      <c r="R300" s="1">
        <v>0</v>
      </c>
      <c r="S300" s="1">
        <v>10</v>
      </c>
      <c r="T300" s="1">
        <v>0</v>
      </c>
      <c r="U300" s="1">
        <v>0</v>
      </c>
      <c r="V300" s="1">
        <v>0</v>
      </c>
      <c r="W300" s="1">
        <v>0</v>
      </c>
      <c r="X300" s="1">
        <v>10</v>
      </c>
      <c r="Y300" s="1">
        <v>51</v>
      </c>
      <c r="Z300" s="1">
        <v>90</v>
      </c>
      <c r="AA300" s="1">
        <v>0</v>
      </c>
      <c r="AB300" s="1">
        <v>0</v>
      </c>
      <c r="AC300" s="1">
        <v>0</v>
      </c>
      <c r="AD300" s="1">
        <v>0</v>
      </c>
      <c r="AE300" s="1">
        <v>51</v>
      </c>
      <c r="AF300" s="1">
        <v>0</v>
      </c>
      <c r="AG300" s="1">
        <v>1.2</v>
      </c>
      <c r="AH300" s="1">
        <v>0</v>
      </c>
      <c r="AI300" s="1">
        <v>1.2</v>
      </c>
      <c r="AJ300" s="1">
        <v>0</v>
      </c>
      <c r="AK300" s="1">
        <v>1.2</v>
      </c>
      <c r="AL300" s="1">
        <v>1.2</v>
      </c>
    </row>
    <row r="301" spans="4:38" x14ac:dyDescent="0.3">
      <c r="D301" s="1">
        <v>10</v>
      </c>
      <c r="E301" s="1">
        <v>8</v>
      </c>
      <c r="F301" s="1" t="s">
        <v>2</v>
      </c>
      <c r="G301" s="1">
        <v>10</v>
      </c>
      <c r="H301" s="1" t="s">
        <v>14</v>
      </c>
      <c r="I301" s="1">
        <v>0</v>
      </c>
      <c r="J301" s="1">
        <v>47537</v>
      </c>
      <c r="K301" s="1">
        <v>32597</v>
      </c>
      <c r="L301" s="1">
        <v>0</v>
      </c>
      <c r="M301" s="1">
        <v>14940</v>
      </c>
      <c r="N301" s="1">
        <v>0</v>
      </c>
      <c r="O301" s="1">
        <v>0</v>
      </c>
      <c r="P301" s="1">
        <v>82</v>
      </c>
      <c r="Q301" s="1">
        <v>0</v>
      </c>
      <c r="R301" s="1">
        <v>0</v>
      </c>
      <c r="S301" s="1">
        <v>10</v>
      </c>
      <c r="T301" s="1">
        <v>0</v>
      </c>
      <c r="U301" s="1">
        <v>0</v>
      </c>
      <c r="V301" s="1">
        <v>0</v>
      </c>
      <c r="W301" s="1">
        <v>0</v>
      </c>
      <c r="X301" s="1">
        <v>10</v>
      </c>
      <c r="Y301" s="1">
        <v>56.75</v>
      </c>
      <c r="Z301" s="1">
        <v>88</v>
      </c>
      <c r="AA301" s="1">
        <v>0</v>
      </c>
      <c r="AB301" s="1">
        <v>0</v>
      </c>
      <c r="AC301" s="1">
        <v>0</v>
      </c>
      <c r="AD301" s="1">
        <v>0</v>
      </c>
      <c r="AE301" s="1">
        <v>56.75</v>
      </c>
      <c r="AF301" s="1">
        <v>0</v>
      </c>
      <c r="AG301" s="1">
        <v>1.4</v>
      </c>
      <c r="AH301" s="1">
        <v>0</v>
      </c>
      <c r="AI301" s="1">
        <v>1.4</v>
      </c>
      <c r="AJ301" s="1">
        <v>0</v>
      </c>
      <c r="AK301" s="1">
        <v>1.5</v>
      </c>
      <c r="AL301" s="1">
        <v>1.3</v>
      </c>
    </row>
    <row r="302" spans="4:38" x14ac:dyDescent="0.3">
      <c r="D302" s="1">
        <v>10</v>
      </c>
      <c r="E302" s="1">
        <v>8</v>
      </c>
      <c r="F302" s="1" t="s">
        <v>2</v>
      </c>
      <c r="G302" s="1">
        <v>10</v>
      </c>
      <c r="H302" s="1" t="s">
        <v>14</v>
      </c>
      <c r="I302" s="1">
        <v>1</v>
      </c>
      <c r="J302" s="1">
        <v>54286</v>
      </c>
      <c r="K302" s="1">
        <v>26386</v>
      </c>
      <c r="L302" s="1">
        <v>0</v>
      </c>
      <c r="M302" s="1">
        <v>27900</v>
      </c>
      <c r="N302" s="1">
        <v>0</v>
      </c>
      <c r="O302" s="1">
        <v>0</v>
      </c>
      <c r="P302" s="1">
        <v>65</v>
      </c>
      <c r="Q302" s="1">
        <v>0</v>
      </c>
      <c r="R302" s="1">
        <v>0</v>
      </c>
      <c r="S302" s="1">
        <v>10</v>
      </c>
      <c r="T302" s="1">
        <v>0</v>
      </c>
      <c r="U302" s="1">
        <v>0</v>
      </c>
      <c r="V302" s="1">
        <v>0</v>
      </c>
      <c r="W302" s="1">
        <v>0</v>
      </c>
      <c r="X302" s="1">
        <v>10</v>
      </c>
      <c r="Y302" s="1">
        <v>56.75</v>
      </c>
      <c r="Z302" s="1">
        <v>88</v>
      </c>
      <c r="AA302" s="1">
        <v>0</v>
      </c>
      <c r="AB302" s="1">
        <v>0</v>
      </c>
      <c r="AC302" s="1">
        <v>0</v>
      </c>
      <c r="AD302" s="1">
        <v>0</v>
      </c>
      <c r="AE302" s="1">
        <v>56.75</v>
      </c>
      <c r="AF302" s="1">
        <v>0</v>
      </c>
      <c r="AG302" s="1">
        <v>2.5499999999999998</v>
      </c>
      <c r="AH302" s="1">
        <v>0</v>
      </c>
      <c r="AI302" s="1">
        <v>2.5499999999999998</v>
      </c>
      <c r="AJ302" s="1">
        <v>0</v>
      </c>
      <c r="AK302" s="1">
        <v>2.2999999999999998</v>
      </c>
      <c r="AL302" s="1">
        <v>2.8</v>
      </c>
    </row>
    <row r="303" spans="4:38" x14ac:dyDescent="0.3">
      <c r="D303" s="1">
        <v>10</v>
      </c>
      <c r="E303" s="1">
        <v>8</v>
      </c>
      <c r="F303" s="1" t="s">
        <v>2</v>
      </c>
      <c r="G303" s="1">
        <v>10</v>
      </c>
      <c r="H303" s="1" t="s">
        <v>14</v>
      </c>
      <c r="I303" s="1">
        <v>3</v>
      </c>
      <c r="J303" s="1">
        <v>59383.999999999898</v>
      </c>
      <c r="K303" s="1">
        <v>48013.999999999898</v>
      </c>
      <c r="L303" s="1">
        <v>0</v>
      </c>
      <c r="M303" s="1">
        <v>11370</v>
      </c>
      <c r="N303" s="1">
        <v>0</v>
      </c>
      <c r="O303" s="1">
        <v>0</v>
      </c>
      <c r="P303" s="1">
        <v>87</v>
      </c>
      <c r="Q303" s="1">
        <v>0</v>
      </c>
      <c r="R303" s="1">
        <v>0</v>
      </c>
      <c r="S303" s="1">
        <v>10</v>
      </c>
      <c r="T303" s="1">
        <v>0</v>
      </c>
      <c r="U303" s="1">
        <v>0</v>
      </c>
      <c r="V303" s="1">
        <v>0</v>
      </c>
      <c r="W303" s="1">
        <v>0</v>
      </c>
      <c r="X303" s="1">
        <v>10</v>
      </c>
      <c r="Y303" s="1">
        <v>56.75</v>
      </c>
      <c r="Z303" s="1">
        <v>88</v>
      </c>
      <c r="AA303" s="1">
        <v>0</v>
      </c>
      <c r="AB303" s="1">
        <v>0</v>
      </c>
      <c r="AC303" s="1">
        <v>0</v>
      </c>
      <c r="AD303" s="1">
        <v>0</v>
      </c>
      <c r="AE303" s="1">
        <v>56.75</v>
      </c>
      <c r="AF303" s="1">
        <v>0</v>
      </c>
      <c r="AG303" s="1">
        <v>1.1000000000000001</v>
      </c>
      <c r="AH303" s="1">
        <v>0</v>
      </c>
      <c r="AI303" s="1">
        <v>1.1000000000000001</v>
      </c>
      <c r="AJ303" s="1">
        <v>0</v>
      </c>
      <c r="AK303" s="1">
        <v>1.2</v>
      </c>
      <c r="AL303" s="1">
        <v>1</v>
      </c>
    </row>
    <row r="304" spans="4:38" x14ac:dyDescent="0.3">
      <c r="D304" s="1">
        <v>10</v>
      </c>
      <c r="E304" s="1">
        <v>4</v>
      </c>
      <c r="F304" s="1" t="s">
        <v>2</v>
      </c>
      <c r="G304" s="1">
        <v>11</v>
      </c>
      <c r="H304" s="1" t="s">
        <v>14</v>
      </c>
      <c r="I304" s="1">
        <v>0</v>
      </c>
      <c r="J304" s="1">
        <v>56521</v>
      </c>
      <c r="K304" s="1">
        <v>37651</v>
      </c>
      <c r="L304" s="1">
        <v>0</v>
      </c>
      <c r="M304" s="1">
        <v>18870</v>
      </c>
      <c r="N304" s="1">
        <v>0</v>
      </c>
      <c r="O304" s="1">
        <v>0</v>
      </c>
      <c r="P304" s="1">
        <v>72.5</v>
      </c>
      <c r="Q304" s="1">
        <v>0</v>
      </c>
      <c r="R304" s="1">
        <v>0</v>
      </c>
      <c r="S304" s="1">
        <v>10</v>
      </c>
      <c r="T304" s="1">
        <v>0</v>
      </c>
      <c r="U304" s="1">
        <v>0</v>
      </c>
      <c r="V304" s="1">
        <v>0</v>
      </c>
      <c r="W304" s="1">
        <v>0</v>
      </c>
      <c r="X304" s="1">
        <v>9</v>
      </c>
      <c r="Y304" s="1">
        <v>49.5</v>
      </c>
      <c r="Z304" s="1">
        <v>89</v>
      </c>
      <c r="AA304" s="1">
        <v>0</v>
      </c>
      <c r="AB304" s="1">
        <v>0</v>
      </c>
      <c r="AC304" s="1">
        <v>0</v>
      </c>
      <c r="AD304" s="1">
        <v>0</v>
      </c>
      <c r="AE304" s="1">
        <v>49.5</v>
      </c>
      <c r="AF304" s="1">
        <v>0</v>
      </c>
      <c r="AG304" s="1">
        <v>1.45</v>
      </c>
      <c r="AH304" s="1">
        <v>0</v>
      </c>
      <c r="AI304" s="1">
        <v>1.45</v>
      </c>
      <c r="AJ304" s="1">
        <v>0</v>
      </c>
      <c r="AK304" s="1">
        <v>1.7</v>
      </c>
      <c r="AL304" s="1">
        <v>1.2</v>
      </c>
    </row>
    <row r="305" spans="4:38" x14ac:dyDescent="0.3">
      <c r="D305" s="1">
        <v>10</v>
      </c>
      <c r="E305" s="1">
        <v>4</v>
      </c>
      <c r="F305" s="1" t="s">
        <v>2</v>
      </c>
      <c r="G305" s="1">
        <v>11</v>
      </c>
      <c r="H305" s="1" t="s">
        <v>14</v>
      </c>
      <c r="I305" s="1">
        <v>1</v>
      </c>
      <c r="J305" s="1">
        <v>69044</v>
      </c>
      <c r="K305" s="1">
        <v>26234</v>
      </c>
      <c r="L305" s="1">
        <v>0</v>
      </c>
      <c r="M305" s="1">
        <v>42810</v>
      </c>
      <c r="N305" s="1">
        <v>0</v>
      </c>
      <c r="O305" s="1">
        <v>0</v>
      </c>
      <c r="P305" s="1">
        <v>48</v>
      </c>
      <c r="Q305" s="1">
        <v>0</v>
      </c>
      <c r="R305" s="1">
        <v>0</v>
      </c>
      <c r="S305" s="1">
        <v>10</v>
      </c>
      <c r="T305" s="1">
        <v>0</v>
      </c>
      <c r="U305" s="1">
        <v>0</v>
      </c>
      <c r="V305" s="1">
        <v>0</v>
      </c>
      <c r="W305" s="1">
        <v>0</v>
      </c>
      <c r="X305" s="1">
        <v>9</v>
      </c>
      <c r="Y305" s="1">
        <v>49.5</v>
      </c>
      <c r="Z305" s="1">
        <v>89</v>
      </c>
      <c r="AA305" s="1">
        <v>0</v>
      </c>
      <c r="AB305" s="1">
        <v>0</v>
      </c>
      <c r="AC305" s="1">
        <v>0</v>
      </c>
      <c r="AD305" s="1">
        <v>0</v>
      </c>
      <c r="AE305" s="1">
        <v>49.5</v>
      </c>
      <c r="AF305" s="1">
        <v>0</v>
      </c>
      <c r="AG305" s="1">
        <v>2.0499999999999998</v>
      </c>
      <c r="AH305" s="1">
        <v>0</v>
      </c>
      <c r="AI305" s="1">
        <v>2.0499999999999998</v>
      </c>
      <c r="AJ305" s="1">
        <v>0</v>
      </c>
      <c r="AK305" s="1">
        <v>2.1</v>
      </c>
      <c r="AL305" s="1">
        <v>2</v>
      </c>
    </row>
    <row r="306" spans="4:38" x14ac:dyDescent="0.3">
      <c r="D306" s="1">
        <v>10</v>
      </c>
      <c r="E306" s="1">
        <v>4</v>
      </c>
      <c r="F306" s="1" t="s">
        <v>2</v>
      </c>
      <c r="G306" s="1">
        <v>11</v>
      </c>
      <c r="H306" s="1" t="s">
        <v>14</v>
      </c>
      <c r="I306" s="1">
        <v>3</v>
      </c>
      <c r="J306" s="1">
        <v>62260.999999999702</v>
      </c>
      <c r="K306" s="1">
        <v>46900.999999999702</v>
      </c>
      <c r="L306" s="1">
        <v>0</v>
      </c>
      <c r="M306" s="1">
        <v>15360</v>
      </c>
      <c r="N306" s="1">
        <v>0</v>
      </c>
      <c r="O306" s="1">
        <v>0</v>
      </c>
      <c r="P306" s="1">
        <v>83</v>
      </c>
      <c r="Q306" s="1">
        <v>0</v>
      </c>
      <c r="R306" s="1">
        <v>0</v>
      </c>
      <c r="S306" s="1">
        <v>10</v>
      </c>
      <c r="T306" s="1">
        <v>0</v>
      </c>
      <c r="U306" s="1">
        <v>0</v>
      </c>
      <c r="V306" s="1">
        <v>0</v>
      </c>
      <c r="W306" s="1">
        <v>0</v>
      </c>
      <c r="X306" s="1">
        <v>9</v>
      </c>
      <c r="Y306" s="1">
        <v>49.5</v>
      </c>
      <c r="Z306" s="1">
        <v>89</v>
      </c>
      <c r="AA306" s="1">
        <v>0</v>
      </c>
      <c r="AB306" s="1">
        <v>0</v>
      </c>
      <c r="AC306" s="1">
        <v>0</v>
      </c>
      <c r="AD306" s="1">
        <v>0</v>
      </c>
      <c r="AE306" s="1">
        <v>49.5</v>
      </c>
      <c r="AF306" s="1">
        <v>0</v>
      </c>
      <c r="AG306" s="1">
        <v>1.25</v>
      </c>
      <c r="AH306" s="1">
        <v>0</v>
      </c>
      <c r="AI306" s="1">
        <v>1.25</v>
      </c>
      <c r="AJ306" s="1">
        <v>0</v>
      </c>
      <c r="AK306" s="1">
        <v>1.4</v>
      </c>
      <c r="AL306" s="1">
        <v>1.1000000000000001</v>
      </c>
    </row>
    <row r="307" spans="4:38" x14ac:dyDescent="0.3">
      <c r="D307" s="1">
        <v>10</v>
      </c>
      <c r="E307" s="1">
        <v>8</v>
      </c>
      <c r="F307" s="1" t="s">
        <v>2</v>
      </c>
      <c r="G307" s="1">
        <v>11</v>
      </c>
      <c r="H307" s="1" t="s">
        <v>14</v>
      </c>
      <c r="I307" s="1">
        <v>0</v>
      </c>
      <c r="J307" s="1">
        <v>48016.998738171802</v>
      </c>
      <c r="K307" s="1">
        <v>31336.998738171798</v>
      </c>
      <c r="L307" s="1">
        <v>0</v>
      </c>
      <c r="M307" s="1">
        <v>16680</v>
      </c>
      <c r="N307" s="1">
        <v>0</v>
      </c>
      <c r="O307" s="1">
        <v>0</v>
      </c>
      <c r="P307" s="1">
        <v>75.5</v>
      </c>
      <c r="Q307" s="1">
        <v>0</v>
      </c>
      <c r="R307" s="1">
        <v>0</v>
      </c>
      <c r="S307" s="1">
        <v>10</v>
      </c>
      <c r="T307" s="1">
        <v>0</v>
      </c>
      <c r="U307" s="1">
        <v>0</v>
      </c>
      <c r="V307" s="1">
        <v>0</v>
      </c>
      <c r="W307" s="1">
        <v>0</v>
      </c>
      <c r="X307" s="1">
        <v>9</v>
      </c>
      <c r="Y307" s="1">
        <v>56.75</v>
      </c>
      <c r="Z307" s="1">
        <v>88</v>
      </c>
      <c r="AA307" s="1">
        <v>0</v>
      </c>
      <c r="AB307" s="1">
        <v>0</v>
      </c>
      <c r="AC307" s="1">
        <v>0</v>
      </c>
      <c r="AD307" s="1">
        <v>0</v>
      </c>
      <c r="AE307" s="1">
        <v>56.75</v>
      </c>
      <c r="AF307" s="1">
        <v>0</v>
      </c>
      <c r="AG307" s="1">
        <v>1.85</v>
      </c>
      <c r="AH307" s="1">
        <v>0</v>
      </c>
      <c r="AI307" s="1">
        <v>1.85</v>
      </c>
      <c r="AJ307" s="1">
        <v>0</v>
      </c>
      <c r="AK307" s="1">
        <v>2.2000000000000002</v>
      </c>
      <c r="AL307" s="1">
        <v>1.5</v>
      </c>
    </row>
    <row r="308" spans="4:38" x14ac:dyDescent="0.3">
      <c r="D308" s="1">
        <v>10</v>
      </c>
      <c r="E308" s="1">
        <v>8</v>
      </c>
      <c r="F308" s="1" t="s">
        <v>2</v>
      </c>
      <c r="G308" s="1">
        <v>11</v>
      </c>
      <c r="H308" s="1" t="s">
        <v>14</v>
      </c>
      <c r="I308" s="1">
        <v>1</v>
      </c>
      <c r="J308" s="1">
        <v>63633</v>
      </c>
      <c r="K308" s="1">
        <v>24633</v>
      </c>
      <c r="L308" s="1">
        <v>0</v>
      </c>
      <c r="M308" s="1">
        <v>39000</v>
      </c>
      <c r="N308" s="1">
        <v>0</v>
      </c>
      <c r="O308" s="1">
        <v>0</v>
      </c>
      <c r="P308" s="1">
        <v>51.5</v>
      </c>
      <c r="Q308" s="1">
        <v>0</v>
      </c>
      <c r="R308" s="1">
        <v>0</v>
      </c>
      <c r="S308" s="1">
        <v>10</v>
      </c>
      <c r="T308" s="1">
        <v>0</v>
      </c>
      <c r="U308" s="1">
        <v>0</v>
      </c>
      <c r="V308" s="1">
        <v>0</v>
      </c>
      <c r="W308" s="1">
        <v>0</v>
      </c>
      <c r="X308" s="1">
        <v>9</v>
      </c>
      <c r="Y308" s="1">
        <v>56.75</v>
      </c>
      <c r="Z308" s="1">
        <v>88</v>
      </c>
      <c r="AA308" s="1">
        <v>0</v>
      </c>
      <c r="AB308" s="1">
        <v>0</v>
      </c>
      <c r="AC308" s="1">
        <v>0</v>
      </c>
      <c r="AD308" s="1">
        <v>0</v>
      </c>
      <c r="AE308" s="1">
        <v>56.75</v>
      </c>
      <c r="AF308" s="1">
        <v>0</v>
      </c>
      <c r="AG308" s="1">
        <v>3.45</v>
      </c>
      <c r="AH308" s="1">
        <v>0</v>
      </c>
      <c r="AI308" s="1">
        <v>3.45</v>
      </c>
      <c r="AJ308" s="1">
        <v>0</v>
      </c>
      <c r="AK308" s="1">
        <v>3.7</v>
      </c>
      <c r="AL308" s="1">
        <v>3.2</v>
      </c>
    </row>
    <row r="309" spans="4:38" x14ac:dyDescent="0.3">
      <c r="D309" s="1">
        <v>10</v>
      </c>
      <c r="E309" s="1">
        <v>8</v>
      </c>
      <c r="F309" s="1" t="s">
        <v>2</v>
      </c>
      <c r="G309" s="1">
        <v>11</v>
      </c>
      <c r="H309" s="1" t="s">
        <v>14</v>
      </c>
      <c r="I309" s="1">
        <v>3</v>
      </c>
      <c r="J309" s="1">
        <v>57988.999999999302</v>
      </c>
      <c r="K309" s="1">
        <v>46978.999999999302</v>
      </c>
      <c r="L309" s="1">
        <v>0</v>
      </c>
      <c r="M309" s="1">
        <v>11010</v>
      </c>
      <c r="N309" s="1">
        <v>0</v>
      </c>
      <c r="O309" s="1">
        <v>0</v>
      </c>
      <c r="P309" s="1">
        <v>86</v>
      </c>
      <c r="Q309" s="1">
        <v>0</v>
      </c>
      <c r="R309" s="1">
        <v>0</v>
      </c>
      <c r="S309" s="1">
        <v>10</v>
      </c>
      <c r="T309" s="1">
        <v>0</v>
      </c>
      <c r="U309" s="1">
        <v>0</v>
      </c>
      <c r="V309" s="1">
        <v>0</v>
      </c>
      <c r="W309" s="1">
        <v>0</v>
      </c>
      <c r="X309" s="1">
        <v>9</v>
      </c>
      <c r="Y309" s="1">
        <v>56.75</v>
      </c>
      <c r="Z309" s="1">
        <v>88</v>
      </c>
      <c r="AA309" s="1">
        <v>0</v>
      </c>
      <c r="AB309" s="1">
        <v>0</v>
      </c>
      <c r="AC309" s="1">
        <v>0</v>
      </c>
      <c r="AD309" s="1">
        <v>0</v>
      </c>
      <c r="AE309" s="1">
        <v>56.75</v>
      </c>
      <c r="AF309" s="1">
        <v>0</v>
      </c>
      <c r="AG309" s="1">
        <v>1.1499999999999999</v>
      </c>
      <c r="AH309" s="1">
        <v>0</v>
      </c>
      <c r="AI309" s="1">
        <v>1.1499999999999999</v>
      </c>
      <c r="AJ309" s="1">
        <v>0</v>
      </c>
      <c r="AK309" s="1">
        <v>1.2</v>
      </c>
      <c r="AL309" s="1">
        <v>1.1000000000000001</v>
      </c>
    </row>
    <row r="310" spans="4:38" x14ac:dyDescent="0.3">
      <c r="D310" s="1">
        <v>10</v>
      </c>
      <c r="E310" s="1">
        <v>4</v>
      </c>
      <c r="F310" s="1" t="s">
        <v>2</v>
      </c>
      <c r="G310" s="1">
        <v>12</v>
      </c>
      <c r="H310" s="1" t="s">
        <v>14</v>
      </c>
      <c r="I310" s="1">
        <v>0</v>
      </c>
      <c r="J310" s="1">
        <v>67771</v>
      </c>
      <c r="K310" s="1">
        <v>40471</v>
      </c>
      <c r="L310" s="1">
        <v>0</v>
      </c>
      <c r="M310" s="1">
        <v>27300</v>
      </c>
      <c r="N310" s="1">
        <v>0</v>
      </c>
      <c r="O310" s="1">
        <v>0</v>
      </c>
      <c r="P310" s="1">
        <v>78</v>
      </c>
      <c r="Q310" s="1">
        <v>0</v>
      </c>
      <c r="R310" s="1">
        <v>0</v>
      </c>
      <c r="S310" s="1">
        <v>10</v>
      </c>
      <c r="T310" s="1">
        <v>0</v>
      </c>
      <c r="U310" s="1">
        <v>0</v>
      </c>
      <c r="V310" s="1">
        <v>0</v>
      </c>
      <c r="W310" s="1">
        <v>0</v>
      </c>
      <c r="X310" s="1">
        <v>10</v>
      </c>
      <c r="Y310" s="1">
        <v>50.75</v>
      </c>
      <c r="Z310" s="1">
        <v>90</v>
      </c>
      <c r="AA310" s="1">
        <v>0</v>
      </c>
      <c r="AB310" s="1">
        <v>0</v>
      </c>
      <c r="AC310" s="1">
        <v>0</v>
      </c>
      <c r="AD310" s="1">
        <v>0</v>
      </c>
      <c r="AE310" s="1">
        <v>50.75</v>
      </c>
      <c r="AF310" s="1">
        <v>0</v>
      </c>
      <c r="AG310" s="1">
        <v>1.4</v>
      </c>
      <c r="AH310" s="1">
        <v>0</v>
      </c>
      <c r="AI310" s="1">
        <v>1.4</v>
      </c>
      <c r="AJ310" s="1">
        <v>0</v>
      </c>
      <c r="AK310" s="1">
        <v>1.4</v>
      </c>
      <c r="AL310" s="1">
        <v>1.4</v>
      </c>
    </row>
    <row r="311" spans="4:38" x14ac:dyDescent="0.3">
      <c r="D311" s="1">
        <v>10</v>
      </c>
      <c r="E311" s="1">
        <v>4</v>
      </c>
      <c r="F311" s="1" t="s">
        <v>2</v>
      </c>
      <c r="G311" s="1">
        <v>12</v>
      </c>
      <c r="H311" s="1" t="s">
        <v>14</v>
      </c>
      <c r="I311" s="1">
        <v>1</v>
      </c>
      <c r="J311" s="1">
        <v>86380</v>
      </c>
      <c r="K311" s="1">
        <v>30490</v>
      </c>
      <c r="L311" s="1">
        <v>0</v>
      </c>
      <c r="M311" s="1">
        <v>55890</v>
      </c>
      <c r="N311" s="1">
        <v>0</v>
      </c>
      <c r="O311" s="1">
        <v>0</v>
      </c>
      <c r="P311" s="1">
        <v>51.5</v>
      </c>
      <c r="Q311" s="1">
        <v>0</v>
      </c>
      <c r="R311" s="1">
        <v>0</v>
      </c>
      <c r="S311" s="1">
        <v>10</v>
      </c>
      <c r="T311" s="1">
        <v>0</v>
      </c>
      <c r="U311" s="1">
        <v>0</v>
      </c>
      <c r="V311" s="1">
        <v>0</v>
      </c>
      <c r="W311" s="1">
        <v>0</v>
      </c>
      <c r="X311" s="1">
        <v>10</v>
      </c>
      <c r="Y311" s="1">
        <v>50.75</v>
      </c>
      <c r="Z311" s="1">
        <v>90</v>
      </c>
      <c r="AA311" s="1">
        <v>0</v>
      </c>
      <c r="AB311" s="1">
        <v>0</v>
      </c>
      <c r="AC311" s="1">
        <v>0</v>
      </c>
      <c r="AD311" s="1">
        <v>0</v>
      </c>
      <c r="AE311" s="1">
        <v>50.75</v>
      </c>
      <c r="AF311" s="1">
        <v>0</v>
      </c>
      <c r="AG311" s="1">
        <v>1.8</v>
      </c>
      <c r="AH311" s="1">
        <v>0</v>
      </c>
      <c r="AI311" s="1">
        <v>1.8</v>
      </c>
      <c r="AJ311" s="1">
        <v>0</v>
      </c>
      <c r="AK311" s="1">
        <v>1.7</v>
      </c>
      <c r="AL311" s="1">
        <v>1.9</v>
      </c>
    </row>
    <row r="312" spans="4:38" x14ac:dyDescent="0.3">
      <c r="D312" s="1">
        <v>10</v>
      </c>
      <c r="E312" s="1">
        <v>4</v>
      </c>
      <c r="F312" s="1" t="s">
        <v>2</v>
      </c>
      <c r="G312" s="1">
        <v>12</v>
      </c>
      <c r="H312" s="1" t="s">
        <v>14</v>
      </c>
      <c r="I312" s="1">
        <v>3</v>
      </c>
      <c r="J312" s="1">
        <v>82502.999999999898</v>
      </c>
      <c r="K312" s="1">
        <v>60242.999999999898</v>
      </c>
      <c r="L312" s="1">
        <v>0</v>
      </c>
      <c r="M312" s="1">
        <v>22260</v>
      </c>
      <c r="N312" s="1">
        <v>0</v>
      </c>
      <c r="O312" s="1">
        <v>0</v>
      </c>
      <c r="P312" s="1">
        <v>84.5</v>
      </c>
      <c r="Q312" s="1">
        <v>0</v>
      </c>
      <c r="R312" s="1">
        <v>0</v>
      </c>
      <c r="S312" s="1">
        <v>10</v>
      </c>
      <c r="T312" s="1">
        <v>0</v>
      </c>
      <c r="U312" s="1">
        <v>0</v>
      </c>
      <c r="V312" s="1">
        <v>0</v>
      </c>
      <c r="W312" s="1">
        <v>0</v>
      </c>
      <c r="X312" s="1">
        <v>10</v>
      </c>
      <c r="Y312" s="1">
        <v>50.75</v>
      </c>
      <c r="Z312" s="1">
        <v>90</v>
      </c>
      <c r="AA312" s="1">
        <v>0</v>
      </c>
      <c r="AB312" s="1">
        <v>0</v>
      </c>
      <c r="AC312" s="1">
        <v>0</v>
      </c>
      <c r="AD312" s="1">
        <v>0</v>
      </c>
      <c r="AE312" s="1">
        <v>50.75</v>
      </c>
      <c r="AF312" s="1">
        <v>0</v>
      </c>
      <c r="AG312" s="1">
        <v>1.25</v>
      </c>
      <c r="AH312" s="1">
        <v>0</v>
      </c>
      <c r="AI312" s="1">
        <v>1.25</v>
      </c>
      <c r="AJ312" s="1">
        <v>0</v>
      </c>
      <c r="AK312" s="1">
        <v>1.3</v>
      </c>
      <c r="AL312" s="1">
        <v>1.2</v>
      </c>
    </row>
    <row r="313" spans="4:38" x14ac:dyDescent="0.3">
      <c r="D313" s="1">
        <v>10</v>
      </c>
      <c r="E313" s="1">
        <v>8</v>
      </c>
      <c r="F313" s="1" t="s">
        <v>2</v>
      </c>
      <c r="G313" s="1">
        <v>12</v>
      </c>
      <c r="H313" s="1" t="s">
        <v>14</v>
      </c>
      <c r="I313" s="1">
        <v>0</v>
      </c>
      <c r="J313" s="1">
        <v>60833</v>
      </c>
      <c r="K313" s="1">
        <v>30563</v>
      </c>
      <c r="L313" s="1">
        <v>0</v>
      </c>
      <c r="M313" s="1">
        <v>30270</v>
      </c>
      <c r="N313" s="1">
        <v>0</v>
      </c>
      <c r="O313" s="1">
        <v>0</v>
      </c>
      <c r="P313" s="1">
        <v>75.5</v>
      </c>
      <c r="Q313" s="1">
        <v>0</v>
      </c>
      <c r="R313" s="1">
        <v>0</v>
      </c>
      <c r="S313" s="1">
        <v>10</v>
      </c>
      <c r="T313" s="1">
        <v>0</v>
      </c>
      <c r="U313" s="1">
        <v>0</v>
      </c>
      <c r="V313" s="1">
        <v>0</v>
      </c>
      <c r="W313" s="1">
        <v>0</v>
      </c>
      <c r="X313" s="1">
        <v>10</v>
      </c>
      <c r="Y313" s="1">
        <v>54.25</v>
      </c>
      <c r="Z313" s="1">
        <v>89</v>
      </c>
      <c r="AA313" s="1">
        <v>0</v>
      </c>
      <c r="AB313" s="1">
        <v>0</v>
      </c>
      <c r="AC313" s="1">
        <v>0</v>
      </c>
      <c r="AD313" s="1">
        <v>0</v>
      </c>
      <c r="AE313" s="1">
        <v>54.25</v>
      </c>
      <c r="AF313" s="1">
        <v>0</v>
      </c>
      <c r="AG313" s="1">
        <v>1.95</v>
      </c>
      <c r="AH313" s="1">
        <v>0</v>
      </c>
      <c r="AI313" s="1">
        <v>1.95</v>
      </c>
      <c r="AJ313" s="1">
        <v>0</v>
      </c>
      <c r="AK313" s="1">
        <v>2</v>
      </c>
      <c r="AL313" s="1">
        <v>1.9</v>
      </c>
    </row>
    <row r="314" spans="4:38" x14ac:dyDescent="0.3">
      <c r="D314" s="1">
        <v>10</v>
      </c>
      <c r="E314" s="1">
        <v>8</v>
      </c>
      <c r="F314" s="1" t="s">
        <v>2</v>
      </c>
      <c r="G314" s="1">
        <v>12</v>
      </c>
      <c r="H314" s="1" t="s">
        <v>14</v>
      </c>
      <c r="I314" s="1">
        <v>1</v>
      </c>
      <c r="J314" s="1">
        <v>87868</v>
      </c>
      <c r="K314" s="1">
        <v>27808</v>
      </c>
      <c r="L314" s="1">
        <v>0</v>
      </c>
      <c r="M314" s="1">
        <v>60060</v>
      </c>
      <c r="N314" s="1">
        <v>0</v>
      </c>
      <c r="O314" s="1">
        <v>0</v>
      </c>
      <c r="P314" s="1">
        <v>46.5</v>
      </c>
      <c r="Q314" s="1">
        <v>0</v>
      </c>
      <c r="R314" s="1">
        <v>0</v>
      </c>
      <c r="S314" s="1">
        <v>10</v>
      </c>
      <c r="T314" s="1">
        <v>0</v>
      </c>
      <c r="U314" s="1">
        <v>0</v>
      </c>
      <c r="V314" s="1">
        <v>0</v>
      </c>
      <c r="W314" s="1">
        <v>0</v>
      </c>
      <c r="X314" s="1">
        <v>10</v>
      </c>
      <c r="Y314" s="1">
        <v>54.25</v>
      </c>
      <c r="Z314" s="1">
        <v>89</v>
      </c>
      <c r="AA314" s="1">
        <v>0</v>
      </c>
      <c r="AB314" s="1">
        <v>0</v>
      </c>
      <c r="AC314" s="1">
        <v>0</v>
      </c>
      <c r="AD314" s="1">
        <v>0</v>
      </c>
      <c r="AE314" s="1">
        <v>54.25</v>
      </c>
      <c r="AF314" s="1">
        <v>0</v>
      </c>
      <c r="AG314" s="1">
        <v>3.3</v>
      </c>
      <c r="AH314" s="1">
        <v>0</v>
      </c>
      <c r="AI314" s="1">
        <v>3.3</v>
      </c>
      <c r="AJ314" s="1">
        <v>0</v>
      </c>
      <c r="AK314" s="1">
        <v>3.4</v>
      </c>
      <c r="AL314" s="1">
        <v>3.2</v>
      </c>
    </row>
    <row r="315" spans="4:38" x14ac:dyDescent="0.3">
      <c r="D315" s="1">
        <v>10</v>
      </c>
      <c r="E315" s="1">
        <v>8</v>
      </c>
      <c r="F315" s="1" t="s">
        <v>2</v>
      </c>
      <c r="G315" s="1">
        <v>12</v>
      </c>
      <c r="H315" s="1" t="s">
        <v>14</v>
      </c>
      <c r="I315" s="1">
        <v>3</v>
      </c>
      <c r="J315" s="1">
        <v>78413.999999999694</v>
      </c>
      <c r="K315" s="1">
        <v>58103.999999999702</v>
      </c>
      <c r="L315" s="1">
        <v>0</v>
      </c>
      <c r="M315" s="1">
        <v>20310</v>
      </c>
      <c r="N315" s="1">
        <v>0</v>
      </c>
      <c r="O315" s="1">
        <v>0</v>
      </c>
      <c r="P315" s="1">
        <v>83.5</v>
      </c>
      <c r="Q315" s="1">
        <v>0</v>
      </c>
      <c r="R315" s="1">
        <v>0</v>
      </c>
      <c r="S315" s="1">
        <v>10</v>
      </c>
      <c r="T315" s="1">
        <v>0</v>
      </c>
      <c r="U315" s="1">
        <v>0</v>
      </c>
      <c r="V315" s="1">
        <v>0</v>
      </c>
      <c r="W315" s="1">
        <v>0</v>
      </c>
      <c r="X315" s="1">
        <v>10</v>
      </c>
      <c r="Y315" s="1">
        <v>54.25</v>
      </c>
      <c r="Z315" s="1">
        <v>89</v>
      </c>
      <c r="AA315" s="1">
        <v>0</v>
      </c>
      <c r="AB315" s="1">
        <v>0</v>
      </c>
      <c r="AC315" s="1">
        <v>0</v>
      </c>
      <c r="AD315" s="1">
        <v>0</v>
      </c>
      <c r="AE315" s="1">
        <v>54.25</v>
      </c>
      <c r="AF315" s="1">
        <v>0</v>
      </c>
      <c r="AG315" s="1">
        <v>1.4</v>
      </c>
      <c r="AH315" s="1">
        <v>0</v>
      </c>
      <c r="AI315" s="1">
        <v>1.4</v>
      </c>
      <c r="AJ315" s="1">
        <v>0</v>
      </c>
      <c r="AK315" s="1">
        <v>1.4</v>
      </c>
      <c r="AL315" s="1">
        <v>1.4</v>
      </c>
    </row>
    <row r="316" spans="4:38" x14ac:dyDescent="0.3">
      <c r="D316" s="1">
        <v>10</v>
      </c>
      <c r="E316" s="1">
        <v>4</v>
      </c>
      <c r="F316" s="1" t="s">
        <v>2</v>
      </c>
      <c r="G316" s="1">
        <v>13</v>
      </c>
      <c r="H316" s="1" t="s">
        <v>14</v>
      </c>
      <c r="I316" s="1">
        <v>0</v>
      </c>
      <c r="J316" s="1">
        <v>61779</v>
      </c>
      <c r="K316" s="1">
        <v>37809</v>
      </c>
      <c r="L316" s="1">
        <v>0</v>
      </c>
      <c r="M316" s="1">
        <v>23970</v>
      </c>
      <c r="N316" s="1">
        <v>0</v>
      </c>
      <c r="O316" s="1">
        <v>0</v>
      </c>
      <c r="P316" s="1">
        <v>72.5</v>
      </c>
      <c r="Q316" s="1">
        <v>0</v>
      </c>
      <c r="R316" s="1">
        <v>0</v>
      </c>
      <c r="S316" s="1">
        <v>10</v>
      </c>
      <c r="T316" s="1">
        <v>0</v>
      </c>
      <c r="U316" s="1">
        <v>0</v>
      </c>
      <c r="V316" s="1">
        <v>0</v>
      </c>
      <c r="W316" s="1">
        <v>0</v>
      </c>
      <c r="X316" s="1">
        <v>11</v>
      </c>
      <c r="Y316" s="1">
        <v>50</v>
      </c>
      <c r="Z316" s="1">
        <v>88</v>
      </c>
      <c r="AA316" s="1">
        <v>0</v>
      </c>
      <c r="AB316" s="1">
        <v>0</v>
      </c>
      <c r="AC316" s="1">
        <v>0</v>
      </c>
      <c r="AD316" s="1">
        <v>0</v>
      </c>
      <c r="AE316" s="1">
        <v>50</v>
      </c>
      <c r="AF316" s="1">
        <v>0</v>
      </c>
      <c r="AG316" s="1">
        <v>1.55</v>
      </c>
      <c r="AH316" s="1">
        <v>0</v>
      </c>
      <c r="AI316" s="1">
        <v>1.55</v>
      </c>
      <c r="AJ316" s="1">
        <v>0</v>
      </c>
      <c r="AK316" s="1">
        <v>1.8</v>
      </c>
      <c r="AL316" s="1">
        <v>1.3</v>
      </c>
    </row>
    <row r="317" spans="4:38" x14ac:dyDescent="0.3">
      <c r="D317" s="1">
        <v>10</v>
      </c>
      <c r="E317" s="1">
        <v>4</v>
      </c>
      <c r="F317" s="1" t="s">
        <v>2</v>
      </c>
      <c r="G317" s="1">
        <v>13</v>
      </c>
      <c r="H317" s="1" t="s">
        <v>14</v>
      </c>
      <c r="I317" s="1">
        <v>1</v>
      </c>
      <c r="J317" s="1">
        <v>90655</v>
      </c>
      <c r="K317" s="1">
        <v>27145</v>
      </c>
      <c r="L317" s="1">
        <v>0</v>
      </c>
      <c r="M317" s="1">
        <v>63510</v>
      </c>
      <c r="N317" s="1">
        <v>0</v>
      </c>
      <c r="O317" s="1">
        <v>0</v>
      </c>
      <c r="P317" s="1">
        <v>36.5</v>
      </c>
      <c r="Q317" s="1">
        <v>0</v>
      </c>
      <c r="R317" s="1">
        <v>0</v>
      </c>
      <c r="S317" s="1">
        <v>10</v>
      </c>
      <c r="T317" s="1">
        <v>0</v>
      </c>
      <c r="U317" s="1">
        <v>0</v>
      </c>
      <c r="V317" s="1">
        <v>0</v>
      </c>
      <c r="W317" s="1">
        <v>0</v>
      </c>
      <c r="X317" s="1">
        <v>11</v>
      </c>
      <c r="Y317" s="1">
        <v>50</v>
      </c>
      <c r="Z317" s="1">
        <v>88</v>
      </c>
      <c r="AA317" s="1">
        <v>0</v>
      </c>
      <c r="AB317" s="1">
        <v>0</v>
      </c>
      <c r="AC317" s="1">
        <v>0</v>
      </c>
      <c r="AD317" s="1">
        <v>0</v>
      </c>
      <c r="AE317" s="1">
        <v>50</v>
      </c>
      <c r="AF317" s="1">
        <v>0</v>
      </c>
      <c r="AG317" s="1">
        <v>2.0499999999999998</v>
      </c>
      <c r="AH317" s="1">
        <v>0</v>
      </c>
      <c r="AI317" s="1">
        <v>2.0499999999999998</v>
      </c>
      <c r="AJ317" s="1">
        <v>0</v>
      </c>
      <c r="AK317" s="1">
        <v>2.2000000000000002</v>
      </c>
      <c r="AL317" s="1">
        <v>1.9</v>
      </c>
    </row>
    <row r="318" spans="4:38" x14ac:dyDescent="0.3">
      <c r="D318" s="1">
        <v>10</v>
      </c>
      <c r="E318" s="1">
        <v>4</v>
      </c>
      <c r="F318" s="1" t="s">
        <v>2</v>
      </c>
      <c r="G318" s="1">
        <v>13</v>
      </c>
      <c r="H318" s="1" t="s">
        <v>14</v>
      </c>
      <c r="I318" s="1">
        <v>3</v>
      </c>
      <c r="J318" s="1">
        <v>75799.999999999898</v>
      </c>
      <c r="K318" s="1">
        <v>60079.999999999898</v>
      </c>
      <c r="L318" s="1">
        <v>0</v>
      </c>
      <c r="M318" s="1">
        <v>15720</v>
      </c>
      <c r="N318" s="1">
        <v>0</v>
      </c>
      <c r="O318" s="1">
        <v>0</v>
      </c>
      <c r="P318" s="1">
        <v>85</v>
      </c>
      <c r="Q318" s="1">
        <v>0</v>
      </c>
      <c r="R318" s="1">
        <v>0</v>
      </c>
      <c r="S318" s="1">
        <v>10</v>
      </c>
      <c r="T318" s="1">
        <v>0</v>
      </c>
      <c r="U318" s="1">
        <v>0</v>
      </c>
      <c r="V318" s="1">
        <v>0</v>
      </c>
      <c r="W318" s="1">
        <v>0</v>
      </c>
      <c r="X318" s="1">
        <v>11</v>
      </c>
      <c r="Y318" s="1">
        <v>50</v>
      </c>
      <c r="Z318" s="1">
        <v>88</v>
      </c>
      <c r="AA318" s="1">
        <v>0</v>
      </c>
      <c r="AB318" s="1">
        <v>0</v>
      </c>
      <c r="AC318" s="1">
        <v>0</v>
      </c>
      <c r="AD318" s="1">
        <v>0</v>
      </c>
      <c r="AE318" s="1">
        <v>50</v>
      </c>
      <c r="AF318" s="1">
        <v>0</v>
      </c>
      <c r="AG318" s="1">
        <v>1.1499999999999999</v>
      </c>
      <c r="AH318" s="1">
        <v>0</v>
      </c>
      <c r="AI318" s="1">
        <v>1.1499999999999999</v>
      </c>
      <c r="AJ318" s="1">
        <v>0</v>
      </c>
      <c r="AK318" s="1">
        <v>1.3</v>
      </c>
      <c r="AL318" s="1">
        <v>1</v>
      </c>
    </row>
    <row r="319" spans="4:38" x14ac:dyDescent="0.3">
      <c r="D319" s="1">
        <v>10</v>
      </c>
      <c r="E319" s="1">
        <v>8</v>
      </c>
      <c r="F319" s="1" t="s">
        <v>2</v>
      </c>
      <c r="G319" s="1">
        <v>13</v>
      </c>
      <c r="H319" s="1" t="s">
        <v>14</v>
      </c>
      <c r="I319" s="1">
        <v>0</v>
      </c>
      <c r="J319" s="1">
        <v>60246</v>
      </c>
      <c r="K319" s="1">
        <v>31386</v>
      </c>
      <c r="L319" s="1">
        <v>0</v>
      </c>
      <c r="M319" s="1">
        <v>28860</v>
      </c>
      <c r="N319" s="1">
        <v>0</v>
      </c>
      <c r="O319" s="1">
        <v>0</v>
      </c>
      <c r="P319" s="1">
        <v>68</v>
      </c>
      <c r="Q319" s="1">
        <v>0</v>
      </c>
      <c r="R319" s="1">
        <v>0</v>
      </c>
      <c r="S319" s="1">
        <v>10</v>
      </c>
      <c r="T319" s="1">
        <v>0</v>
      </c>
      <c r="U319" s="1">
        <v>0</v>
      </c>
      <c r="V319" s="1">
        <v>0</v>
      </c>
      <c r="W319" s="1">
        <v>0</v>
      </c>
      <c r="X319" s="1">
        <v>11</v>
      </c>
      <c r="Y319" s="1">
        <v>53.38</v>
      </c>
      <c r="Z319" s="1">
        <v>86</v>
      </c>
      <c r="AA319" s="1">
        <v>0</v>
      </c>
      <c r="AB319" s="1">
        <v>0</v>
      </c>
      <c r="AC319" s="1">
        <v>0</v>
      </c>
      <c r="AD319" s="1">
        <v>0</v>
      </c>
      <c r="AE319" s="1">
        <v>53.375</v>
      </c>
      <c r="AF319" s="1">
        <v>0</v>
      </c>
      <c r="AG319" s="1">
        <v>2.1</v>
      </c>
      <c r="AH319" s="1">
        <v>0</v>
      </c>
      <c r="AI319" s="1">
        <v>2.1</v>
      </c>
      <c r="AJ319" s="1">
        <v>0</v>
      </c>
      <c r="AK319" s="1">
        <v>2</v>
      </c>
      <c r="AL319" s="1">
        <v>2.2000000000000002</v>
      </c>
    </row>
    <row r="320" spans="4:38" x14ac:dyDescent="0.3">
      <c r="D320" s="1">
        <v>10</v>
      </c>
      <c r="E320" s="1">
        <v>8</v>
      </c>
      <c r="F320" s="1" t="s">
        <v>2</v>
      </c>
      <c r="G320" s="1">
        <v>13</v>
      </c>
      <c r="H320" s="1" t="s">
        <v>14</v>
      </c>
      <c r="I320" s="1">
        <v>1</v>
      </c>
      <c r="J320" s="1">
        <v>89400</v>
      </c>
      <c r="K320" s="1">
        <v>26400</v>
      </c>
      <c r="L320" s="1">
        <v>0</v>
      </c>
      <c r="M320" s="1">
        <v>63000</v>
      </c>
      <c r="N320" s="1">
        <v>0</v>
      </c>
      <c r="O320" s="1">
        <v>0</v>
      </c>
      <c r="P320" s="1">
        <v>39</v>
      </c>
      <c r="Q320" s="1">
        <v>0</v>
      </c>
      <c r="R320" s="1">
        <v>0</v>
      </c>
      <c r="S320" s="1">
        <v>10</v>
      </c>
      <c r="T320" s="1">
        <v>0</v>
      </c>
      <c r="U320" s="1">
        <v>0</v>
      </c>
      <c r="V320" s="1">
        <v>0</v>
      </c>
      <c r="W320" s="1">
        <v>0</v>
      </c>
      <c r="X320" s="1">
        <v>11</v>
      </c>
      <c r="Y320" s="1">
        <v>53.38</v>
      </c>
      <c r="Z320" s="1">
        <v>86</v>
      </c>
      <c r="AA320" s="1">
        <v>0</v>
      </c>
      <c r="AB320" s="1">
        <v>0</v>
      </c>
      <c r="AC320" s="1">
        <v>0</v>
      </c>
      <c r="AD320" s="1">
        <v>0</v>
      </c>
      <c r="AE320" s="1">
        <v>53.375</v>
      </c>
      <c r="AF320" s="1">
        <v>0</v>
      </c>
      <c r="AG320" s="1">
        <v>3.3</v>
      </c>
      <c r="AH320" s="1">
        <v>0</v>
      </c>
      <c r="AI320" s="1">
        <v>3.3</v>
      </c>
      <c r="AJ320" s="1">
        <v>0</v>
      </c>
      <c r="AK320" s="1">
        <v>3.6</v>
      </c>
      <c r="AL320" s="1">
        <v>3</v>
      </c>
    </row>
    <row r="321" spans="4:38" x14ac:dyDescent="0.3">
      <c r="D321" s="1">
        <v>10</v>
      </c>
      <c r="E321" s="1">
        <v>8</v>
      </c>
      <c r="F321" s="1" t="s">
        <v>2</v>
      </c>
      <c r="G321" s="1">
        <v>13</v>
      </c>
      <c r="H321" s="1" t="s">
        <v>14</v>
      </c>
      <c r="I321" s="1">
        <v>3</v>
      </c>
      <c r="J321" s="1">
        <v>70937.999999999098</v>
      </c>
      <c r="K321" s="1">
        <v>46637.999999999098</v>
      </c>
      <c r="L321" s="1">
        <v>0</v>
      </c>
      <c r="M321" s="1">
        <v>24300</v>
      </c>
      <c r="N321" s="1">
        <v>0</v>
      </c>
      <c r="O321" s="1">
        <v>0</v>
      </c>
      <c r="P321" s="1">
        <v>75</v>
      </c>
      <c r="Q321" s="1">
        <v>0</v>
      </c>
      <c r="R321" s="1">
        <v>0</v>
      </c>
      <c r="S321" s="1">
        <v>10</v>
      </c>
      <c r="T321" s="1">
        <v>0</v>
      </c>
      <c r="U321" s="1">
        <v>0</v>
      </c>
      <c r="V321" s="1">
        <v>0</v>
      </c>
      <c r="W321" s="1">
        <v>0</v>
      </c>
      <c r="X321" s="1">
        <v>11</v>
      </c>
      <c r="Y321" s="1">
        <v>53.38</v>
      </c>
      <c r="Z321" s="1">
        <v>86</v>
      </c>
      <c r="AA321" s="1">
        <v>0</v>
      </c>
      <c r="AB321" s="1">
        <v>0</v>
      </c>
      <c r="AC321" s="1">
        <v>0</v>
      </c>
      <c r="AD321" s="1">
        <v>0</v>
      </c>
      <c r="AE321" s="1">
        <v>53.375</v>
      </c>
      <c r="AF321" s="1">
        <v>0</v>
      </c>
      <c r="AG321" s="1">
        <v>1.7</v>
      </c>
      <c r="AH321" s="1">
        <v>0</v>
      </c>
      <c r="AI321" s="1">
        <v>1.7</v>
      </c>
      <c r="AJ321" s="1">
        <v>0</v>
      </c>
      <c r="AK321" s="1">
        <v>2.1</v>
      </c>
      <c r="AL321" s="1">
        <v>1.3</v>
      </c>
    </row>
    <row r="322" spans="4:38" x14ac:dyDescent="0.3">
      <c r="D322" s="1">
        <v>10</v>
      </c>
      <c r="E322" s="1">
        <v>4</v>
      </c>
      <c r="F322" s="1" t="s">
        <v>2</v>
      </c>
      <c r="G322" s="1">
        <v>14</v>
      </c>
      <c r="H322" s="1" t="s">
        <v>14</v>
      </c>
      <c r="I322" s="1">
        <v>0</v>
      </c>
      <c r="J322" s="1">
        <v>73873.970474918693</v>
      </c>
      <c r="K322" s="1">
        <v>41143.958516266197</v>
      </c>
      <c r="L322" s="1">
        <v>0</v>
      </c>
      <c r="M322" s="1">
        <v>32729.990420742299</v>
      </c>
      <c r="N322" s="1">
        <v>0</v>
      </c>
      <c r="O322" s="1">
        <v>0</v>
      </c>
      <c r="P322" s="1">
        <v>68.5</v>
      </c>
      <c r="Q322" s="1">
        <v>0</v>
      </c>
      <c r="R322" s="1">
        <v>0</v>
      </c>
      <c r="S322" s="1">
        <v>10</v>
      </c>
      <c r="T322" s="1">
        <v>0</v>
      </c>
      <c r="U322" s="1">
        <v>0</v>
      </c>
      <c r="V322" s="1">
        <v>0</v>
      </c>
      <c r="W322" s="1">
        <v>0</v>
      </c>
      <c r="X322" s="1">
        <v>10</v>
      </c>
      <c r="Y322" s="1">
        <v>45.5</v>
      </c>
      <c r="Z322" s="1">
        <v>78</v>
      </c>
      <c r="AA322" s="1">
        <v>0</v>
      </c>
      <c r="AB322" s="1">
        <v>0</v>
      </c>
      <c r="AC322" s="1">
        <v>0</v>
      </c>
      <c r="AD322" s="1">
        <v>0</v>
      </c>
      <c r="AE322" s="1">
        <v>45.5</v>
      </c>
      <c r="AF322" s="1">
        <v>0</v>
      </c>
      <c r="AG322" s="1">
        <v>1.4</v>
      </c>
      <c r="AH322" s="1">
        <v>0</v>
      </c>
      <c r="AI322" s="1">
        <v>1.4</v>
      </c>
      <c r="AJ322" s="1">
        <v>0</v>
      </c>
      <c r="AK322" s="1">
        <v>1.5</v>
      </c>
      <c r="AL322" s="1">
        <v>1.3</v>
      </c>
    </row>
    <row r="323" spans="4:38" x14ac:dyDescent="0.3">
      <c r="D323" s="1">
        <v>10</v>
      </c>
      <c r="E323" s="1">
        <v>4</v>
      </c>
      <c r="F323" s="1" t="s">
        <v>2</v>
      </c>
      <c r="G323" s="1">
        <v>14</v>
      </c>
      <c r="H323" s="1" t="s">
        <v>14</v>
      </c>
      <c r="I323" s="1">
        <v>1</v>
      </c>
      <c r="J323" s="1">
        <v>85682</v>
      </c>
      <c r="K323" s="1">
        <v>33212</v>
      </c>
      <c r="L323" s="1">
        <v>0</v>
      </c>
      <c r="M323" s="1">
        <v>52470</v>
      </c>
      <c r="N323" s="1">
        <v>0</v>
      </c>
      <c r="O323" s="1">
        <v>0</v>
      </c>
      <c r="P323" s="1">
        <v>48</v>
      </c>
      <c r="Q323" s="1">
        <v>0</v>
      </c>
      <c r="R323" s="1">
        <v>0</v>
      </c>
      <c r="S323" s="1">
        <v>10</v>
      </c>
      <c r="T323" s="1">
        <v>0</v>
      </c>
      <c r="U323" s="1">
        <v>0</v>
      </c>
      <c r="V323" s="1">
        <v>0</v>
      </c>
      <c r="W323" s="1">
        <v>0</v>
      </c>
      <c r="X323" s="1">
        <v>10</v>
      </c>
      <c r="Y323" s="1">
        <v>45.5</v>
      </c>
      <c r="Z323" s="1">
        <v>78</v>
      </c>
      <c r="AA323" s="1">
        <v>0</v>
      </c>
      <c r="AB323" s="1">
        <v>0</v>
      </c>
      <c r="AC323" s="1">
        <v>0</v>
      </c>
      <c r="AD323" s="1">
        <v>0</v>
      </c>
      <c r="AE323" s="1">
        <v>45.5</v>
      </c>
      <c r="AF323" s="1">
        <v>0</v>
      </c>
      <c r="AG323" s="1">
        <v>1.7</v>
      </c>
      <c r="AH323" s="1">
        <v>0</v>
      </c>
      <c r="AI323" s="1">
        <v>1.7</v>
      </c>
      <c r="AJ323" s="1">
        <v>0</v>
      </c>
      <c r="AK323" s="1">
        <v>1.6</v>
      </c>
      <c r="AL323" s="1">
        <v>1.8</v>
      </c>
    </row>
    <row r="324" spans="4:38" x14ac:dyDescent="0.3">
      <c r="D324" s="1">
        <v>10</v>
      </c>
      <c r="E324" s="1">
        <v>4</v>
      </c>
      <c r="F324" s="1" t="s">
        <v>2</v>
      </c>
      <c r="G324" s="1">
        <v>14</v>
      </c>
      <c r="H324" s="1" t="s">
        <v>14</v>
      </c>
      <c r="I324" s="1">
        <v>3</v>
      </c>
      <c r="J324" s="1">
        <v>79943.999999999694</v>
      </c>
      <c r="K324" s="1">
        <v>51383.999999999702</v>
      </c>
      <c r="L324" s="1">
        <v>0</v>
      </c>
      <c r="M324" s="1">
        <v>28560</v>
      </c>
      <c r="N324" s="1">
        <v>0</v>
      </c>
      <c r="O324" s="1">
        <v>0</v>
      </c>
      <c r="P324" s="1">
        <v>74</v>
      </c>
      <c r="Q324" s="1">
        <v>0</v>
      </c>
      <c r="R324" s="1">
        <v>0</v>
      </c>
      <c r="S324" s="1">
        <v>10</v>
      </c>
      <c r="T324" s="1">
        <v>0</v>
      </c>
      <c r="U324" s="1">
        <v>0</v>
      </c>
      <c r="V324" s="1">
        <v>0</v>
      </c>
      <c r="W324" s="1">
        <v>0</v>
      </c>
      <c r="X324" s="1">
        <v>10</v>
      </c>
      <c r="Y324" s="1">
        <v>45.5</v>
      </c>
      <c r="Z324" s="1">
        <v>78</v>
      </c>
      <c r="AA324" s="1">
        <v>0</v>
      </c>
      <c r="AB324" s="1">
        <v>0</v>
      </c>
      <c r="AC324" s="1">
        <v>0</v>
      </c>
      <c r="AD324" s="1">
        <v>0</v>
      </c>
      <c r="AE324" s="1">
        <v>45.5</v>
      </c>
      <c r="AF324" s="1">
        <v>0</v>
      </c>
      <c r="AG324" s="1">
        <v>1.2</v>
      </c>
      <c r="AH324" s="1">
        <v>0</v>
      </c>
      <c r="AI324" s="1">
        <v>1.2</v>
      </c>
      <c r="AJ324" s="1">
        <v>0</v>
      </c>
      <c r="AK324" s="1">
        <v>1.1000000000000001</v>
      </c>
      <c r="AL324" s="1">
        <v>1.3</v>
      </c>
    </row>
    <row r="325" spans="4:38" x14ac:dyDescent="0.3">
      <c r="D325" s="1">
        <v>10</v>
      </c>
      <c r="E325" s="1">
        <v>8</v>
      </c>
      <c r="F325" s="1" t="s">
        <v>2</v>
      </c>
      <c r="G325" s="1">
        <v>14</v>
      </c>
      <c r="H325" s="1" t="s">
        <v>14</v>
      </c>
      <c r="I325" s="1">
        <v>0</v>
      </c>
      <c r="J325" s="1">
        <v>62379</v>
      </c>
      <c r="K325" s="1">
        <v>33969</v>
      </c>
      <c r="L325" s="1">
        <v>0</v>
      </c>
      <c r="M325" s="1">
        <v>28410</v>
      </c>
      <c r="N325" s="1">
        <v>0</v>
      </c>
      <c r="O325" s="1">
        <v>0</v>
      </c>
      <c r="P325" s="1">
        <v>72</v>
      </c>
      <c r="Q325" s="1">
        <v>0</v>
      </c>
      <c r="R325" s="1">
        <v>0</v>
      </c>
      <c r="S325" s="1">
        <v>10</v>
      </c>
      <c r="T325" s="1">
        <v>0</v>
      </c>
      <c r="U325" s="1">
        <v>0</v>
      </c>
      <c r="V325" s="1">
        <v>0</v>
      </c>
      <c r="W325" s="1">
        <v>0</v>
      </c>
      <c r="X325" s="1">
        <v>10</v>
      </c>
      <c r="Y325" s="1">
        <v>54.25</v>
      </c>
      <c r="Z325" s="1">
        <v>86</v>
      </c>
      <c r="AA325" s="1">
        <v>0</v>
      </c>
      <c r="AB325" s="1">
        <v>0</v>
      </c>
      <c r="AC325" s="1">
        <v>0</v>
      </c>
      <c r="AD325" s="1">
        <v>0</v>
      </c>
      <c r="AE325" s="1">
        <v>54.25</v>
      </c>
      <c r="AF325" s="1">
        <v>0</v>
      </c>
      <c r="AG325" s="1">
        <v>2</v>
      </c>
      <c r="AH325" s="1">
        <v>0</v>
      </c>
      <c r="AI325" s="1">
        <v>2</v>
      </c>
      <c r="AJ325" s="1">
        <v>0</v>
      </c>
      <c r="AK325" s="1">
        <v>1.6</v>
      </c>
      <c r="AL325" s="1">
        <v>2.4</v>
      </c>
    </row>
    <row r="326" spans="4:38" x14ac:dyDescent="0.3">
      <c r="D326" s="1">
        <v>10</v>
      </c>
      <c r="E326" s="1">
        <v>8</v>
      </c>
      <c r="F326" s="1" t="s">
        <v>2</v>
      </c>
      <c r="G326" s="1">
        <v>14</v>
      </c>
      <c r="H326" s="1" t="s">
        <v>14</v>
      </c>
      <c r="I326" s="1">
        <v>1</v>
      </c>
      <c r="J326" s="1">
        <v>81310</v>
      </c>
      <c r="K326" s="1">
        <v>28720</v>
      </c>
      <c r="L326" s="1">
        <v>0</v>
      </c>
      <c r="M326" s="1">
        <v>52590</v>
      </c>
      <c r="N326" s="1">
        <v>0</v>
      </c>
      <c r="O326" s="1">
        <v>0</v>
      </c>
      <c r="P326" s="1">
        <v>53.5</v>
      </c>
      <c r="Q326" s="1">
        <v>0</v>
      </c>
      <c r="R326" s="1">
        <v>0</v>
      </c>
      <c r="S326" s="1">
        <v>10</v>
      </c>
      <c r="T326" s="1">
        <v>0</v>
      </c>
      <c r="U326" s="1">
        <v>0</v>
      </c>
      <c r="V326" s="1">
        <v>0</v>
      </c>
      <c r="W326" s="1">
        <v>0</v>
      </c>
      <c r="X326" s="1">
        <v>10</v>
      </c>
      <c r="Y326" s="1">
        <v>54.25</v>
      </c>
      <c r="Z326" s="1">
        <v>86</v>
      </c>
      <c r="AA326" s="1">
        <v>0</v>
      </c>
      <c r="AB326" s="1">
        <v>0</v>
      </c>
      <c r="AC326" s="1">
        <v>0</v>
      </c>
      <c r="AD326" s="1">
        <v>0</v>
      </c>
      <c r="AE326" s="1">
        <v>54.25</v>
      </c>
      <c r="AF326" s="1">
        <v>0</v>
      </c>
      <c r="AG326" s="1">
        <v>3.3</v>
      </c>
      <c r="AH326" s="1">
        <v>0</v>
      </c>
      <c r="AI326" s="1">
        <v>3.3</v>
      </c>
      <c r="AJ326" s="1">
        <v>0</v>
      </c>
      <c r="AK326" s="1">
        <v>3.1</v>
      </c>
      <c r="AL326" s="1">
        <v>3.5</v>
      </c>
    </row>
    <row r="327" spans="4:38" x14ac:dyDescent="0.3">
      <c r="D327" s="1">
        <v>10</v>
      </c>
      <c r="E327" s="1">
        <v>8</v>
      </c>
      <c r="F327" s="1" t="s">
        <v>2</v>
      </c>
      <c r="G327" s="1">
        <v>14</v>
      </c>
      <c r="H327" s="1" t="s">
        <v>14</v>
      </c>
      <c r="I327" s="1">
        <v>3</v>
      </c>
      <c r="J327" s="1">
        <v>76349</v>
      </c>
      <c r="K327" s="1">
        <v>55649</v>
      </c>
      <c r="L327" s="1">
        <v>0</v>
      </c>
      <c r="M327" s="1">
        <v>20700</v>
      </c>
      <c r="N327" s="1">
        <v>0</v>
      </c>
      <c r="O327" s="1">
        <v>0</v>
      </c>
      <c r="P327" s="1">
        <v>82</v>
      </c>
      <c r="Q327" s="1">
        <v>0</v>
      </c>
      <c r="R327" s="1">
        <v>0</v>
      </c>
      <c r="S327" s="1">
        <v>10</v>
      </c>
      <c r="T327" s="1">
        <v>0</v>
      </c>
      <c r="U327" s="1">
        <v>0</v>
      </c>
      <c r="V327" s="1">
        <v>0</v>
      </c>
      <c r="W327" s="1">
        <v>0</v>
      </c>
      <c r="X327" s="1">
        <v>10</v>
      </c>
      <c r="Y327" s="1">
        <v>54.25</v>
      </c>
      <c r="Z327" s="1">
        <v>86</v>
      </c>
      <c r="AA327" s="1">
        <v>0</v>
      </c>
      <c r="AB327" s="1">
        <v>0</v>
      </c>
      <c r="AC327" s="1">
        <v>0</v>
      </c>
      <c r="AD327" s="1">
        <v>0</v>
      </c>
      <c r="AE327" s="1">
        <v>54.25</v>
      </c>
      <c r="AF327" s="1">
        <v>0</v>
      </c>
      <c r="AG327" s="1">
        <v>1.3</v>
      </c>
      <c r="AH327" s="1">
        <v>0</v>
      </c>
      <c r="AI327" s="1">
        <v>1.3</v>
      </c>
      <c r="AJ327" s="1">
        <v>0</v>
      </c>
      <c r="AK327" s="1">
        <v>1.1000000000000001</v>
      </c>
      <c r="AL327" s="1">
        <v>1.5</v>
      </c>
    </row>
    <row r="328" spans="4:38" x14ac:dyDescent="0.3">
      <c r="D328" s="1">
        <v>10</v>
      </c>
      <c r="E328" s="1">
        <v>4</v>
      </c>
      <c r="F328" s="1" t="s">
        <v>2</v>
      </c>
      <c r="G328" s="1">
        <v>15</v>
      </c>
      <c r="H328" s="1" t="s">
        <v>14</v>
      </c>
      <c r="I328" s="1">
        <v>0</v>
      </c>
      <c r="J328" s="1">
        <v>76631</v>
      </c>
      <c r="K328" s="1">
        <v>47171</v>
      </c>
      <c r="L328" s="1">
        <v>0</v>
      </c>
      <c r="M328" s="1">
        <v>29460</v>
      </c>
      <c r="N328" s="1">
        <v>0</v>
      </c>
      <c r="O328" s="1">
        <v>0</v>
      </c>
      <c r="P328" s="1">
        <v>75.5</v>
      </c>
      <c r="Q328" s="1">
        <v>0</v>
      </c>
      <c r="R328" s="1">
        <v>0</v>
      </c>
      <c r="S328" s="1">
        <v>10</v>
      </c>
      <c r="T328" s="1">
        <v>0</v>
      </c>
      <c r="U328" s="1">
        <v>0</v>
      </c>
      <c r="V328" s="1">
        <v>0</v>
      </c>
      <c r="W328" s="1">
        <v>0</v>
      </c>
      <c r="X328" s="1">
        <v>10</v>
      </c>
      <c r="Y328" s="1">
        <v>49.5</v>
      </c>
      <c r="Z328" s="1">
        <v>84</v>
      </c>
      <c r="AA328" s="1">
        <v>0</v>
      </c>
      <c r="AB328" s="1">
        <v>0</v>
      </c>
      <c r="AC328" s="1">
        <v>0</v>
      </c>
      <c r="AD328" s="1">
        <v>0</v>
      </c>
      <c r="AE328" s="1">
        <v>49.5</v>
      </c>
      <c r="AF328" s="1">
        <v>0</v>
      </c>
      <c r="AG328" s="1">
        <v>1.25</v>
      </c>
      <c r="AH328" s="1">
        <v>0</v>
      </c>
      <c r="AI328" s="1">
        <v>1.25</v>
      </c>
      <c r="AJ328" s="1">
        <v>0</v>
      </c>
      <c r="AK328" s="1">
        <v>1.1000000000000001</v>
      </c>
      <c r="AL328" s="1">
        <v>1.4</v>
      </c>
    </row>
    <row r="329" spans="4:38" x14ac:dyDescent="0.3">
      <c r="D329" s="1">
        <v>10</v>
      </c>
      <c r="E329" s="1">
        <v>4</v>
      </c>
      <c r="F329" s="1" t="s">
        <v>2</v>
      </c>
      <c r="G329" s="1">
        <v>15</v>
      </c>
      <c r="H329" s="1" t="s">
        <v>14</v>
      </c>
      <c r="I329" s="1">
        <v>1</v>
      </c>
      <c r="J329" s="1">
        <v>100045</v>
      </c>
      <c r="K329" s="1">
        <v>33835</v>
      </c>
      <c r="L329" s="1">
        <v>0</v>
      </c>
      <c r="M329" s="1">
        <v>66210</v>
      </c>
      <c r="N329" s="1">
        <v>0</v>
      </c>
      <c r="O329" s="1">
        <v>0</v>
      </c>
      <c r="P329" s="1">
        <v>45.5</v>
      </c>
      <c r="Q329" s="1">
        <v>0</v>
      </c>
      <c r="R329" s="1">
        <v>0</v>
      </c>
      <c r="S329" s="1">
        <v>10</v>
      </c>
      <c r="T329" s="1">
        <v>0</v>
      </c>
      <c r="U329" s="1">
        <v>0</v>
      </c>
      <c r="V329" s="1">
        <v>0</v>
      </c>
      <c r="W329" s="1">
        <v>0</v>
      </c>
      <c r="X329" s="1">
        <v>10</v>
      </c>
      <c r="Y329" s="1">
        <v>49.5</v>
      </c>
      <c r="Z329" s="1">
        <v>84</v>
      </c>
      <c r="AA329" s="1">
        <v>0</v>
      </c>
      <c r="AB329" s="1">
        <v>0</v>
      </c>
      <c r="AC329" s="1">
        <v>0</v>
      </c>
      <c r="AD329" s="1">
        <v>0</v>
      </c>
      <c r="AE329" s="1">
        <v>49.5</v>
      </c>
      <c r="AF329" s="1">
        <v>0</v>
      </c>
      <c r="AG329" s="1">
        <v>1.8</v>
      </c>
      <c r="AH329" s="1">
        <v>0</v>
      </c>
      <c r="AI329" s="1">
        <v>1.8</v>
      </c>
      <c r="AJ329" s="1">
        <v>0</v>
      </c>
      <c r="AK329" s="1">
        <v>1.5</v>
      </c>
      <c r="AL329" s="1">
        <v>2.1</v>
      </c>
    </row>
    <row r="330" spans="4:38" x14ac:dyDescent="0.3">
      <c r="D330" s="1">
        <v>10</v>
      </c>
      <c r="E330" s="1">
        <v>4</v>
      </c>
      <c r="F330" s="1" t="s">
        <v>2</v>
      </c>
      <c r="G330" s="1">
        <v>15</v>
      </c>
      <c r="H330" s="1" t="s">
        <v>14</v>
      </c>
      <c r="I330" s="1">
        <v>3</v>
      </c>
      <c r="J330" s="1">
        <v>86819.999999999898</v>
      </c>
      <c r="K330" s="1">
        <v>62399.999999999898</v>
      </c>
      <c r="L330" s="1">
        <v>0</v>
      </c>
      <c r="M330" s="1">
        <v>24420</v>
      </c>
      <c r="N330" s="1">
        <v>0</v>
      </c>
      <c r="O330" s="1">
        <v>0</v>
      </c>
      <c r="P330" s="1">
        <v>81.5</v>
      </c>
      <c r="Q330" s="1">
        <v>0</v>
      </c>
      <c r="R330" s="1">
        <v>0</v>
      </c>
      <c r="S330" s="1">
        <v>10</v>
      </c>
      <c r="T330" s="1">
        <v>0</v>
      </c>
      <c r="U330" s="1">
        <v>0</v>
      </c>
      <c r="V330" s="1">
        <v>0</v>
      </c>
      <c r="W330" s="1">
        <v>0</v>
      </c>
      <c r="X330" s="1">
        <v>10</v>
      </c>
      <c r="Y330" s="1">
        <v>49.5</v>
      </c>
      <c r="Z330" s="1">
        <v>84</v>
      </c>
      <c r="AA330" s="1">
        <v>0</v>
      </c>
      <c r="AB330" s="1">
        <v>0</v>
      </c>
      <c r="AC330" s="1">
        <v>0</v>
      </c>
      <c r="AD330" s="1">
        <v>0</v>
      </c>
      <c r="AE330" s="1">
        <v>49.5</v>
      </c>
      <c r="AF330" s="1">
        <v>0</v>
      </c>
      <c r="AG330" s="1">
        <v>1.1499999999999999</v>
      </c>
      <c r="AH330" s="1">
        <v>0</v>
      </c>
      <c r="AI330" s="1">
        <v>1.1499999999999999</v>
      </c>
      <c r="AJ330" s="1">
        <v>0</v>
      </c>
      <c r="AK330" s="1">
        <v>1.2</v>
      </c>
      <c r="AL330" s="1">
        <v>1.1000000000000001</v>
      </c>
    </row>
    <row r="331" spans="4:38" x14ac:dyDescent="0.3">
      <c r="D331" s="1">
        <v>10</v>
      </c>
      <c r="E331" s="1">
        <v>8</v>
      </c>
      <c r="F331" s="1" t="s">
        <v>2</v>
      </c>
      <c r="G331" s="1">
        <v>15</v>
      </c>
      <c r="H331" s="1" t="s">
        <v>14</v>
      </c>
      <c r="I331" s="1">
        <v>0</v>
      </c>
      <c r="J331" s="1">
        <v>66755</v>
      </c>
      <c r="K331" s="1">
        <v>38915</v>
      </c>
      <c r="L331" s="1">
        <v>0</v>
      </c>
      <c r="M331" s="1">
        <v>27840</v>
      </c>
      <c r="N331" s="1">
        <v>0</v>
      </c>
      <c r="O331" s="1">
        <v>0</v>
      </c>
      <c r="P331" s="1">
        <v>78.5</v>
      </c>
      <c r="Q331" s="1">
        <v>0</v>
      </c>
      <c r="R331" s="1">
        <v>0</v>
      </c>
      <c r="S331" s="1">
        <v>10</v>
      </c>
      <c r="T331" s="1">
        <v>0</v>
      </c>
      <c r="U331" s="1">
        <v>0</v>
      </c>
      <c r="V331" s="1">
        <v>0</v>
      </c>
      <c r="W331" s="1">
        <v>0</v>
      </c>
      <c r="X331" s="1">
        <v>10</v>
      </c>
      <c r="Y331" s="1">
        <v>50.5</v>
      </c>
      <c r="Z331" s="1">
        <v>86</v>
      </c>
      <c r="AA331" s="1">
        <v>0</v>
      </c>
      <c r="AB331" s="1">
        <v>0</v>
      </c>
      <c r="AC331" s="1">
        <v>0</v>
      </c>
      <c r="AD331" s="1">
        <v>0</v>
      </c>
      <c r="AE331" s="1">
        <v>50.5</v>
      </c>
      <c r="AF331" s="1">
        <v>0</v>
      </c>
      <c r="AG331" s="1">
        <v>1.45</v>
      </c>
      <c r="AH331" s="1">
        <v>0</v>
      </c>
      <c r="AI331" s="1">
        <v>1.45</v>
      </c>
      <c r="AJ331" s="1">
        <v>0</v>
      </c>
      <c r="AK331" s="1">
        <v>1.4</v>
      </c>
      <c r="AL331" s="1">
        <v>1.5</v>
      </c>
    </row>
    <row r="332" spans="4:38" x14ac:dyDescent="0.3">
      <c r="D332" s="1">
        <v>10</v>
      </c>
      <c r="E332" s="1">
        <v>8</v>
      </c>
      <c r="F332" s="1" t="s">
        <v>2</v>
      </c>
      <c r="G332" s="1">
        <v>15</v>
      </c>
      <c r="H332" s="1" t="s">
        <v>14</v>
      </c>
      <c r="I332" s="1">
        <v>1</v>
      </c>
      <c r="J332" s="1">
        <v>85779</v>
      </c>
      <c r="K332" s="1">
        <v>30369</v>
      </c>
      <c r="L332" s="1">
        <v>0</v>
      </c>
      <c r="M332" s="1">
        <v>55410</v>
      </c>
      <c r="N332" s="1">
        <v>0</v>
      </c>
      <c r="O332" s="1">
        <v>0</v>
      </c>
      <c r="P332" s="1">
        <v>58</v>
      </c>
      <c r="Q332" s="1">
        <v>0</v>
      </c>
      <c r="R332" s="1">
        <v>0</v>
      </c>
      <c r="S332" s="1">
        <v>10</v>
      </c>
      <c r="T332" s="1">
        <v>0</v>
      </c>
      <c r="U332" s="1">
        <v>0</v>
      </c>
      <c r="V332" s="1">
        <v>0</v>
      </c>
      <c r="W332" s="1">
        <v>0</v>
      </c>
      <c r="X332" s="1">
        <v>10</v>
      </c>
      <c r="Y332" s="1">
        <v>50.5</v>
      </c>
      <c r="Z332" s="1">
        <v>86</v>
      </c>
      <c r="AA332" s="1">
        <v>0</v>
      </c>
      <c r="AB332" s="1">
        <v>0</v>
      </c>
      <c r="AC332" s="1">
        <v>0</v>
      </c>
      <c r="AD332" s="1">
        <v>0</v>
      </c>
      <c r="AE332" s="1">
        <v>50.5</v>
      </c>
      <c r="AF332" s="1">
        <v>0</v>
      </c>
      <c r="AG332" s="1">
        <v>2.7</v>
      </c>
      <c r="AH332" s="1">
        <v>0</v>
      </c>
      <c r="AI332" s="1">
        <v>2.7</v>
      </c>
      <c r="AJ332" s="1">
        <v>0</v>
      </c>
      <c r="AK332" s="1">
        <v>2.5</v>
      </c>
      <c r="AL332" s="1">
        <v>2.9</v>
      </c>
    </row>
    <row r="333" spans="4:38" x14ac:dyDescent="0.3">
      <c r="D333" s="1">
        <v>10</v>
      </c>
      <c r="E333" s="1">
        <v>8</v>
      </c>
      <c r="F333" s="1" t="s">
        <v>2</v>
      </c>
      <c r="G333" s="1">
        <v>15</v>
      </c>
      <c r="H333" s="1" t="s">
        <v>14</v>
      </c>
      <c r="I333" s="1">
        <v>3</v>
      </c>
      <c r="J333" s="1">
        <v>76190</v>
      </c>
      <c r="K333" s="1">
        <v>51230</v>
      </c>
      <c r="L333" s="1">
        <v>0</v>
      </c>
      <c r="M333" s="1">
        <v>24960</v>
      </c>
      <c r="N333" s="1">
        <v>0</v>
      </c>
      <c r="O333" s="1">
        <v>0</v>
      </c>
      <c r="P333" s="1">
        <v>81</v>
      </c>
      <c r="Q333" s="1">
        <v>0</v>
      </c>
      <c r="R333" s="1">
        <v>0</v>
      </c>
      <c r="S333" s="1">
        <v>10</v>
      </c>
      <c r="T333" s="1">
        <v>0</v>
      </c>
      <c r="U333" s="1">
        <v>0</v>
      </c>
      <c r="V333" s="1">
        <v>0</v>
      </c>
      <c r="W333" s="1">
        <v>0</v>
      </c>
      <c r="X333" s="1">
        <v>10</v>
      </c>
      <c r="Y333" s="1">
        <v>50.5</v>
      </c>
      <c r="Z333" s="1">
        <v>86</v>
      </c>
      <c r="AA333" s="1">
        <v>0</v>
      </c>
      <c r="AB333" s="1">
        <v>0</v>
      </c>
      <c r="AC333" s="1">
        <v>0</v>
      </c>
      <c r="AD333" s="1">
        <v>0</v>
      </c>
      <c r="AE333" s="1">
        <v>50.5</v>
      </c>
      <c r="AF333" s="1">
        <v>0</v>
      </c>
      <c r="AG333" s="1">
        <v>1.35</v>
      </c>
      <c r="AH333" s="1">
        <v>0</v>
      </c>
      <c r="AI333" s="1">
        <v>1.35</v>
      </c>
      <c r="AJ333" s="1">
        <v>0</v>
      </c>
      <c r="AK333" s="1">
        <v>1.3</v>
      </c>
      <c r="AL333" s="1">
        <v>1.4</v>
      </c>
    </row>
    <row r="334" spans="4:38" x14ac:dyDescent="0.3">
      <c r="D334" s="1">
        <v>10</v>
      </c>
      <c r="E334" s="1">
        <v>4</v>
      </c>
      <c r="F334" s="1" t="s">
        <v>2</v>
      </c>
      <c r="G334" s="1">
        <v>16</v>
      </c>
      <c r="H334" s="1" t="s">
        <v>14</v>
      </c>
      <c r="I334" s="1">
        <v>0</v>
      </c>
      <c r="J334" s="1">
        <v>54463.924958402597</v>
      </c>
      <c r="K334" s="1">
        <v>31843.975372422101</v>
      </c>
      <c r="L334" s="1">
        <v>0</v>
      </c>
      <c r="M334" s="1">
        <v>22619.943288784201</v>
      </c>
      <c r="N334" s="1">
        <v>0</v>
      </c>
      <c r="O334" s="1">
        <v>0</v>
      </c>
      <c r="P334" s="1">
        <v>73.5</v>
      </c>
      <c r="Q334" s="1">
        <v>0</v>
      </c>
      <c r="R334" s="1">
        <v>0</v>
      </c>
      <c r="S334" s="1">
        <v>10</v>
      </c>
      <c r="T334" s="1">
        <v>0</v>
      </c>
      <c r="U334" s="1">
        <v>0</v>
      </c>
      <c r="V334" s="1">
        <v>0</v>
      </c>
      <c r="W334" s="1">
        <v>0</v>
      </c>
      <c r="X334" s="1">
        <v>10</v>
      </c>
      <c r="Y334" s="1">
        <v>51</v>
      </c>
      <c r="Z334" s="1">
        <v>90</v>
      </c>
      <c r="AA334" s="1">
        <v>0</v>
      </c>
      <c r="AB334" s="1">
        <v>0</v>
      </c>
      <c r="AC334" s="1">
        <v>0</v>
      </c>
      <c r="AD334" s="1">
        <v>0</v>
      </c>
      <c r="AE334" s="1">
        <v>51</v>
      </c>
      <c r="AF334" s="1">
        <v>0</v>
      </c>
      <c r="AG334" s="1">
        <v>1.45</v>
      </c>
      <c r="AH334" s="1">
        <v>0</v>
      </c>
      <c r="AI334" s="1">
        <v>1.45</v>
      </c>
      <c r="AJ334" s="1">
        <v>0</v>
      </c>
      <c r="AK334" s="1">
        <v>1.3</v>
      </c>
      <c r="AL334" s="1">
        <v>1.6</v>
      </c>
    </row>
    <row r="335" spans="4:38" x14ac:dyDescent="0.3">
      <c r="D335" s="1">
        <v>10</v>
      </c>
      <c r="E335" s="1">
        <v>4</v>
      </c>
      <c r="F335" s="1" t="s">
        <v>2</v>
      </c>
      <c r="G335" s="1">
        <v>16</v>
      </c>
      <c r="H335" s="1" t="s">
        <v>14</v>
      </c>
      <c r="I335" s="1">
        <v>1</v>
      </c>
      <c r="J335" s="1">
        <v>63661</v>
      </c>
      <c r="K335" s="1">
        <v>27601</v>
      </c>
      <c r="L335" s="1">
        <v>0</v>
      </c>
      <c r="M335" s="1">
        <v>36060</v>
      </c>
      <c r="N335" s="1">
        <v>0</v>
      </c>
      <c r="O335" s="1">
        <v>0</v>
      </c>
      <c r="P335" s="1">
        <v>63.5</v>
      </c>
      <c r="Q335" s="1">
        <v>0</v>
      </c>
      <c r="R335" s="1">
        <v>0</v>
      </c>
      <c r="S335" s="1">
        <v>10</v>
      </c>
      <c r="T335" s="1">
        <v>0</v>
      </c>
      <c r="U335" s="1">
        <v>0</v>
      </c>
      <c r="V335" s="1">
        <v>0</v>
      </c>
      <c r="W335" s="1">
        <v>0</v>
      </c>
      <c r="X335" s="1">
        <v>10</v>
      </c>
      <c r="Y335" s="1">
        <v>51</v>
      </c>
      <c r="Z335" s="1">
        <v>90</v>
      </c>
      <c r="AA335" s="1">
        <v>0</v>
      </c>
      <c r="AB335" s="1">
        <v>0</v>
      </c>
      <c r="AC335" s="1">
        <v>0</v>
      </c>
      <c r="AD335" s="1">
        <v>0</v>
      </c>
      <c r="AE335" s="1">
        <v>51</v>
      </c>
      <c r="AF335" s="1">
        <v>0</v>
      </c>
      <c r="AG335" s="1">
        <v>1.75</v>
      </c>
      <c r="AH335" s="1">
        <v>0</v>
      </c>
      <c r="AI335" s="1">
        <v>1.75</v>
      </c>
      <c r="AJ335" s="1">
        <v>0</v>
      </c>
      <c r="AK335" s="1">
        <v>1.8</v>
      </c>
      <c r="AL335" s="1">
        <v>1.7</v>
      </c>
    </row>
    <row r="336" spans="4:38" x14ac:dyDescent="0.3">
      <c r="D336" s="1">
        <v>10</v>
      </c>
      <c r="E336" s="1">
        <v>4</v>
      </c>
      <c r="F336" s="1" t="s">
        <v>2</v>
      </c>
      <c r="G336" s="1">
        <v>16</v>
      </c>
      <c r="H336" s="1" t="s">
        <v>14</v>
      </c>
      <c r="I336" s="1">
        <v>3</v>
      </c>
      <c r="J336" s="1">
        <v>58384</v>
      </c>
      <c r="K336" s="1">
        <v>44884</v>
      </c>
      <c r="L336" s="1">
        <v>0</v>
      </c>
      <c r="M336" s="1">
        <v>13500</v>
      </c>
      <c r="N336" s="1">
        <v>0</v>
      </c>
      <c r="O336" s="1">
        <v>0</v>
      </c>
      <c r="P336" s="1">
        <v>86</v>
      </c>
      <c r="Q336" s="1">
        <v>0</v>
      </c>
      <c r="R336" s="1">
        <v>0</v>
      </c>
      <c r="S336" s="1">
        <v>10</v>
      </c>
      <c r="T336" s="1">
        <v>0</v>
      </c>
      <c r="U336" s="1">
        <v>0</v>
      </c>
      <c r="V336" s="1">
        <v>0</v>
      </c>
      <c r="W336" s="1">
        <v>0</v>
      </c>
      <c r="X336" s="1">
        <v>10</v>
      </c>
      <c r="Y336" s="1">
        <v>51</v>
      </c>
      <c r="Z336" s="1">
        <v>90</v>
      </c>
      <c r="AA336" s="1">
        <v>0</v>
      </c>
      <c r="AB336" s="1">
        <v>0</v>
      </c>
      <c r="AC336" s="1">
        <v>0</v>
      </c>
      <c r="AD336" s="1">
        <v>0</v>
      </c>
      <c r="AE336" s="1">
        <v>51</v>
      </c>
      <c r="AF336" s="1">
        <v>0</v>
      </c>
      <c r="AG336" s="1">
        <v>1.2</v>
      </c>
      <c r="AH336" s="1">
        <v>0</v>
      </c>
      <c r="AI336" s="1">
        <v>1.2</v>
      </c>
      <c r="AJ336" s="1">
        <v>0</v>
      </c>
      <c r="AK336" s="1">
        <v>1.2</v>
      </c>
      <c r="AL336" s="1">
        <v>1.2</v>
      </c>
    </row>
    <row r="337" spans="4:38" x14ac:dyDescent="0.3">
      <c r="D337" s="1">
        <v>10</v>
      </c>
      <c r="E337" s="1">
        <v>8</v>
      </c>
      <c r="F337" s="1" t="s">
        <v>2</v>
      </c>
      <c r="G337" s="1">
        <v>16</v>
      </c>
      <c r="H337" s="1" t="s">
        <v>14</v>
      </c>
      <c r="I337" s="1">
        <v>0</v>
      </c>
      <c r="J337" s="1">
        <v>48015</v>
      </c>
      <c r="K337" s="1">
        <v>30555</v>
      </c>
      <c r="L337" s="1">
        <v>0</v>
      </c>
      <c r="M337" s="1">
        <v>17460</v>
      </c>
      <c r="N337" s="1">
        <v>0</v>
      </c>
      <c r="O337" s="1">
        <v>0</v>
      </c>
      <c r="P337" s="1">
        <v>82</v>
      </c>
      <c r="Q337" s="1">
        <v>0</v>
      </c>
      <c r="R337" s="1">
        <v>0</v>
      </c>
      <c r="S337" s="1">
        <v>10</v>
      </c>
      <c r="T337" s="1">
        <v>0</v>
      </c>
      <c r="U337" s="1">
        <v>0</v>
      </c>
      <c r="V337" s="1">
        <v>0</v>
      </c>
      <c r="W337" s="1">
        <v>0</v>
      </c>
      <c r="X337" s="1">
        <v>10</v>
      </c>
      <c r="Y337" s="1">
        <v>56.5</v>
      </c>
      <c r="Z337" s="1">
        <v>88</v>
      </c>
      <c r="AA337" s="1">
        <v>0</v>
      </c>
      <c r="AB337" s="1">
        <v>0</v>
      </c>
      <c r="AC337" s="1">
        <v>0</v>
      </c>
      <c r="AD337" s="1">
        <v>0</v>
      </c>
      <c r="AE337" s="1">
        <v>56.5</v>
      </c>
      <c r="AF337" s="1">
        <v>0</v>
      </c>
      <c r="AG337" s="1">
        <v>1.35</v>
      </c>
      <c r="AH337" s="1">
        <v>0</v>
      </c>
      <c r="AI337" s="1">
        <v>1.35</v>
      </c>
      <c r="AJ337" s="1">
        <v>0</v>
      </c>
      <c r="AK337" s="1">
        <v>1.1000000000000001</v>
      </c>
      <c r="AL337" s="1">
        <v>1.6</v>
      </c>
    </row>
    <row r="338" spans="4:38" x14ac:dyDescent="0.3">
      <c r="D338" s="1">
        <v>10</v>
      </c>
      <c r="E338" s="1">
        <v>8</v>
      </c>
      <c r="F338" s="1" t="s">
        <v>2</v>
      </c>
      <c r="G338" s="1">
        <v>16</v>
      </c>
      <c r="H338" s="1" t="s">
        <v>14</v>
      </c>
      <c r="I338" s="1">
        <v>1</v>
      </c>
      <c r="J338" s="1">
        <v>53593</v>
      </c>
      <c r="K338" s="1">
        <v>25963</v>
      </c>
      <c r="L338" s="1">
        <v>0</v>
      </c>
      <c r="M338" s="1">
        <v>27630</v>
      </c>
      <c r="N338" s="1">
        <v>0</v>
      </c>
      <c r="O338" s="1">
        <v>0</v>
      </c>
      <c r="P338" s="1">
        <v>70.5</v>
      </c>
      <c r="Q338" s="1">
        <v>0</v>
      </c>
      <c r="R338" s="1">
        <v>0</v>
      </c>
      <c r="S338" s="1">
        <v>10</v>
      </c>
      <c r="T338" s="1">
        <v>0</v>
      </c>
      <c r="U338" s="1">
        <v>0</v>
      </c>
      <c r="V338" s="1">
        <v>0</v>
      </c>
      <c r="W338" s="1">
        <v>0</v>
      </c>
      <c r="X338" s="1">
        <v>10</v>
      </c>
      <c r="Y338" s="1">
        <v>56.5</v>
      </c>
      <c r="Z338" s="1">
        <v>88</v>
      </c>
      <c r="AA338" s="1">
        <v>0</v>
      </c>
      <c r="AB338" s="1">
        <v>0</v>
      </c>
      <c r="AC338" s="1">
        <v>0</v>
      </c>
      <c r="AD338" s="1">
        <v>0</v>
      </c>
      <c r="AE338" s="1">
        <v>56.5</v>
      </c>
      <c r="AF338" s="1">
        <v>0</v>
      </c>
      <c r="AG338" s="1">
        <v>2.2999999999999998</v>
      </c>
      <c r="AH338" s="1">
        <v>0</v>
      </c>
      <c r="AI338" s="1">
        <v>2.2999999999999998</v>
      </c>
      <c r="AJ338" s="1">
        <v>0</v>
      </c>
      <c r="AK338" s="1">
        <v>2.2000000000000002</v>
      </c>
      <c r="AL338" s="1">
        <v>2.4</v>
      </c>
    </row>
    <row r="339" spans="4:38" x14ac:dyDescent="0.3">
      <c r="D339" s="1">
        <v>10</v>
      </c>
      <c r="E339" s="1">
        <v>8</v>
      </c>
      <c r="F339" s="1" t="s">
        <v>2</v>
      </c>
      <c r="G339" s="1">
        <v>16</v>
      </c>
      <c r="H339" s="1" t="s">
        <v>14</v>
      </c>
      <c r="I339" s="1">
        <v>3</v>
      </c>
      <c r="J339" s="1">
        <v>59111.999999999804</v>
      </c>
      <c r="K339" s="1">
        <v>45971.999999999804</v>
      </c>
      <c r="L339" s="1">
        <v>0</v>
      </c>
      <c r="M339" s="1">
        <v>13140</v>
      </c>
      <c r="N339" s="1">
        <v>0</v>
      </c>
      <c r="O339" s="1">
        <v>0</v>
      </c>
      <c r="P339" s="1">
        <v>87</v>
      </c>
      <c r="Q339" s="1">
        <v>0</v>
      </c>
      <c r="R339" s="1">
        <v>0</v>
      </c>
      <c r="S339" s="1">
        <v>10</v>
      </c>
      <c r="T339" s="1">
        <v>0</v>
      </c>
      <c r="U339" s="1">
        <v>0</v>
      </c>
      <c r="V339" s="1">
        <v>0</v>
      </c>
      <c r="W339" s="1">
        <v>0</v>
      </c>
      <c r="X339" s="1">
        <v>10</v>
      </c>
      <c r="Y339" s="1">
        <v>56.5</v>
      </c>
      <c r="Z339" s="1">
        <v>88</v>
      </c>
      <c r="AA339" s="1">
        <v>0</v>
      </c>
      <c r="AB339" s="1">
        <v>0</v>
      </c>
      <c r="AC339" s="1">
        <v>0</v>
      </c>
      <c r="AD339" s="1">
        <v>0</v>
      </c>
      <c r="AE339" s="1">
        <v>56.5</v>
      </c>
      <c r="AF339" s="1">
        <v>0</v>
      </c>
      <c r="AG339" s="1">
        <v>1.1000000000000001</v>
      </c>
      <c r="AH339" s="1">
        <v>0</v>
      </c>
      <c r="AI339" s="1">
        <v>1.1000000000000001</v>
      </c>
      <c r="AJ339" s="1">
        <v>0</v>
      </c>
      <c r="AK339" s="1">
        <v>1.1000000000000001</v>
      </c>
      <c r="AL339" s="1">
        <v>1.1000000000000001</v>
      </c>
    </row>
    <row r="340" spans="4:38" x14ac:dyDescent="0.3">
      <c r="D340" s="1">
        <v>10</v>
      </c>
      <c r="E340" s="1">
        <v>4</v>
      </c>
      <c r="F340" s="1" t="s">
        <v>2</v>
      </c>
      <c r="G340" s="1">
        <v>17</v>
      </c>
      <c r="H340" s="1" t="s">
        <v>14</v>
      </c>
      <c r="I340" s="1">
        <v>0</v>
      </c>
      <c r="J340" s="1">
        <v>78484</v>
      </c>
      <c r="K340" s="1">
        <v>46204</v>
      </c>
      <c r="L340" s="1">
        <v>0</v>
      </c>
      <c r="M340" s="1">
        <v>32280</v>
      </c>
      <c r="N340" s="1">
        <v>0</v>
      </c>
      <c r="O340" s="1">
        <v>0</v>
      </c>
      <c r="P340" s="1">
        <v>76.5</v>
      </c>
      <c r="Q340" s="1">
        <v>0</v>
      </c>
      <c r="R340" s="1">
        <v>0</v>
      </c>
      <c r="S340" s="1">
        <v>10</v>
      </c>
      <c r="T340" s="1">
        <v>0</v>
      </c>
      <c r="U340" s="1">
        <v>0</v>
      </c>
      <c r="V340" s="1">
        <v>0</v>
      </c>
      <c r="W340" s="1">
        <v>0</v>
      </c>
      <c r="X340" s="1">
        <v>10</v>
      </c>
      <c r="Y340" s="1">
        <v>49.75</v>
      </c>
      <c r="Z340" s="1">
        <v>87</v>
      </c>
      <c r="AA340" s="1">
        <v>0</v>
      </c>
      <c r="AB340" s="1">
        <v>0</v>
      </c>
      <c r="AC340" s="1">
        <v>0</v>
      </c>
      <c r="AD340" s="1">
        <v>0</v>
      </c>
      <c r="AE340" s="1">
        <v>49.75</v>
      </c>
      <c r="AF340" s="1">
        <v>0</v>
      </c>
      <c r="AG340" s="1">
        <v>1.5</v>
      </c>
      <c r="AH340" s="1">
        <v>0</v>
      </c>
      <c r="AI340" s="1">
        <v>1.5</v>
      </c>
      <c r="AJ340" s="1">
        <v>0</v>
      </c>
      <c r="AK340" s="1">
        <v>1.7</v>
      </c>
      <c r="AL340" s="1">
        <v>1.3</v>
      </c>
    </row>
    <row r="341" spans="4:38" x14ac:dyDescent="0.3">
      <c r="D341" s="1">
        <v>10</v>
      </c>
      <c r="E341" s="1">
        <v>4</v>
      </c>
      <c r="F341" s="1" t="s">
        <v>2</v>
      </c>
      <c r="G341" s="1">
        <v>17</v>
      </c>
      <c r="H341" s="1" t="s">
        <v>14</v>
      </c>
      <c r="I341" s="1">
        <v>1</v>
      </c>
      <c r="J341" s="1">
        <v>78484</v>
      </c>
      <c r="K341" s="1">
        <v>46204</v>
      </c>
      <c r="L341" s="1">
        <v>0</v>
      </c>
      <c r="M341" s="1">
        <v>32280</v>
      </c>
      <c r="N341" s="1">
        <v>0</v>
      </c>
      <c r="O341" s="1">
        <v>0</v>
      </c>
      <c r="P341" s="1">
        <v>76.5</v>
      </c>
      <c r="Q341" s="1">
        <v>0</v>
      </c>
      <c r="R341" s="1">
        <v>0</v>
      </c>
      <c r="S341" s="1">
        <v>10</v>
      </c>
      <c r="T341" s="1">
        <v>0</v>
      </c>
      <c r="U341" s="1">
        <v>0</v>
      </c>
      <c r="V341" s="1">
        <v>0</v>
      </c>
      <c r="W341" s="1">
        <v>0</v>
      </c>
      <c r="X341" s="1">
        <v>10</v>
      </c>
      <c r="Y341" s="1">
        <v>49.75</v>
      </c>
      <c r="Z341" s="1">
        <v>87</v>
      </c>
      <c r="AA341" s="1">
        <v>0</v>
      </c>
      <c r="AB341" s="1">
        <v>0</v>
      </c>
      <c r="AC341" s="1">
        <v>0</v>
      </c>
      <c r="AD341" s="1">
        <v>0</v>
      </c>
      <c r="AE341" s="1">
        <v>49.75</v>
      </c>
      <c r="AF341" s="1">
        <v>0</v>
      </c>
      <c r="AG341" s="1">
        <v>1.5</v>
      </c>
      <c r="AH341" s="1">
        <v>0</v>
      </c>
      <c r="AI341" s="1">
        <v>1.5</v>
      </c>
      <c r="AJ341" s="1">
        <v>0</v>
      </c>
      <c r="AK341" s="1">
        <v>1.7</v>
      </c>
      <c r="AL341" s="1">
        <v>1.3</v>
      </c>
    </row>
    <row r="342" spans="4:38" x14ac:dyDescent="0.3">
      <c r="D342" s="1">
        <v>10</v>
      </c>
      <c r="E342" s="1">
        <v>4</v>
      </c>
      <c r="F342" s="1" t="s">
        <v>2</v>
      </c>
      <c r="G342" s="1">
        <v>17</v>
      </c>
      <c r="H342" s="1" t="s">
        <v>14</v>
      </c>
      <c r="I342" s="1">
        <v>3</v>
      </c>
      <c r="J342" s="1">
        <v>89843</v>
      </c>
      <c r="K342" s="1">
        <v>61013</v>
      </c>
      <c r="L342" s="1">
        <v>0</v>
      </c>
      <c r="M342" s="1">
        <v>28830</v>
      </c>
      <c r="N342" s="1">
        <v>0</v>
      </c>
      <c r="O342" s="1">
        <v>0</v>
      </c>
      <c r="P342" s="1">
        <v>79</v>
      </c>
      <c r="Q342" s="1">
        <v>0</v>
      </c>
      <c r="R342" s="1">
        <v>0</v>
      </c>
      <c r="S342" s="1">
        <v>10</v>
      </c>
      <c r="T342" s="1">
        <v>0</v>
      </c>
      <c r="U342" s="1">
        <v>0</v>
      </c>
      <c r="V342" s="1">
        <v>0</v>
      </c>
      <c r="W342" s="1">
        <v>0</v>
      </c>
      <c r="X342" s="1">
        <v>10</v>
      </c>
      <c r="Y342" s="1">
        <v>49.75</v>
      </c>
      <c r="Z342" s="1">
        <v>87</v>
      </c>
      <c r="AA342" s="1">
        <v>0</v>
      </c>
      <c r="AB342" s="1">
        <v>0</v>
      </c>
      <c r="AC342" s="1">
        <v>0</v>
      </c>
      <c r="AD342" s="1">
        <v>0</v>
      </c>
      <c r="AE342" s="1">
        <v>49.75</v>
      </c>
      <c r="AF342" s="1">
        <v>0</v>
      </c>
      <c r="AG342" s="1">
        <v>1.4</v>
      </c>
      <c r="AH342" s="1">
        <v>0</v>
      </c>
      <c r="AI342" s="1">
        <v>1.4</v>
      </c>
      <c r="AJ342" s="1">
        <v>0</v>
      </c>
      <c r="AK342" s="1">
        <v>1.6</v>
      </c>
      <c r="AL342" s="1">
        <v>1.2</v>
      </c>
    </row>
    <row r="343" spans="4:38" x14ac:dyDescent="0.3">
      <c r="D343" s="1">
        <v>10</v>
      </c>
      <c r="E343" s="1">
        <v>8</v>
      </c>
      <c r="F343" s="1" t="s">
        <v>2</v>
      </c>
      <c r="G343" s="1">
        <v>17</v>
      </c>
      <c r="H343" s="1" t="s">
        <v>14</v>
      </c>
      <c r="I343" s="1">
        <v>0</v>
      </c>
      <c r="J343" s="1">
        <v>69289</v>
      </c>
      <c r="K343" s="1">
        <v>31549</v>
      </c>
      <c r="L343" s="1">
        <v>0</v>
      </c>
      <c r="M343" s="1">
        <v>37740</v>
      </c>
      <c r="N343" s="1">
        <v>0</v>
      </c>
      <c r="O343" s="1">
        <v>0</v>
      </c>
      <c r="P343" s="1">
        <v>71.5</v>
      </c>
      <c r="Q343" s="1">
        <v>0</v>
      </c>
      <c r="R343" s="1">
        <v>0</v>
      </c>
      <c r="S343" s="1">
        <v>10</v>
      </c>
      <c r="T343" s="1">
        <v>0</v>
      </c>
      <c r="U343" s="1">
        <v>0</v>
      </c>
      <c r="V343" s="1">
        <v>0</v>
      </c>
      <c r="W343" s="1">
        <v>0</v>
      </c>
      <c r="X343" s="1">
        <v>12</v>
      </c>
      <c r="Y343" s="1">
        <v>54.63</v>
      </c>
      <c r="Z343" s="1">
        <v>87</v>
      </c>
      <c r="AA343" s="1">
        <v>0</v>
      </c>
      <c r="AB343" s="1">
        <v>0</v>
      </c>
      <c r="AC343" s="1">
        <v>0</v>
      </c>
      <c r="AD343" s="1">
        <v>0</v>
      </c>
      <c r="AE343" s="1">
        <v>54.625</v>
      </c>
      <c r="AF343" s="1">
        <v>0</v>
      </c>
      <c r="AG343" s="1">
        <v>2.2000000000000002</v>
      </c>
      <c r="AH343" s="1">
        <v>0</v>
      </c>
      <c r="AI343" s="1">
        <v>2.2000000000000002</v>
      </c>
      <c r="AJ343" s="1">
        <v>0</v>
      </c>
      <c r="AK343" s="1">
        <v>2.5</v>
      </c>
      <c r="AL343" s="1">
        <v>1.9</v>
      </c>
    </row>
    <row r="344" spans="4:38" x14ac:dyDescent="0.3">
      <c r="D344" s="1">
        <v>10</v>
      </c>
      <c r="E344" s="1">
        <v>8</v>
      </c>
      <c r="F344" s="1" t="s">
        <v>2</v>
      </c>
      <c r="G344" s="1">
        <v>17</v>
      </c>
      <c r="H344" s="1" t="s">
        <v>14</v>
      </c>
      <c r="I344" s="1">
        <v>1</v>
      </c>
      <c r="J344" s="1">
        <v>79969</v>
      </c>
      <c r="K344" s="1">
        <v>28759</v>
      </c>
      <c r="L344" s="1">
        <v>0</v>
      </c>
      <c r="M344" s="1">
        <v>51210</v>
      </c>
      <c r="N344" s="1">
        <v>0</v>
      </c>
      <c r="O344" s="1">
        <v>0</v>
      </c>
      <c r="P344" s="1">
        <v>64</v>
      </c>
      <c r="Q344" s="1">
        <v>0</v>
      </c>
      <c r="R344" s="1">
        <v>0</v>
      </c>
      <c r="S344" s="1">
        <v>10</v>
      </c>
      <c r="T344" s="1">
        <v>0</v>
      </c>
      <c r="U344" s="1">
        <v>0</v>
      </c>
      <c r="V344" s="1">
        <v>0</v>
      </c>
      <c r="W344" s="1">
        <v>0</v>
      </c>
      <c r="X344" s="1">
        <v>12</v>
      </c>
      <c r="Y344" s="1">
        <v>54.63</v>
      </c>
      <c r="Z344" s="1">
        <v>87</v>
      </c>
      <c r="AA344" s="1">
        <v>0</v>
      </c>
      <c r="AB344" s="1">
        <v>0</v>
      </c>
      <c r="AC344" s="1">
        <v>0</v>
      </c>
      <c r="AD344" s="1">
        <v>0</v>
      </c>
      <c r="AE344" s="1">
        <v>54.625</v>
      </c>
      <c r="AF344" s="1">
        <v>0</v>
      </c>
      <c r="AG344" s="1">
        <v>2.65</v>
      </c>
      <c r="AH344" s="1">
        <v>0</v>
      </c>
      <c r="AI344" s="1">
        <v>2.65</v>
      </c>
      <c r="AJ344" s="1">
        <v>0</v>
      </c>
      <c r="AK344" s="1">
        <v>2.4</v>
      </c>
      <c r="AL344" s="1">
        <v>2.9</v>
      </c>
    </row>
    <row r="345" spans="4:38" x14ac:dyDescent="0.3">
      <c r="D345" s="1">
        <v>10</v>
      </c>
      <c r="E345" s="1">
        <v>8</v>
      </c>
      <c r="F345" s="1" t="s">
        <v>2</v>
      </c>
      <c r="G345" s="1">
        <v>17</v>
      </c>
      <c r="H345" s="1" t="s">
        <v>14</v>
      </c>
      <c r="I345" s="1">
        <v>3</v>
      </c>
      <c r="J345" s="1">
        <v>89689</v>
      </c>
      <c r="K345" s="1">
        <v>61489</v>
      </c>
      <c r="L345" s="1">
        <v>0</v>
      </c>
      <c r="M345" s="1">
        <v>28200</v>
      </c>
      <c r="N345" s="1">
        <v>0</v>
      </c>
      <c r="O345" s="1">
        <v>0</v>
      </c>
      <c r="P345" s="1">
        <v>79.5</v>
      </c>
      <c r="Q345" s="1">
        <v>0</v>
      </c>
      <c r="R345" s="1">
        <v>0</v>
      </c>
      <c r="S345" s="1">
        <v>10</v>
      </c>
      <c r="T345" s="1">
        <v>0</v>
      </c>
      <c r="U345" s="1">
        <v>0</v>
      </c>
      <c r="V345" s="1">
        <v>0</v>
      </c>
      <c r="W345" s="1">
        <v>0</v>
      </c>
      <c r="X345" s="1">
        <v>12</v>
      </c>
      <c r="Y345" s="1">
        <v>54.63</v>
      </c>
      <c r="Z345" s="1">
        <v>87</v>
      </c>
      <c r="AA345" s="1">
        <v>0</v>
      </c>
      <c r="AB345" s="1">
        <v>0</v>
      </c>
      <c r="AC345" s="1">
        <v>0</v>
      </c>
      <c r="AD345" s="1">
        <v>0</v>
      </c>
      <c r="AE345" s="1">
        <v>54.625</v>
      </c>
      <c r="AF345" s="1">
        <v>0</v>
      </c>
      <c r="AG345" s="1">
        <v>1.6</v>
      </c>
      <c r="AH345" s="1">
        <v>0</v>
      </c>
      <c r="AI345" s="1">
        <v>1.6</v>
      </c>
      <c r="AJ345" s="1">
        <v>0</v>
      </c>
      <c r="AK345" s="1">
        <v>1.8</v>
      </c>
      <c r="AL345" s="1">
        <v>1.4</v>
      </c>
    </row>
    <row r="346" spans="4:38" x14ac:dyDescent="0.3">
      <c r="D346" s="1">
        <v>10</v>
      </c>
      <c r="E346" s="1">
        <v>4</v>
      </c>
      <c r="F346" s="1" t="s">
        <v>2</v>
      </c>
      <c r="G346" s="1">
        <v>18</v>
      </c>
      <c r="H346" s="1" t="s">
        <v>14</v>
      </c>
      <c r="I346" s="1">
        <v>0</v>
      </c>
      <c r="J346" s="1">
        <v>56310</v>
      </c>
      <c r="K346" s="1">
        <v>37470</v>
      </c>
      <c r="L346" s="1">
        <v>0</v>
      </c>
      <c r="M346" s="1">
        <v>18840</v>
      </c>
      <c r="N346" s="1">
        <v>0</v>
      </c>
      <c r="O346" s="1">
        <v>0</v>
      </c>
      <c r="P346" s="1">
        <v>79</v>
      </c>
      <c r="Q346" s="1">
        <v>0</v>
      </c>
      <c r="R346" s="1">
        <v>0</v>
      </c>
      <c r="S346" s="1">
        <v>10</v>
      </c>
      <c r="T346" s="1">
        <v>0</v>
      </c>
      <c r="U346" s="1">
        <v>0</v>
      </c>
      <c r="V346" s="1">
        <v>0</v>
      </c>
      <c r="W346" s="1">
        <v>0</v>
      </c>
      <c r="X346" s="1">
        <v>20</v>
      </c>
      <c r="Y346" s="1">
        <v>54.75</v>
      </c>
      <c r="Z346" s="1">
        <v>88</v>
      </c>
      <c r="AA346" s="1">
        <v>0</v>
      </c>
      <c r="AB346" s="1">
        <v>0</v>
      </c>
      <c r="AC346" s="1">
        <v>0</v>
      </c>
      <c r="AD346" s="1">
        <v>0</v>
      </c>
      <c r="AE346" s="1">
        <v>54.75</v>
      </c>
      <c r="AF346" s="1">
        <v>0</v>
      </c>
      <c r="AG346" s="1">
        <v>1.3</v>
      </c>
      <c r="AH346" s="1">
        <v>0</v>
      </c>
      <c r="AI346" s="1">
        <v>1.3</v>
      </c>
      <c r="AJ346" s="1">
        <v>0</v>
      </c>
      <c r="AK346" s="1">
        <v>1.5</v>
      </c>
      <c r="AL346" s="1">
        <v>1.1000000000000001</v>
      </c>
    </row>
    <row r="347" spans="4:38" x14ac:dyDescent="0.3">
      <c r="D347" s="1">
        <v>10</v>
      </c>
      <c r="E347" s="1">
        <v>4</v>
      </c>
      <c r="F347" s="1" t="s">
        <v>2</v>
      </c>
      <c r="G347" s="1">
        <v>18</v>
      </c>
      <c r="H347" s="1" t="s">
        <v>14</v>
      </c>
      <c r="I347" s="1">
        <v>1</v>
      </c>
      <c r="J347" s="1">
        <v>72946</v>
      </c>
      <c r="K347" s="1">
        <v>29866</v>
      </c>
      <c r="L347" s="1">
        <v>0</v>
      </c>
      <c r="M347" s="1">
        <v>43080</v>
      </c>
      <c r="N347" s="1">
        <v>0</v>
      </c>
      <c r="O347" s="1">
        <v>0</v>
      </c>
      <c r="P347" s="1">
        <v>56</v>
      </c>
      <c r="Q347" s="1">
        <v>0</v>
      </c>
      <c r="R347" s="1">
        <v>0</v>
      </c>
      <c r="S347" s="1">
        <v>10</v>
      </c>
      <c r="T347" s="1">
        <v>0</v>
      </c>
      <c r="U347" s="1">
        <v>0</v>
      </c>
      <c r="V347" s="1">
        <v>0</v>
      </c>
      <c r="W347" s="1">
        <v>0</v>
      </c>
      <c r="X347" s="1">
        <v>20</v>
      </c>
      <c r="Y347" s="1">
        <v>54.75</v>
      </c>
      <c r="Z347" s="1">
        <v>88</v>
      </c>
      <c r="AA347" s="1">
        <v>0</v>
      </c>
      <c r="AB347" s="1">
        <v>0</v>
      </c>
      <c r="AC347" s="1">
        <v>0</v>
      </c>
      <c r="AD347" s="1">
        <v>0</v>
      </c>
      <c r="AE347" s="1">
        <v>54.75</v>
      </c>
      <c r="AF347" s="1">
        <v>0</v>
      </c>
      <c r="AG347" s="1">
        <v>1.85</v>
      </c>
      <c r="AH347" s="1">
        <v>0</v>
      </c>
      <c r="AI347" s="1">
        <v>1.85</v>
      </c>
      <c r="AJ347" s="1">
        <v>0</v>
      </c>
      <c r="AK347" s="1">
        <v>2.1</v>
      </c>
      <c r="AL347" s="1">
        <v>1.6</v>
      </c>
    </row>
    <row r="348" spans="4:38" x14ac:dyDescent="0.3">
      <c r="D348" s="1">
        <v>10</v>
      </c>
      <c r="E348" s="1">
        <v>4</v>
      </c>
      <c r="F348" s="1" t="s">
        <v>2</v>
      </c>
      <c r="G348" s="1">
        <v>18</v>
      </c>
      <c r="H348" s="1" t="s">
        <v>14</v>
      </c>
      <c r="I348" s="1">
        <v>3</v>
      </c>
      <c r="J348" s="1">
        <v>62758.999999999898</v>
      </c>
      <c r="K348" s="1">
        <v>46018.999999999898</v>
      </c>
      <c r="L348" s="1">
        <v>0</v>
      </c>
      <c r="M348" s="1">
        <v>16740</v>
      </c>
      <c r="N348" s="1">
        <v>0</v>
      </c>
      <c r="O348" s="1">
        <v>0</v>
      </c>
      <c r="P348" s="1">
        <v>84</v>
      </c>
      <c r="Q348" s="1">
        <v>0</v>
      </c>
      <c r="R348" s="1">
        <v>0</v>
      </c>
      <c r="S348" s="1">
        <v>10</v>
      </c>
      <c r="T348" s="1">
        <v>0</v>
      </c>
      <c r="U348" s="1">
        <v>0</v>
      </c>
      <c r="V348" s="1">
        <v>0</v>
      </c>
      <c r="W348" s="1">
        <v>0</v>
      </c>
      <c r="X348" s="1">
        <v>20</v>
      </c>
      <c r="Y348" s="1">
        <v>54.75</v>
      </c>
      <c r="Z348" s="1">
        <v>88</v>
      </c>
      <c r="AA348" s="1">
        <v>0</v>
      </c>
      <c r="AB348" s="1">
        <v>0</v>
      </c>
      <c r="AC348" s="1">
        <v>0</v>
      </c>
      <c r="AD348" s="1">
        <v>0</v>
      </c>
      <c r="AE348" s="1">
        <v>54.75</v>
      </c>
      <c r="AF348" s="1">
        <v>0</v>
      </c>
      <c r="AG348" s="1">
        <v>1.2</v>
      </c>
      <c r="AH348" s="1">
        <v>0</v>
      </c>
      <c r="AI348" s="1">
        <v>1.2</v>
      </c>
      <c r="AJ348" s="1">
        <v>0</v>
      </c>
      <c r="AK348" s="1">
        <v>1.3</v>
      </c>
      <c r="AL348" s="1">
        <v>1.1000000000000001</v>
      </c>
    </row>
    <row r="349" spans="4:38" x14ac:dyDescent="0.3">
      <c r="D349" s="1">
        <v>10</v>
      </c>
      <c r="E349" s="1">
        <v>8</v>
      </c>
      <c r="F349" s="1" t="s">
        <v>2</v>
      </c>
      <c r="G349" s="1">
        <v>18</v>
      </c>
      <c r="H349" s="1" t="s">
        <v>14</v>
      </c>
      <c r="I349" s="1">
        <v>0</v>
      </c>
      <c r="J349" s="1">
        <v>54267</v>
      </c>
      <c r="K349" s="1">
        <v>34407</v>
      </c>
      <c r="L349" s="1">
        <v>0</v>
      </c>
      <c r="M349" s="1">
        <v>19860</v>
      </c>
      <c r="N349" s="1">
        <v>0</v>
      </c>
      <c r="O349" s="1">
        <v>0</v>
      </c>
      <c r="P349" s="1">
        <v>77</v>
      </c>
      <c r="Q349" s="1">
        <v>0</v>
      </c>
      <c r="R349" s="1">
        <v>0</v>
      </c>
      <c r="S349" s="1">
        <v>10</v>
      </c>
      <c r="T349" s="1">
        <v>0</v>
      </c>
      <c r="U349" s="1">
        <v>0</v>
      </c>
      <c r="V349" s="1">
        <v>0</v>
      </c>
      <c r="W349" s="1">
        <v>0</v>
      </c>
      <c r="X349" s="1">
        <v>12</v>
      </c>
      <c r="Y349" s="1">
        <v>57.25</v>
      </c>
      <c r="Z349" s="1">
        <v>88</v>
      </c>
      <c r="AA349" s="1">
        <v>0</v>
      </c>
      <c r="AB349" s="1">
        <v>0</v>
      </c>
      <c r="AC349" s="1">
        <v>0</v>
      </c>
      <c r="AD349" s="1">
        <v>0</v>
      </c>
      <c r="AE349" s="1">
        <v>57.25</v>
      </c>
      <c r="AF349" s="1">
        <v>0</v>
      </c>
      <c r="AG349" s="1">
        <v>1.65</v>
      </c>
      <c r="AH349" s="1">
        <v>0</v>
      </c>
      <c r="AI349" s="1">
        <v>1.65</v>
      </c>
      <c r="AJ349" s="1">
        <v>0</v>
      </c>
      <c r="AK349" s="1">
        <v>1.6</v>
      </c>
      <c r="AL349" s="1">
        <v>1.7</v>
      </c>
    </row>
    <row r="350" spans="4:38" x14ac:dyDescent="0.3">
      <c r="D350" s="1">
        <v>10</v>
      </c>
      <c r="E350" s="1">
        <v>8</v>
      </c>
      <c r="F350" s="1" t="s">
        <v>2</v>
      </c>
      <c r="G350" s="1">
        <v>18</v>
      </c>
      <c r="H350" s="1" t="s">
        <v>14</v>
      </c>
      <c r="I350" s="1">
        <v>1</v>
      </c>
      <c r="J350" s="1">
        <v>69602</v>
      </c>
      <c r="K350" s="1">
        <v>27542</v>
      </c>
      <c r="L350" s="1">
        <v>0</v>
      </c>
      <c r="M350" s="1">
        <v>42060</v>
      </c>
      <c r="N350" s="1">
        <v>0</v>
      </c>
      <c r="O350" s="1">
        <v>0</v>
      </c>
      <c r="P350" s="1">
        <v>61.5</v>
      </c>
      <c r="Q350" s="1">
        <v>0</v>
      </c>
      <c r="R350" s="1">
        <v>0</v>
      </c>
      <c r="S350" s="1">
        <v>10</v>
      </c>
      <c r="T350" s="1">
        <v>0</v>
      </c>
      <c r="U350" s="1">
        <v>0</v>
      </c>
      <c r="V350" s="1">
        <v>0</v>
      </c>
      <c r="W350" s="1">
        <v>0</v>
      </c>
      <c r="X350" s="1">
        <v>12</v>
      </c>
      <c r="Y350" s="1">
        <v>57.25</v>
      </c>
      <c r="Z350" s="1">
        <v>88</v>
      </c>
      <c r="AA350" s="1">
        <v>0</v>
      </c>
      <c r="AB350" s="1">
        <v>0</v>
      </c>
      <c r="AC350" s="1">
        <v>0</v>
      </c>
      <c r="AD350" s="1">
        <v>0</v>
      </c>
      <c r="AE350" s="1">
        <v>57.25</v>
      </c>
      <c r="AF350" s="1">
        <v>0</v>
      </c>
      <c r="AG350" s="1">
        <v>2.7</v>
      </c>
      <c r="AH350" s="1">
        <v>0</v>
      </c>
      <c r="AI350" s="1">
        <v>2.7</v>
      </c>
      <c r="AJ350" s="1">
        <v>0</v>
      </c>
      <c r="AK350" s="1">
        <v>2.5</v>
      </c>
      <c r="AL350" s="1">
        <v>2.9</v>
      </c>
    </row>
    <row r="351" spans="4:38" x14ac:dyDescent="0.3">
      <c r="D351" s="1">
        <v>10</v>
      </c>
      <c r="E351" s="1">
        <v>8</v>
      </c>
      <c r="F351" s="1" t="s">
        <v>2</v>
      </c>
      <c r="G351" s="1">
        <v>18</v>
      </c>
      <c r="H351" s="1" t="s">
        <v>14</v>
      </c>
      <c r="I351" s="1">
        <v>3</v>
      </c>
      <c r="J351" s="1">
        <v>61643.999999999898</v>
      </c>
      <c r="K351" s="1">
        <v>45353.999999999898</v>
      </c>
      <c r="L351" s="1">
        <v>0</v>
      </c>
      <c r="M351" s="1">
        <v>16290</v>
      </c>
      <c r="N351" s="1">
        <v>0</v>
      </c>
      <c r="O351" s="1">
        <v>0</v>
      </c>
      <c r="P351" s="1">
        <v>81.5</v>
      </c>
      <c r="Q351" s="1">
        <v>0</v>
      </c>
      <c r="R351" s="1">
        <v>0</v>
      </c>
      <c r="S351" s="1">
        <v>10</v>
      </c>
      <c r="T351" s="1">
        <v>0</v>
      </c>
      <c r="U351" s="1">
        <v>0</v>
      </c>
      <c r="V351" s="1">
        <v>0</v>
      </c>
      <c r="W351" s="1">
        <v>0</v>
      </c>
      <c r="X351" s="1">
        <v>12</v>
      </c>
      <c r="Y351" s="1">
        <v>57.25</v>
      </c>
      <c r="Z351" s="1">
        <v>88</v>
      </c>
      <c r="AA351" s="1">
        <v>0</v>
      </c>
      <c r="AB351" s="1">
        <v>0</v>
      </c>
      <c r="AC351" s="1">
        <v>0</v>
      </c>
      <c r="AD351" s="1">
        <v>0</v>
      </c>
      <c r="AE351" s="1">
        <v>57.25</v>
      </c>
      <c r="AF351" s="1">
        <v>0</v>
      </c>
      <c r="AG351" s="1">
        <v>1.35</v>
      </c>
      <c r="AH351" s="1">
        <v>0</v>
      </c>
      <c r="AI351" s="1">
        <v>1.35</v>
      </c>
      <c r="AJ351" s="1">
        <v>0</v>
      </c>
      <c r="AK351" s="1">
        <v>1.4</v>
      </c>
      <c r="AL351" s="1">
        <v>1.3</v>
      </c>
    </row>
    <row r="352" spans="4:38" x14ac:dyDescent="0.3">
      <c r="D352" s="1">
        <v>10</v>
      </c>
      <c r="E352" s="1">
        <v>4</v>
      </c>
      <c r="F352" s="1" t="s">
        <v>2</v>
      </c>
      <c r="G352" s="1">
        <v>19</v>
      </c>
      <c r="H352" s="1" t="s">
        <v>14</v>
      </c>
      <c r="I352" s="1">
        <v>0</v>
      </c>
      <c r="J352" s="1">
        <v>43257.909516368003</v>
      </c>
      <c r="K352" s="1">
        <v>30837.909516367999</v>
      </c>
      <c r="L352" s="1">
        <v>0</v>
      </c>
      <c r="M352" s="1">
        <v>12420</v>
      </c>
      <c r="N352" s="1">
        <v>0</v>
      </c>
      <c r="O352" s="1">
        <v>0</v>
      </c>
      <c r="P352" s="1">
        <v>76.5</v>
      </c>
      <c r="Q352" s="1">
        <v>0</v>
      </c>
      <c r="R352" s="1">
        <v>0</v>
      </c>
      <c r="S352" s="1">
        <v>10</v>
      </c>
      <c r="T352" s="1">
        <v>0</v>
      </c>
      <c r="U352" s="1">
        <v>0</v>
      </c>
      <c r="V352" s="1">
        <v>0</v>
      </c>
      <c r="W352" s="1">
        <v>0</v>
      </c>
      <c r="X352" s="1">
        <v>10</v>
      </c>
      <c r="Y352" s="1">
        <v>49</v>
      </c>
      <c r="Z352" s="1">
        <v>88</v>
      </c>
      <c r="AA352" s="1">
        <v>0</v>
      </c>
      <c r="AB352" s="1">
        <v>0</v>
      </c>
      <c r="AC352" s="1">
        <v>0</v>
      </c>
      <c r="AD352" s="1">
        <v>0</v>
      </c>
      <c r="AE352" s="1">
        <v>49</v>
      </c>
      <c r="AF352" s="1">
        <v>0</v>
      </c>
      <c r="AG352" s="1">
        <v>1.25</v>
      </c>
      <c r="AH352" s="1">
        <v>0</v>
      </c>
      <c r="AI352" s="1">
        <v>1.25</v>
      </c>
      <c r="AJ352" s="1">
        <v>0</v>
      </c>
      <c r="AK352" s="1">
        <v>1.3</v>
      </c>
      <c r="AL352" s="1">
        <v>1.2</v>
      </c>
    </row>
    <row r="353" spans="4:38" x14ac:dyDescent="0.3">
      <c r="D353" s="1">
        <v>10</v>
      </c>
      <c r="E353" s="1">
        <v>4</v>
      </c>
      <c r="F353" s="1" t="s">
        <v>2</v>
      </c>
      <c r="G353" s="1">
        <v>19</v>
      </c>
      <c r="H353" s="1" t="s">
        <v>14</v>
      </c>
      <c r="I353" s="1">
        <v>1</v>
      </c>
      <c r="J353" s="1">
        <v>43257.920349544402</v>
      </c>
      <c r="K353" s="1">
        <v>30837.920349544402</v>
      </c>
      <c r="L353" s="1">
        <v>0</v>
      </c>
      <c r="M353" s="1">
        <v>12420</v>
      </c>
      <c r="N353" s="1">
        <v>0</v>
      </c>
      <c r="O353" s="1">
        <v>0</v>
      </c>
      <c r="P353" s="1">
        <v>76.5</v>
      </c>
      <c r="Q353" s="1">
        <v>0</v>
      </c>
      <c r="R353" s="1">
        <v>0</v>
      </c>
      <c r="S353" s="1">
        <v>10</v>
      </c>
      <c r="T353" s="1">
        <v>0</v>
      </c>
      <c r="U353" s="1">
        <v>0</v>
      </c>
      <c r="V353" s="1">
        <v>0</v>
      </c>
      <c r="W353" s="1">
        <v>0</v>
      </c>
      <c r="X353" s="1">
        <v>10</v>
      </c>
      <c r="Y353" s="1">
        <v>49</v>
      </c>
      <c r="Z353" s="1">
        <v>88</v>
      </c>
      <c r="AA353" s="1">
        <v>0</v>
      </c>
      <c r="AB353" s="1">
        <v>0</v>
      </c>
      <c r="AC353" s="1">
        <v>0</v>
      </c>
      <c r="AD353" s="1">
        <v>0</v>
      </c>
      <c r="AE353" s="1">
        <v>49</v>
      </c>
      <c r="AF353" s="1">
        <v>0</v>
      </c>
      <c r="AG353" s="1">
        <v>1.25</v>
      </c>
      <c r="AH353" s="1">
        <v>0</v>
      </c>
      <c r="AI353" s="1">
        <v>1.25</v>
      </c>
      <c r="AJ353" s="1">
        <v>0</v>
      </c>
      <c r="AK353" s="1">
        <v>1.3</v>
      </c>
      <c r="AL353" s="1">
        <v>1.2</v>
      </c>
    </row>
    <row r="354" spans="4:38" x14ac:dyDescent="0.3">
      <c r="D354" s="1">
        <v>10</v>
      </c>
      <c r="E354" s="1">
        <v>4</v>
      </c>
      <c r="F354" s="1" t="s">
        <v>2</v>
      </c>
      <c r="G354" s="1">
        <v>19</v>
      </c>
      <c r="H354" s="1" t="s">
        <v>14</v>
      </c>
      <c r="I354" s="1">
        <v>3</v>
      </c>
      <c r="J354" s="1">
        <v>53953.999999999498</v>
      </c>
      <c r="K354" s="1">
        <v>45253.999999999498</v>
      </c>
      <c r="L354" s="1">
        <v>0</v>
      </c>
      <c r="M354" s="1">
        <v>8700</v>
      </c>
      <c r="N354" s="1">
        <v>0</v>
      </c>
      <c r="O354" s="1">
        <v>0</v>
      </c>
      <c r="P354" s="1">
        <v>86</v>
      </c>
      <c r="Q354" s="1">
        <v>0</v>
      </c>
      <c r="R354" s="1">
        <v>0</v>
      </c>
      <c r="S354" s="1">
        <v>10</v>
      </c>
      <c r="T354" s="1">
        <v>0</v>
      </c>
      <c r="U354" s="1">
        <v>0</v>
      </c>
      <c r="V354" s="1">
        <v>0</v>
      </c>
      <c r="W354" s="1">
        <v>0</v>
      </c>
      <c r="X354" s="1">
        <v>10</v>
      </c>
      <c r="Y354" s="1">
        <v>49</v>
      </c>
      <c r="Z354" s="1">
        <v>88</v>
      </c>
      <c r="AA354" s="1">
        <v>0</v>
      </c>
      <c r="AB354" s="1">
        <v>0</v>
      </c>
      <c r="AC354" s="1">
        <v>0</v>
      </c>
      <c r="AD354" s="1">
        <v>0</v>
      </c>
      <c r="AE354" s="1">
        <v>49</v>
      </c>
      <c r="AF354" s="1">
        <v>0</v>
      </c>
      <c r="AG354" s="1">
        <v>1.1000000000000001</v>
      </c>
      <c r="AH354" s="1">
        <v>0</v>
      </c>
      <c r="AI354" s="1">
        <v>1.1000000000000001</v>
      </c>
      <c r="AJ354" s="1">
        <v>0</v>
      </c>
      <c r="AK354" s="1">
        <v>1.1000000000000001</v>
      </c>
      <c r="AL354" s="1">
        <v>1.1000000000000001</v>
      </c>
    </row>
    <row r="355" spans="4:38" x14ac:dyDescent="0.3">
      <c r="D355" s="1">
        <v>10</v>
      </c>
      <c r="E355" s="1">
        <v>8</v>
      </c>
      <c r="F355" s="1" t="s">
        <v>2</v>
      </c>
      <c r="G355" s="1">
        <v>19</v>
      </c>
      <c r="H355" s="1" t="s">
        <v>14</v>
      </c>
      <c r="I355" s="1">
        <v>0</v>
      </c>
      <c r="J355" s="1">
        <v>40841.998386748302</v>
      </c>
      <c r="K355" s="1">
        <v>28211.999824106599</v>
      </c>
      <c r="L355" s="1">
        <v>0</v>
      </c>
      <c r="M355" s="1">
        <v>12629.9985626417</v>
      </c>
      <c r="N355" s="1">
        <v>0</v>
      </c>
      <c r="O355" s="1">
        <v>0</v>
      </c>
      <c r="P355" s="1">
        <v>78.5</v>
      </c>
      <c r="Q355" s="1">
        <v>0</v>
      </c>
      <c r="R355" s="1">
        <v>0</v>
      </c>
      <c r="S355" s="1">
        <v>10</v>
      </c>
      <c r="T355" s="1">
        <v>0</v>
      </c>
      <c r="U355" s="1">
        <v>0</v>
      </c>
      <c r="V355" s="1">
        <v>0</v>
      </c>
      <c r="W355" s="1">
        <v>0</v>
      </c>
      <c r="X355" s="1">
        <v>9</v>
      </c>
      <c r="Y355" s="1">
        <v>52.25</v>
      </c>
      <c r="Z355" s="1">
        <v>88</v>
      </c>
      <c r="AA355" s="1">
        <v>0</v>
      </c>
      <c r="AB355" s="1">
        <v>0</v>
      </c>
      <c r="AC355" s="1">
        <v>0</v>
      </c>
      <c r="AD355" s="1">
        <v>0</v>
      </c>
      <c r="AE355" s="1">
        <v>52.25</v>
      </c>
      <c r="AF355" s="1">
        <v>0</v>
      </c>
      <c r="AG355" s="1">
        <v>1.55</v>
      </c>
      <c r="AH355" s="1">
        <v>0</v>
      </c>
      <c r="AI355" s="1">
        <v>1.55</v>
      </c>
      <c r="AJ355" s="1">
        <v>0</v>
      </c>
      <c r="AK355" s="1">
        <v>1.6</v>
      </c>
      <c r="AL355" s="1">
        <v>1.5</v>
      </c>
    </row>
    <row r="356" spans="4:38" x14ac:dyDescent="0.3">
      <c r="D356" s="1">
        <v>10</v>
      </c>
      <c r="E356" s="1">
        <v>8</v>
      </c>
      <c r="F356" s="1" t="s">
        <v>2</v>
      </c>
      <c r="G356" s="1">
        <v>19</v>
      </c>
      <c r="H356" s="1" t="s">
        <v>14</v>
      </c>
      <c r="I356" s="1">
        <v>1</v>
      </c>
      <c r="J356" s="1">
        <v>49013</v>
      </c>
      <c r="K356" s="1">
        <v>22463</v>
      </c>
      <c r="L356" s="1">
        <v>0</v>
      </c>
      <c r="M356" s="1">
        <v>26550</v>
      </c>
      <c r="N356" s="1">
        <v>0</v>
      </c>
      <c r="O356" s="1">
        <v>0</v>
      </c>
      <c r="P356" s="1">
        <v>59</v>
      </c>
      <c r="Q356" s="1">
        <v>0</v>
      </c>
      <c r="R356" s="1">
        <v>0</v>
      </c>
      <c r="S356" s="1">
        <v>10</v>
      </c>
      <c r="T356" s="1">
        <v>0</v>
      </c>
      <c r="U356" s="1">
        <v>0</v>
      </c>
      <c r="V356" s="1">
        <v>0</v>
      </c>
      <c r="W356" s="1">
        <v>0</v>
      </c>
      <c r="X356" s="1">
        <v>9</v>
      </c>
      <c r="Y356" s="1">
        <v>52.25</v>
      </c>
      <c r="Z356" s="1">
        <v>88</v>
      </c>
      <c r="AA356" s="1">
        <v>0</v>
      </c>
      <c r="AB356" s="1">
        <v>0</v>
      </c>
      <c r="AC356" s="1">
        <v>0</v>
      </c>
      <c r="AD356" s="1">
        <v>0</v>
      </c>
      <c r="AE356" s="1">
        <v>52.25</v>
      </c>
      <c r="AF356" s="1">
        <v>0</v>
      </c>
      <c r="AG356" s="1">
        <v>2.5499999999999998</v>
      </c>
      <c r="AH356" s="1">
        <v>0</v>
      </c>
      <c r="AI356" s="1">
        <v>2.5499999999999998</v>
      </c>
      <c r="AJ356" s="1">
        <v>0</v>
      </c>
      <c r="AK356" s="1">
        <v>2.7</v>
      </c>
      <c r="AL356" s="1">
        <v>2.4</v>
      </c>
    </row>
    <row r="357" spans="4:38" x14ac:dyDescent="0.3">
      <c r="D357" s="1">
        <v>10</v>
      </c>
      <c r="E357" s="1">
        <v>8</v>
      </c>
      <c r="F357" s="1" t="s">
        <v>2</v>
      </c>
      <c r="G357" s="1">
        <v>19</v>
      </c>
      <c r="H357" s="1" t="s">
        <v>14</v>
      </c>
      <c r="I357" s="1">
        <v>3</v>
      </c>
      <c r="J357" s="1">
        <v>56321.999999999898</v>
      </c>
      <c r="K357" s="1">
        <v>47381.999999999898</v>
      </c>
      <c r="L357" s="1">
        <v>0</v>
      </c>
      <c r="M357" s="1">
        <v>8940</v>
      </c>
      <c r="N357" s="1">
        <v>0</v>
      </c>
      <c r="O357" s="1">
        <v>0</v>
      </c>
      <c r="P357" s="1">
        <v>85.5</v>
      </c>
      <c r="Q357" s="1">
        <v>0</v>
      </c>
      <c r="R357" s="1">
        <v>0</v>
      </c>
      <c r="S357" s="1">
        <v>10</v>
      </c>
      <c r="T357" s="1">
        <v>0</v>
      </c>
      <c r="U357" s="1">
        <v>0</v>
      </c>
      <c r="V357" s="1">
        <v>0</v>
      </c>
      <c r="W357" s="1">
        <v>0</v>
      </c>
      <c r="X357" s="1">
        <v>9</v>
      </c>
      <c r="Y357" s="1">
        <v>52.25</v>
      </c>
      <c r="Z357" s="1">
        <v>88</v>
      </c>
      <c r="AA357" s="1">
        <v>0</v>
      </c>
      <c r="AB357" s="1">
        <v>0</v>
      </c>
      <c r="AC357" s="1">
        <v>0</v>
      </c>
      <c r="AD357" s="1">
        <v>0</v>
      </c>
      <c r="AE357" s="1">
        <v>52.25</v>
      </c>
      <c r="AF357" s="1">
        <v>0</v>
      </c>
      <c r="AG357" s="1">
        <v>1.1000000000000001</v>
      </c>
      <c r="AH357" s="1">
        <v>0</v>
      </c>
      <c r="AI357" s="1">
        <v>1.1000000000000001</v>
      </c>
      <c r="AJ357" s="1">
        <v>0</v>
      </c>
      <c r="AK357" s="1">
        <v>1.1000000000000001</v>
      </c>
      <c r="AL357" s="1">
        <v>1.1000000000000001</v>
      </c>
    </row>
    <row r="358" spans="4:38" x14ac:dyDescent="0.3">
      <c r="D358" s="1">
        <v>10</v>
      </c>
      <c r="E358" s="1">
        <v>4</v>
      </c>
      <c r="F358" s="1" t="s">
        <v>2</v>
      </c>
      <c r="G358" s="1">
        <v>20</v>
      </c>
      <c r="H358" s="1" t="s">
        <v>14</v>
      </c>
      <c r="I358" s="1">
        <v>0</v>
      </c>
      <c r="J358" s="1">
        <v>76464</v>
      </c>
      <c r="K358" s="1">
        <v>47664</v>
      </c>
      <c r="L358" s="1">
        <v>0</v>
      </c>
      <c r="M358" s="1">
        <v>28800</v>
      </c>
      <c r="N358" s="1">
        <v>0</v>
      </c>
      <c r="O358" s="1">
        <v>0</v>
      </c>
      <c r="P358" s="1">
        <v>78</v>
      </c>
      <c r="Q358" s="1">
        <v>0</v>
      </c>
      <c r="R358" s="1">
        <v>0</v>
      </c>
      <c r="S358" s="1">
        <v>10</v>
      </c>
      <c r="T358" s="1">
        <v>0</v>
      </c>
      <c r="U358" s="1">
        <v>0</v>
      </c>
      <c r="V358" s="1">
        <v>0</v>
      </c>
      <c r="W358" s="1">
        <v>0</v>
      </c>
      <c r="X358" s="1">
        <v>9</v>
      </c>
      <c r="Y358" s="1">
        <v>48.75</v>
      </c>
      <c r="Z358" s="1">
        <v>88</v>
      </c>
      <c r="AA358" s="1">
        <v>0</v>
      </c>
      <c r="AB358" s="1">
        <v>0</v>
      </c>
      <c r="AC358" s="1">
        <v>0</v>
      </c>
      <c r="AD358" s="1">
        <v>0</v>
      </c>
      <c r="AE358" s="1">
        <v>48.75</v>
      </c>
      <c r="AF358" s="1">
        <v>0</v>
      </c>
      <c r="AG358" s="1">
        <v>1.4</v>
      </c>
      <c r="AH358" s="1">
        <v>0</v>
      </c>
      <c r="AI358" s="1">
        <v>1.4</v>
      </c>
      <c r="AJ358" s="1">
        <v>0</v>
      </c>
      <c r="AK358" s="1">
        <v>1.4</v>
      </c>
      <c r="AL358" s="1">
        <v>1.4</v>
      </c>
    </row>
    <row r="359" spans="4:38" x14ac:dyDescent="0.3">
      <c r="D359" s="1">
        <v>10</v>
      </c>
      <c r="E359" s="1">
        <v>4</v>
      </c>
      <c r="F359" s="1" t="s">
        <v>2</v>
      </c>
      <c r="G359" s="1">
        <v>20</v>
      </c>
      <c r="H359" s="1" t="s">
        <v>14</v>
      </c>
      <c r="I359" s="1">
        <v>1</v>
      </c>
      <c r="J359" s="1">
        <v>106862</v>
      </c>
      <c r="K359" s="1">
        <v>33842</v>
      </c>
      <c r="L359" s="1">
        <v>0</v>
      </c>
      <c r="M359" s="1">
        <v>73020</v>
      </c>
      <c r="N359" s="1">
        <v>0</v>
      </c>
      <c r="O359" s="1">
        <v>0</v>
      </c>
      <c r="P359" s="1">
        <v>44.5</v>
      </c>
      <c r="Q359" s="1">
        <v>0</v>
      </c>
      <c r="R359" s="1">
        <v>0</v>
      </c>
      <c r="S359" s="1">
        <v>10</v>
      </c>
      <c r="T359" s="1">
        <v>0</v>
      </c>
      <c r="U359" s="1">
        <v>0</v>
      </c>
      <c r="V359" s="1">
        <v>0</v>
      </c>
      <c r="W359" s="1">
        <v>0</v>
      </c>
      <c r="X359" s="1">
        <v>9</v>
      </c>
      <c r="Y359" s="1">
        <v>48.75</v>
      </c>
      <c r="Z359" s="1">
        <v>88</v>
      </c>
      <c r="AA359" s="1">
        <v>0</v>
      </c>
      <c r="AB359" s="1">
        <v>0</v>
      </c>
      <c r="AC359" s="1">
        <v>0</v>
      </c>
      <c r="AD359" s="1">
        <v>0</v>
      </c>
      <c r="AE359" s="1">
        <v>48.75</v>
      </c>
      <c r="AF359" s="1">
        <v>0</v>
      </c>
      <c r="AG359" s="1">
        <v>2</v>
      </c>
      <c r="AH359" s="1">
        <v>0</v>
      </c>
      <c r="AI359" s="1">
        <v>2</v>
      </c>
      <c r="AJ359" s="1">
        <v>0</v>
      </c>
      <c r="AK359" s="1">
        <v>2.1</v>
      </c>
      <c r="AL359" s="1">
        <v>1.9</v>
      </c>
    </row>
    <row r="360" spans="4:38" x14ac:dyDescent="0.3">
      <c r="D360" s="1">
        <v>10</v>
      </c>
      <c r="E360" s="1">
        <v>4</v>
      </c>
      <c r="F360" s="1" t="s">
        <v>2</v>
      </c>
      <c r="G360" s="1">
        <v>20</v>
      </c>
      <c r="H360" s="1" t="s">
        <v>14</v>
      </c>
      <c r="I360" s="1">
        <v>3</v>
      </c>
      <c r="J360" s="1">
        <v>85726.999999998705</v>
      </c>
      <c r="K360" s="1">
        <v>63646.999999998698</v>
      </c>
      <c r="L360" s="1">
        <v>0</v>
      </c>
      <c r="M360" s="1">
        <v>22080</v>
      </c>
      <c r="N360" s="1">
        <v>0</v>
      </c>
      <c r="O360" s="1">
        <v>0</v>
      </c>
      <c r="P360" s="1">
        <v>81.5</v>
      </c>
      <c r="Q360" s="1">
        <v>0</v>
      </c>
      <c r="R360" s="1">
        <v>0</v>
      </c>
      <c r="S360" s="1">
        <v>10</v>
      </c>
      <c r="T360" s="1">
        <v>0</v>
      </c>
      <c r="U360" s="1">
        <v>0</v>
      </c>
      <c r="V360" s="1">
        <v>0</v>
      </c>
      <c r="W360" s="1">
        <v>0</v>
      </c>
      <c r="X360" s="1">
        <v>9</v>
      </c>
      <c r="Y360" s="1">
        <v>48.75</v>
      </c>
      <c r="Z360" s="1">
        <v>88</v>
      </c>
      <c r="AA360" s="1">
        <v>0</v>
      </c>
      <c r="AB360" s="1">
        <v>0</v>
      </c>
      <c r="AC360" s="1">
        <v>0</v>
      </c>
      <c r="AD360" s="1">
        <v>0</v>
      </c>
      <c r="AE360" s="1">
        <v>48.75</v>
      </c>
      <c r="AF360" s="1">
        <v>0</v>
      </c>
      <c r="AG360" s="1">
        <v>1.3</v>
      </c>
      <c r="AH360" s="1">
        <v>0</v>
      </c>
      <c r="AI360" s="1">
        <v>1.3</v>
      </c>
      <c r="AJ360" s="1">
        <v>0</v>
      </c>
      <c r="AK360" s="1">
        <v>1.4</v>
      </c>
      <c r="AL360" s="1">
        <v>1.2</v>
      </c>
    </row>
    <row r="361" spans="4:38" x14ac:dyDescent="0.3">
      <c r="D361" s="1">
        <v>10</v>
      </c>
      <c r="E361" s="1">
        <v>8</v>
      </c>
      <c r="F361" s="1" t="s">
        <v>2</v>
      </c>
      <c r="G361" s="1">
        <v>20</v>
      </c>
      <c r="H361" s="1" t="s">
        <v>14</v>
      </c>
      <c r="I361" s="1">
        <v>0</v>
      </c>
      <c r="J361" s="1">
        <v>66498</v>
      </c>
      <c r="K361" s="1">
        <v>38268</v>
      </c>
      <c r="L361" s="1">
        <v>0</v>
      </c>
      <c r="M361" s="1">
        <v>28230</v>
      </c>
      <c r="N361" s="1">
        <v>0</v>
      </c>
      <c r="O361" s="1">
        <v>0</v>
      </c>
      <c r="P361" s="1">
        <v>77.5</v>
      </c>
      <c r="Q361" s="1">
        <v>0</v>
      </c>
      <c r="R361" s="1">
        <v>0</v>
      </c>
      <c r="S361" s="1">
        <v>10</v>
      </c>
      <c r="T361" s="1">
        <v>0</v>
      </c>
      <c r="U361" s="1">
        <v>0</v>
      </c>
      <c r="V361" s="1">
        <v>0</v>
      </c>
      <c r="W361" s="1">
        <v>0</v>
      </c>
      <c r="X361" s="1">
        <v>12</v>
      </c>
      <c r="Y361" s="1">
        <v>54.5</v>
      </c>
      <c r="Z361" s="1">
        <v>87</v>
      </c>
      <c r="AA361" s="1">
        <v>0</v>
      </c>
      <c r="AB361" s="1">
        <v>0</v>
      </c>
      <c r="AC361" s="1">
        <v>0</v>
      </c>
      <c r="AD361" s="1">
        <v>0</v>
      </c>
      <c r="AE361" s="1">
        <v>54.5</v>
      </c>
      <c r="AF361" s="1">
        <v>0</v>
      </c>
      <c r="AG361" s="1">
        <v>1.5</v>
      </c>
      <c r="AH361" s="1">
        <v>0</v>
      </c>
      <c r="AI361" s="1">
        <v>1.5</v>
      </c>
      <c r="AJ361" s="1">
        <v>0</v>
      </c>
      <c r="AK361" s="1">
        <v>1.4</v>
      </c>
      <c r="AL361" s="1">
        <v>1.6</v>
      </c>
    </row>
    <row r="362" spans="4:38" x14ac:dyDescent="0.3">
      <c r="D362" s="1">
        <v>10</v>
      </c>
      <c r="E362" s="1">
        <v>8</v>
      </c>
      <c r="F362" s="1" t="s">
        <v>2</v>
      </c>
      <c r="G362" s="1">
        <v>20</v>
      </c>
      <c r="H362" s="1" t="s">
        <v>14</v>
      </c>
      <c r="I362" s="1">
        <v>1</v>
      </c>
      <c r="J362" s="1">
        <v>77077</v>
      </c>
      <c r="K362" s="1">
        <v>29737</v>
      </c>
      <c r="L362" s="1">
        <v>0</v>
      </c>
      <c r="M362" s="1">
        <v>47340</v>
      </c>
      <c r="N362" s="1">
        <v>0</v>
      </c>
      <c r="O362" s="1">
        <v>0</v>
      </c>
      <c r="P362" s="1">
        <v>64</v>
      </c>
      <c r="Q362" s="1">
        <v>0</v>
      </c>
      <c r="R362" s="1">
        <v>0</v>
      </c>
      <c r="S362" s="1">
        <v>10</v>
      </c>
      <c r="T362" s="1">
        <v>0</v>
      </c>
      <c r="U362" s="1">
        <v>0</v>
      </c>
      <c r="V362" s="1">
        <v>0</v>
      </c>
      <c r="W362" s="1">
        <v>0</v>
      </c>
      <c r="X362" s="1">
        <v>12</v>
      </c>
      <c r="Y362" s="1">
        <v>54.5</v>
      </c>
      <c r="Z362" s="1">
        <v>87</v>
      </c>
      <c r="AA362" s="1">
        <v>0</v>
      </c>
      <c r="AB362" s="1">
        <v>0</v>
      </c>
      <c r="AC362" s="1">
        <v>0</v>
      </c>
      <c r="AD362" s="1">
        <v>0</v>
      </c>
      <c r="AE362" s="1">
        <v>54.5</v>
      </c>
      <c r="AF362" s="1">
        <v>0</v>
      </c>
      <c r="AG362" s="1">
        <v>2.4</v>
      </c>
      <c r="AH362" s="1">
        <v>0</v>
      </c>
      <c r="AI362" s="1">
        <v>2.4</v>
      </c>
      <c r="AJ362" s="1">
        <v>0</v>
      </c>
      <c r="AK362" s="1">
        <v>2.4</v>
      </c>
      <c r="AL362" s="1">
        <v>2.4</v>
      </c>
    </row>
    <row r="363" spans="4:38" x14ac:dyDescent="0.3">
      <c r="D363" s="1">
        <v>10</v>
      </c>
      <c r="E363" s="1">
        <v>8</v>
      </c>
      <c r="F363" s="1" t="s">
        <v>2</v>
      </c>
      <c r="G363" s="1">
        <v>20</v>
      </c>
      <c r="H363" s="1" t="s">
        <v>14</v>
      </c>
      <c r="I363" s="1">
        <v>3</v>
      </c>
      <c r="J363" s="1">
        <v>69422</v>
      </c>
      <c r="K363" s="1">
        <v>47222</v>
      </c>
      <c r="L363" s="1">
        <v>0</v>
      </c>
      <c r="M363" s="1">
        <v>22200</v>
      </c>
      <c r="N363" s="1">
        <v>0</v>
      </c>
      <c r="O363" s="1">
        <v>0</v>
      </c>
      <c r="P363" s="1">
        <v>82.5</v>
      </c>
      <c r="Q363" s="1">
        <v>0</v>
      </c>
      <c r="R363" s="1">
        <v>0</v>
      </c>
      <c r="S363" s="1">
        <v>10</v>
      </c>
      <c r="T363" s="1">
        <v>0</v>
      </c>
      <c r="U363" s="1">
        <v>0</v>
      </c>
      <c r="V363" s="1">
        <v>0</v>
      </c>
      <c r="W363" s="1">
        <v>0</v>
      </c>
      <c r="X363" s="1">
        <v>12</v>
      </c>
      <c r="Y363" s="1">
        <v>54.5</v>
      </c>
      <c r="Z363" s="1">
        <v>87</v>
      </c>
      <c r="AA363" s="1">
        <v>0</v>
      </c>
      <c r="AB363" s="1">
        <v>0</v>
      </c>
      <c r="AC363" s="1">
        <v>0</v>
      </c>
      <c r="AD363" s="1">
        <v>0</v>
      </c>
      <c r="AE363" s="1">
        <v>54.5</v>
      </c>
      <c r="AF363" s="1">
        <v>0</v>
      </c>
      <c r="AG363" s="1">
        <v>1.25</v>
      </c>
      <c r="AH363" s="1">
        <v>0</v>
      </c>
      <c r="AI363" s="1">
        <v>1.25</v>
      </c>
      <c r="AJ363" s="1">
        <v>0</v>
      </c>
      <c r="AK363" s="1">
        <v>1.2</v>
      </c>
      <c r="AL363" s="1">
        <v>1.3</v>
      </c>
    </row>
    <row r="364" spans="4:38" x14ac:dyDescent="0.3"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</row>
    <row r="365" spans="4:38" x14ac:dyDescent="0.3"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</row>
    <row r="366" spans="4:38" x14ac:dyDescent="0.3"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</row>
    <row r="367" spans="4:38" x14ac:dyDescent="0.3"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</row>
    <row r="368" spans="4:38" x14ac:dyDescent="0.3"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</row>
    <row r="369" spans="4:38" x14ac:dyDescent="0.3"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</row>
    <row r="370" spans="4:38" x14ac:dyDescent="0.3"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</row>
    <row r="371" spans="4:38" x14ac:dyDescent="0.3"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</row>
    <row r="372" spans="4:38" x14ac:dyDescent="0.3"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</row>
    <row r="373" spans="4:38" x14ac:dyDescent="0.3"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</row>
    <row r="374" spans="4:38" x14ac:dyDescent="0.3"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</row>
    <row r="375" spans="4:38" x14ac:dyDescent="0.3"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</row>
    <row r="376" spans="4:38" x14ac:dyDescent="0.3"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</row>
    <row r="377" spans="4:38" x14ac:dyDescent="0.3"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</row>
    <row r="378" spans="4:38" x14ac:dyDescent="0.3"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</row>
    <row r="379" spans="4:38" x14ac:dyDescent="0.3"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</row>
    <row r="380" spans="4:38" x14ac:dyDescent="0.3"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</row>
    <row r="381" spans="4:38" x14ac:dyDescent="0.3"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</row>
    <row r="382" spans="4:38" x14ac:dyDescent="0.3"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</row>
    <row r="383" spans="4:38" x14ac:dyDescent="0.3"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</row>
    <row r="384" spans="4:38" x14ac:dyDescent="0.3"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</row>
    <row r="385" spans="4:38" x14ac:dyDescent="0.3"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</row>
    <row r="386" spans="4:38" x14ac:dyDescent="0.3"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</row>
    <row r="387" spans="4:38" x14ac:dyDescent="0.3"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</row>
    <row r="388" spans="4:38" x14ac:dyDescent="0.3"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</row>
    <row r="389" spans="4:38" x14ac:dyDescent="0.3"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</row>
    <row r="390" spans="4:38" x14ac:dyDescent="0.3"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</row>
    <row r="391" spans="4:38" x14ac:dyDescent="0.3"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</row>
    <row r="392" spans="4:38" x14ac:dyDescent="0.3"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</row>
    <row r="393" spans="4:38" x14ac:dyDescent="0.3"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</row>
    <row r="394" spans="4:38" x14ac:dyDescent="0.3"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</row>
    <row r="395" spans="4:38" x14ac:dyDescent="0.3"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</row>
    <row r="396" spans="4:38" x14ac:dyDescent="0.3"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</row>
    <row r="397" spans="4:38" x14ac:dyDescent="0.3"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</row>
    <row r="398" spans="4:38" x14ac:dyDescent="0.3"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</row>
    <row r="399" spans="4:38" x14ac:dyDescent="0.3"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</row>
    <row r="400" spans="4:38" x14ac:dyDescent="0.3"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</row>
    <row r="401" spans="4:38" x14ac:dyDescent="0.3"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</row>
    <row r="402" spans="4:38" x14ac:dyDescent="0.3"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</row>
    <row r="403" spans="4:38" x14ac:dyDescent="0.3"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</row>
    <row r="404" spans="4:38" x14ac:dyDescent="0.3"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</row>
    <row r="405" spans="4:38" x14ac:dyDescent="0.3"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</row>
    <row r="406" spans="4:38" x14ac:dyDescent="0.3"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</row>
    <row r="407" spans="4:38" x14ac:dyDescent="0.3"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</row>
    <row r="408" spans="4:38" x14ac:dyDescent="0.3"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</row>
    <row r="409" spans="4:38" x14ac:dyDescent="0.3"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</row>
    <row r="410" spans="4:38" x14ac:dyDescent="0.3"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</row>
    <row r="411" spans="4:38" x14ac:dyDescent="0.3"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</row>
    <row r="412" spans="4:38" x14ac:dyDescent="0.3"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</row>
    <row r="413" spans="4:38" x14ac:dyDescent="0.3"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</row>
    <row r="414" spans="4:38" x14ac:dyDescent="0.3"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</row>
    <row r="415" spans="4:38" x14ac:dyDescent="0.3"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</row>
    <row r="416" spans="4:38" x14ac:dyDescent="0.3"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</row>
    <row r="417" spans="4:38" x14ac:dyDescent="0.3"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</row>
    <row r="418" spans="4:38" x14ac:dyDescent="0.3"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</row>
    <row r="419" spans="4:38" x14ac:dyDescent="0.3"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</row>
    <row r="420" spans="4:38" x14ac:dyDescent="0.3"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</row>
    <row r="421" spans="4:38" x14ac:dyDescent="0.3"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</row>
    <row r="422" spans="4:38" x14ac:dyDescent="0.3"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</row>
    <row r="423" spans="4:38" x14ac:dyDescent="0.3"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</row>
    <row r="424" spans="4:38" x14ac:dyDescent="0.3"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</row>
    <row r="425" spans="4:38" x14ac:dyDescent="0.3"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</row>
    <row r="426" spans="4:38" x14ac:dyDescent="0.3"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</row>
    <row r="427" spans="4:38" x14ac:dyDescent="0.3"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</row>
    <row r="428" spans="4:38" x14ac:dyDescent="0.3"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</row>
    <row r="429" spans="4:38" x14ac:dyDescent="0.3"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</row>
    <row r="430" spans="4:38" x14ac:dyDescent="0.3"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</row>
    <row r="431" spans="4:38" x14ac:dyDescent="0.3"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</row>
    <row r="432" spans="4:38" x14ac:dyDescent="0.3"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</row>
    <row r="433" spans="4:38" x14ac:dyDescent="0.3"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</row>
    <row r="434" spans="4:38" x14ac:dyDescent="0.3"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</row>
    <row r="435" spans="4:38" x14ac:dyDescent="0.3"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</row>
    <row r="436" spans="4:38" x14ac:dyDescent="0.3"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</row>
    <row r="437" spans="4:38" x14ac:dyDescent="0.3"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</row>
    <row r="438" spans="4:38" x14ac:dyDescent="0.3"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</row>
    <row r="439" spans="4:38" x14ac:dyDescent="0.3"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</row>
    <row r="440" spans="4:38" x14ac:dyDescent="0.3"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</row>
    <row r="441" spans="4:38" x14ac:dyDescent="0.3"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</row>
    <row r="442" spans="4:38" x14ac:dyDescent="0.3"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</row>
    <row r="443" spans="4:38" x14ac:dyDescent="0.3"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</row>
    <row r="444" spans="4:38" x14ac:dyDescent="0.3"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</row>
    <row r="445" spans="4:38" x14ac:dyDescent="0.3"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</row>
    <row r="446" spans="4:38" x14ac:dyDescent="0.3"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</row>
    <row r="447" spans="4:38" x14ac:dyDescent="0.3"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</row>
    <row r="448" spans="4:38" x14ac:dyDescent="0.3"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</row>
    <row r="449" spans="4:38" x14ac:dyDescent="0.3"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</row>
    <row r="450" spans="4:38" x14ac:dyDescent="0.3"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</row>
    <row r="451" spans="4:38" x14ac:dyDescent="0.3"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</row>
    <row r="452" spans="4:38" x14ac:dyDescent="0.3"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</row>
    <row r="453" spans="4:38" x14ac:dyDescent="0.3"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</row>
    <row r="454" spans="4:38" x14ac:dyDescent="0.3"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</row>
    <row r="455" spans="4:38" x14ac:dyDescent="0.3"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</row>
    <row r="456" spans="4:38" x14ac:dyDescent="0.3"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</row>
    <row r="457" spans="4:38" x14ac:dyDescent="0.3"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</row>
    <row r="458" spans="4:38" x14ac:dyDescent="0.3"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</row>
    <row r="459" spans="4:38" x14ac:dyDescent="0.3"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</row>
    <row r="460" spans="4:38" x14ac:dyDescent="0.3"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</row>
    <row r="461" spans="4:38" x14ac:dyDescent="0.3"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</row>
    <row r="462" spans="4:38" x14ac:dyDescent="0.3"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</row>
    <row r="463" spans="4:38" x14ac:dyDescent="0.3"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</row>
    <row r="464" spans="4:38" x14ac:dyDescent="0.3"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</row>
    <row r="465" spans="4:38" x14ac:dyDescent="0.3"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</row>
    <row r="466" spans="4:38" x14ac:dyDescent="0.3"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</row>
    <row r="467" spans="4:38" x14ac:dyDescent="0.3"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</row>
    <row r="468" spans="4:38" x14ac:dyDescent="0.3"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</row>
    <row r="469" spans="4:38" x14ac:dyDescent="0.3"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</row>
    <row r="470" spans="4:38" x14ac:dyDescent="0.3"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</row>
    <row r="471" spans="4:38" x14ac:dyDescent="0.3"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</row>
    <row r="472" spans="4:38" x14ac:dyDescent="0.3"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</row>
    <row r="473" spans="4:38" x14ac:dyDescent="0.3"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</row>
    <row r="474" spans="4:38" x14ac:dyDescent="0.3"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</row>
    <row r="475" spans="4:38" x14ac:dyDescent="0.3"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</row>
    <row r="476" spans="4:38" x14ac:dyDescent="0.3"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</row>
    <row r="477" spans="4:38" x14ac:dyDescent="0.3"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</row>
    <row r="478" spans="4:38" x14ac:dyDescent="0.3"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</row>
    <row r="479" spans="4:38" x14ac:dyDescent="0.3"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</row>
    <row r="480" spans="4:38" x14ac:dyDescent="0.3"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</row>
    <row r="481" spans="4:38" x14ac:dyDescent="0.3"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</row>
    <row r="482" spans="4:38" x14ac:dyDescent="0.3"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</row>
    <row r="483" spans="4:38" x14ac:dyDescent="0.3"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</row>
    <row r="484" spans="4:38" x14ac:dyDescent="0.3"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</row>
    <row r="485" spans="4:38" x14ac:dyDescent="0.3"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</row>
    <row r="486" spans="4:38" x14ac:dyDescent="0.3"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</row>
    <row r="487" spans="4:38" x14ac:dyDescent="0.3"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</row>
    <row r="488" spans="4:38" x14ac:dyDescent="0.3"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</row>
    <row r="489" spans="4:38" x14ac:dyDescent="0.3"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</row>
    <row r="490" spans="4:38" x14ac:dyDescent="0.3"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</row>
    <row r="491" spans="4:38" x14ac:dyDescent="0.3"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</row>
    <row r="492" spans="4:38" x14ac:dyDescent="0.3"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</row>
    <row r="493" spans="4:38" x14ac:dyDescent="0.3"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</row>
    <row r="494" spans="4:38" x14ac:dyDescent="0.3"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</row>
    <row r="495" spans="4:38" x14ac:dyDescent="0.3"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</row>
    <row r="496" spans="4:38" x14ac:dyDescent="0.3"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</row>
    <row r="497" spans="4:38" x14ac:dyDescent="0.3"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</row>
    <row r="498" spans="4:38" x14ac:dyDescent="0.3"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</row>
    <row r="499" spans="4:38" x14ac:dyDescent="0.3"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</row>
    <row r="500" spans="4:38" x14ac:dyDescent="0.3"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</row>
    <row r="501" spans="4:38" x14ac:dyDescent="0.3"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</row>
    <row r="502" spans="4:38" x14ac:dyDescent="0.3"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</row>
    <row r="503" spans="4:38" x14ac:dyDescent="0.3"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</row>
    <row r="504" spans="4:38" x14ac:dyDescent="0.3"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</row>
    <row r="505" spans="4:38" x14ac:dyDescent="0.3"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</row>
    <row r="506" spans="4:38" x14ac:dyDescent="0.3"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</row>
    <row r="507" spans="4:38" x14ac:dyDescent="0.3"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</row>
    <row r="508" spans="4:38" x14ac:dyDescent="0.3"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</row>
    <row r="509" spans="4:38" x14ac:dyDescent="0.3"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</row>
    <row r="510" spans="4:38" x14ac:dyDescent="0.3"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</row>
    <row r="511" spans="4:38" x14ac:dyDescent="0.3"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</row>
    <row r="512" spans="4:38" x14ac:dyDescent="0.3"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</row>
    <row r="513" spans="4:38" x14ac:dyDescent="0.3"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</row>
    <row r="514" spans="4:38" x14ac:dyDescent="0.3"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</row>
    <row r="515" spans="4:38" x14ac:dyDescent="0.3"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</row>
    <row r="516" spans="4:38" x14ac:dyDescent="0.3"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</row>
    <row r="517" spans="4:38" x14ac:dyDescent="0.3"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</row>
    <row r="518" spans="4:38" x14ac:dyDescent="0.3"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</row>
    <row r="519" spans="4:38" x14ac:dyDescent="0.3"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</row>
    <row r="520" spans="4:38" x14ac:dyDescent="0.3"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</row>
    <row r="521" spans="4:38" x14ac:dyDescent="0.3"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</row>
    <row r="522" spans="4:38" x14ac:dyDescent="0.3"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</row>
    <row r="523" spans="4:38" x14ac:dyDescent="0.3"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</row>
    <row r="524" spans="4:38" x14ac:dyDescent="0.3"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</row>
    <row r="525" spans="4:38" x14ac:dyDescent="0.3"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</row>
    <row r="526" spans="4:38" x14ac:dyDescent="0.3"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</row>
    <row r="527" spans="4:38" x14ac:dyDescent="0.3"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</row>
    <row r="528" spans="4:38" x14ac:dyDescent="0.3"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</row>
    <row r="529" spans="4:38" x14ac:dyDescent="0.3"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</row>
    <row r="530" spans="4:38" x14ac:dyDescent="0.3"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</row>
    <row r="531" spans="4:38" x14ac:dyDescent="0.3"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</row>
    <row r="532" spans="4:38" x14ac:dyDescent="0.3"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</row>
    <row r="533" spans="4:38" x14ac:dyDescent="0.3"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</row>
    <row r="534" spans="4:38" x14ac:dyDescent="0.3"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</row>
    <row r="535" spans="4:38" x14ac:dyDescent="0.3"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</row>
    <row r="536" spans="4:38" x14ac:dyDescent="0.3"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</row>
    <row r="537" spans="4:38" x14ac:dyDescent="0.3"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</row>
    <row r="538" spans="4:38" x14ac:dyDescent="0.3"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</row>
    <row r="539" spans="4:38" x14ac:dyDescent="0.3"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</row>
    <row r="540" spans="4:38" x14ac:dyDescent="0.3"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</row>
    <row r="541" spans="4:38" x14ac:dyDescent="0.3"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</row>
    <row r="542" spans="4:38" x14ac:dyDescent="0.3"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</row>
    <row r="543" spans="4:38" x14ac:dyDescent="0.3"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</row>
    <row r="544" spans="4:38" x14ac:dyDescent="0.3"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</row>
    <row r="545" spans="4:38" x14ac:dyDescent="0.3"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</row>
    <row r="546" spans="4:38" x14ac:dyDescent="0.3"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</row>
    <row r="547" spans="4:38" x14ac:dyDescent="0.3"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</row>
    <row r="548" spans="4:38" x14ac:dyDescent="0.3"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</row>
    <row r="549" spans="4:38" x14ac:dyDescent="0.3"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</row>
    <row r="550" spans="4:38" x14ac:dyDescent="0.3"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</row>
    <row r="551" spans="4:38" x14ac:dyDescent="0.3"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</row>
    <row r="552" spans="4:38" x14ac:dyDescent="0.3"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</row>
    <row r="553" spans="4:38" x14ac:dyDescent="0.3"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</row>
    <row r="554" spans="4:38" x14ac:dyDescent="0.3"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</row>
    <row r="555" spans="4:38" x14ac:dyDescent="0.3"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</row>
    <row r="556" spans="4:38" x14ac:dyDescent="0.3"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</row>
    <row r="557" spans="4:38" x14ac:dyDescent="0.3"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</row>
    <row r="558" spans="4:38" x14ac:dyDescent="0.3"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</row>
    <row r="559" spans="4:38" x14ac:dyDescent="0.3"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</row>
    <row r="560" spans="4:38" x14ac:dyDescent="0.3"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</row>
    <row r="561" spans="4:38" x14ac:dyDescent="0.3"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</row>
    <row r="562" spans="4:38" x14ac:dyDescent="0.3"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</row>
    <row r="563" spans="4:38" x14ac:dyDescent="0.3"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</row>
    <row r="564" spans="4:38" x14ac:dyDescent="0.3"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</row>
    <row r="565" spans="4:38" x14ac:dyDescent="0.3"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</row>
    <row r="566" spans="4:38" x14ac:dyDescent="0.3"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</row>
    <row r="567" spans="4:38" x14ac:dyDescent="0.3"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</row>
    <row r="568" spans="4:38" x14ac:dyDescent="0.3"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</row>
    <row r="569" spans="4:38" x14ac:dyDescent="0.3"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</row>
    <row r="570" spans="4:38" x14ac:dyDescent="0.3"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</row>
    <row r="571" spans="4:38" x14ac:dyDescent="0.3"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</row>
    <row r="572" spans="4:38" x14ac:dyDescent="0.3"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</row>
    <row r="573" spans="4:38" x14ac:dyDescent="0.3"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</row>
    <row r="574" spans="4:38" x14ac:dyDescent="0.3"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</row>
    <row r="575" spans="4:38" x14ac:dyDescent="0.3"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</row>
    <row r="576" spans="4:38" x14ac:dyDescent="0.3"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</row>
    <row r="577" spans="4:38" x14ac:dyDescent="0.3"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</row>
    <row r="578" spans="4:38" x14ac:dyDescent="0.3"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</row>
    <row r="579" spans="4:38" x14ac:dyDescent="0.3"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</row>
    <row r="580" spans="4:38" x14ac:dyDescent="0.3"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</row>
    <row r="581" spans="4:38" x14ac:dyDescent="0.3"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</row>
    <row r="582" spans="4:38" x14ac:dyDescent="0.3"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</row>
    <row r="583" spans="4:38" x14ac:dyDescent="0.3"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</row>
    <row r="584" spans="4:38" x14ac:dyDescent="0.3"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</row>
    <row r="585" spans="4:38" x14ac:dyDescent="0.3"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</row>
    <row r="586" spans="4:38" x14ac:dyDescent="0.3"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</row>
    <row r="587" spans="4:38" x14ac:dyDescent="0.3"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</row>
    <row r="588" spans="4:38" x14ac:dyDescent="0.3"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</row>
    <row r="589" spans="4:38" x14ac:dyDescent="0.3"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</row>
    <row r="590" spans="4:38" x14ac:dyDescent="0.3"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</row>
    <row r="591" spans="4:38" x14ac:dyDescent="0.3"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</row>
    <row r="592" spans="4:38" x14ac:dyDescent="0.3"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</row>
    <row r="593" spans="4:38" x14ac:dyDescent="0.3"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</row>
    <row r="594" spans="4:38" x14ac:dyDescent="0.3"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</row>
    <row r="595" spans="4:38" x14ac:dyDescent="0.3"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</row>
    <row r="596" spans="4:38" x14ac:dyDescent="0.3"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</row>
    <row r="597" spans="4:38" x14ac:dyDescent="0.3"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</row>
    <row r="598" spans="4:38" x14ac:dyDescent="0.3"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</row>
    <row r="599" spans="4:38" x14ac:dyDescent="0.3"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</row>
    <row r="600" spans="4:38" x14ac:dyDescent="0.3"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</row>
    <row r="601" spans="4:38" x14ac:dyDescent="0.3"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</row>
    <row r="602" spans="4:38" x14ac:dyDescent="0.3"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</row>
    <row r="603" spans="4:38" x14ac:dyDescent="0.3"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</row>
    <row r="712" spans="10:10" x14ac:dyDescent="0.3">
      <c r="J712" s="42"/>
    </row>
  </sheetData>
  <mergeCells count="6">
    <mergeCell ref="AU34:AW34"/>
    <mergeCell ref="U2:W2"/>
    <mergeCell ref="X2:Z2"/>
    <mergeCell ref="AA2:AC2"/>
    <mergeCell ref="AO34:AQ34"/>
    <mergeCell ref="AR34:AT34"/>
  </mergeCells>
  <conditionalFormatting sqref="I4:I603">
    <cfRule type="cellIs" dxfId="29" priority="1" operator="equal">
      <formula>4</formula>
    </cfRule>
    <cfRule type="cellIs" dxfId="28" priority="2" operator="equal">
      <formula>3</formula>
    </cfRule>
    <cfRule type="cellIs" dxfId="27" priority="3" operator="equal">
      <formula>2</formula>
    </cfRule>
    <cfRule type="cellIs" dxfId="26" priority="4" operator="equal">
      <formula>5</formula>
    </cfRule>
    <cfRule type="cellIs" dxfId="25" priority="5" operator="equal">
      <formula>1</formula>
    </cfRule>
    <cfRule type="cellIs" dxfId="24" priority="6" operator="equal">
      <formula>0</formula>
    </cfRule>
  </conditionalFormatting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13197B-E927-4D61-8156-E66725C29041}">
  <sheetPr>
    <tabColor rgb="FF0070C0"/>
  </sheetPr>
  <dimension ref="D1:BU712"/>
  <sheetViews>
    <sheetView workbookViewId="0">
      <selection activeCell="G17" sqref="G17"/>
    </sheetView>
  </sheetViews>
  <sheetFormatPr defaultColWidth="13.21875" defaultRowHeight="14.4" x14ac:dyDescent="0.3"/>
  <cols>
    <col min="4" max="4" width="13.77734375" bestFit="1" customWidth="1"/>
    <col min="5" max="5" width="11.6640625" bestFit="1" customWidth="1"/>
    <col min="6" max="7" width="11.6640625" customWidth="1"/>
    <col min="8" max="8" width="8.33203125" bestFit="1" customWidth="1"/>
    <col min="9" max="9" width="9.109375" style="15" bestFit="1" customWidth="1"/>
    <col min="10" max="12" width="13.33203125" bestFit="1" customWidth="1"/>
    <col min="13" max="13" width="13.33203125" style="41" bestFit="1" customWidth="1"/>
    <col min="14" max="14" width="13.33203125" style="15" bestFit="1" customWidth="1"/>
    <col min="15" max="15" width="13.33203125" bestFit="1" customWidth="1"/>
    <col min="16" max="16" width="13.33203125" style="41" bestFit="1" customWidth="1"/>
    <col min="17" max="17" width="13.33203125" style="15" bestFit="1" customWidth="1"/>
    <col min="18" max="18" width="11.109375" bestFit="1" customWidth="1"/>
    <col min="19" max="19" width="11.109375" style="41" bestFit="1" customWidth="1"/>
    <col min="20" max="20" width="11.109375" style="15" bestFit="1" customWidth="1"/>
    <col min="21" max="26" width="11.109375" customWidth="1"/>
    <col min="27" max="27" width="11.109375" bestFit="1" customWidth="1"/>
    <col min="28" max="28" width="12.77734375" style="41" bestFit="1" customWidth="1"/>
    <col min="29" max="29" width="11.5546875" style="15" bestFit="1" customWidth="1"/>
    <col min="30" max="32" width="13.88671875" bestFit="1" customWidth="1"/>
    <col min="33" max="33" width="19.33203125" bestFit="1" customWidth="1"/>
    <col min="34" max="34" width="14.109375" bestFit="1" customWidth="1"/>
    <col min="35" max="35" width="14.109375" style="41" bestFit="1" customWidth="1"/>
    <col min="36" max="36" width="14.109375" style="15" bestFit="1" customWidth="1"/>
    <col min="37" max="37" width="22.109375" bestFit="1" customWidth="1"/>
    <col min="38" max="38" width="22.5546875" bestFit="1" customWidth="1"/>
    <col min="40" max="40" width="17.88671875" bestFit="1" customWidth="1"/>
    <col min="41" max="41" width="13.77734375" bestFit="1" customWidth="1"/>
    <col min="42" max="42" width="9.21875" bestFit="1" customWidth="1"/>
    <col min="43" max="43" width="13" bestFit="1" customWidth="1"/>
    <col min="44" max="44" width="9.77734375" bestFit="1" customWidth="1"/>
    <col min="45" max="45" width="9.6640625" bestFit="1" customWidth="1"/>
    <col min="46" max="47" width="10.77734375" bestFit="1" customWidth="1"/>
    <col min="48" max="48" width="9.77734375" bestFit="1" customWidth="1"/>
    <col min="49" max="49" width="7.109375" customWidth="1"/>
    <col min="50" max="51" width="10.77734375" bestFit="1" customWidth="1"/>
    <col min="52" max="52" width="9.33203125" bestFit="1" customWidth="1"/>
    <col min="53" max="53" width="9.77734375" bestFit="1" customWidth="1"/>
    <col min="54" max="54" width="10" bestFit="1" customWidth="1"/>
    <col min="55" max="55" width="9.33203125" bestFit="1" customWidth="1"/>
    <col min="56" max="56" width="8.21875" bestFit="1" customWidth="1"/>
    <col min="57" max="57" width="6.5546875" customWidth="1"/>
    <col min="58" max="58" width="9.33203125" bestFit="1" customWidth="1"/>
    <col min="59" max="59" width="8.21875" bestFit="1" customWidth="1"/>
    <col min="60" max="60" width="10" bestFit="1" customWidth="1"/>
    <col min="61" max="61" width="9.44140625" bestFit="1" customWidth="1"/>
    <col min="62" max="62" width="10.5546875" bestFit="1" customWidth="1"/>
    <col min="63" max="63" width="9.33203125" bestFit="1" customWidth="1"/>
    <col min="64" max="64" width="8.88671875" bestFit="1" customWidth="1"/>
    <col min="65" max="65" width="10" bestFit="1" customWidth="1"/>
    <col min="66" max="66" width="10.5546875" bestFit="1" customWidth="1"/>
    <col min="67" max="67" width="8.21875" bestFit="1" customWidth="1"/>
    <col min="68" max="68" width="10" bestFit="1" customWidth="1"/>
    <col min="69" max="70" width="9.33203125" bestFit="1" customWidth="1"/>
    <col min="71" max="71" width="10" bestFit="1" customWidth="1"/>
  </cols>
  <sheetData>
    <row r="1" spans="4:73" x14ac:dyDescent="0.3">
      <c r="I1"/>
      <c r="M1"/>
      <c r="N1"/>
      <c r="P1"/>
      <c r="Q1"/>
      <c r="S1"/>
      <c r="T1"/>
      <c r="AB1"/>
      <c r="AC1"/>
      <c r="AI1"/>
      <c r="AJ1"/>
    </row>
    <row r="2" spans="4:73" x14ac:dyDescent="0.3">
      <c r="I2"/>
      <c r="M2"/>
      <c r="N2"/>
      <c r="P2"/>
      <c r="Q2"/>
      <c r="S2"/>
      <c r="T2"/>
      <c r="U2" s="50" t="s">
        <v>0</v>
      </c>
      <c r="V2" s="50"/>
      <c r="W2" s="50"/>
      <c r="X2" s="50" t="s">
        <v>2</v>
      </c>
      <c r="Y2" s="50"/>
      <c r="Z2" s="50"/>
      <c r="AA2" s="50" t="s">
        <v>3</v>
      </c>
      <c r="AB2" s="50"/>
      <c r="AC2" s="50"/>
      <c r="AI2"/>
      <c r="AJ2"/>
    </row>
    <row r="3" spans="4:73" x14ac:dyDescent="0.3">
      <c r="D3" s="9" t="s">
        <v>46</v>
      </c>
      <c r="E3" s="9" t="s">
        <v>5</v>
      </c>
      <c r="F3" s="9" t="s">
        <v>47</v>
      </c>
      <c r="G3" s="9" t="s">
        <v>6</v>
      </c>
      <c r="H3" s="9" t="s">
        <v>18</v>
      </c>
      <c r="I3" s="9" t="s">
        <v>17</v>
      </c>
      <c r="J3" s="8" t="s">
        <v>7</v>
      </c>
      <c r="K3" s="9" t="s">
        <v>19</v>
      </c>
      <c r="L3" s="9" t="s">
        <v>0</v>
      </c>
      <c r="M3" s="9" t="s">
        <v>2</v>
      </c>
      <c r="N3" s="10" t="s">
        <v>3</v>
      </c>
      <c r="O3" s="8" t="s">
        <v>20</v>
      </c>
      <c r="P3" s="9" t="s">
        <v>21</v>
      </c>
      <c r="Q3" s="10" t="s">
        <v>22</v>
      </c>
      <c r="R3" s="8" t="s">
        <v>23</v>
      </c>
      <c r="S3" s="9" t="s">
        <v>24</v>
      </c>
      <c r="T3" s="10" t="s">
        <v>25</v>
      </c>
      <c r="U3" s="8" t="s">
        <v>26</v>
      </c>
      <c r="V3" s="9" t="s">
        <v>27</v>
      </c>
      <c r="W3" s="10" t="s">
        <v>28</v>
      </c>
      <c r="X3" s="8" t="s">
        <v>26</v>
      </c>
      <c r="Y3" s="9" t="s">
        <v>27</v>
      </c>
      <c r="Z3" s="10" t="s">
        <v>28</v>
      </c>
      <c r="AA3" s="8" t="s">
        <v>26</v>
      </c>
      <c r="AB3" s="9" t="s">
        <v>27</v>
      </c>
      <c r="AC3" s="10" t="s">
        <v>28</v>
      </c>
      <c r="AD3" s="9" t="s">
        <v>29</v>
      </c>
      <c r="AE3" s="9" t="s">
        <v>30</v>
      </c>
      <c r="AF3" s="9" t="s">
        <v>31</v>
      </c>
      <c r="AG3" s="8" t="s">
        <v>32</v>
      </c>
      <c r="AH3" s="9" t="s">
        <v>33</v>
      </c>
      <c r="AI3" s="9" t="s">
        <v>34</v>
      </c>
      <c r="AJ3" s="10" t="s">
        <v>35</v>
      </c>
      <c r="AK3" s="9" t="s">
        <v>36</v>
      </c>
      <c r="AL3" s="9" t="s">
        <v>37</v>
      </c>
      <c r="AN3">
        <v>10</v>
      </c>
      <c r="AO3" s="20">
        <v>3</v>
      </c>
      <c r="AU3" s="21"/>
      <c r="AV3" s="21"/>
      <c r="AW3" s="21"/>
      <c r="AX3" s="21"/>
      <c r="AY3" s="21"/>
      <c r="AZ3" s="21" t="s">
        <v>48</v>
      </c>
      <c r="BA3" s="21"/>
      <c r="BB3" s="21"/>
      <c r="BC3" s="21"/>
      <c r="BD3" s="21"/>
      <c r="BE3" s="21"/>
      <c r="BI3" s="22"/>
      <c r="BJ3" s="22" t="s">
        <v>38</v>
      </c>
      <c r="BK3" s="22"/>
      <c r="BL3" s="22"/>
      <c r="BM3" s="22"/>
      <c r="BN3" s="22"/>
    </row>
    <row r="4" spans="4:73" x14ac:dyDescent="0.3">
      <c r="D4" s="1">
        <v>10</v>
      </c>
      <c r="E4" s="1">
        <v>4</v>
      </c>
      <c r="F4" s="1" t="s">
        <v>1</v>
      </c>
      <c r="G4" s="1">
        <v>1</v>
      </c>
      <c r="H4" s="1" t="s">
        <v>14</v>
      </c>
      <c r="I4" s="1">
        <v>0</v>
      </c>
      <c r="J4" s="1">
        <v>53052.000000000102</v>
      </c>
      <c r="K4" s="1">
        <v>39222.000000000102</v>
      </c>
      <c r="L4" s="1">
        <v>1470</v>
      </c>
      <c r="M4" s="1">
        <v>10980</v>
      </c>
      <c r="N4" s="1">
        <v>1380</v>
      </c>
      <c r="O4" s="1">
        <v>76.67</v>
      </c>
      <c r="P4" s="1">
        <v>76.67</v>
      </c>
      <c r="Q4" s="1">
        <v>82.5</v>
      </c>
      <c r="R4" s="1">
        <v>3</v>
      </c>
      <c r="S4" s="1">
        <v>3</v>
      </c>
      <c r="T4" s="1">
        <v>4</v>
      </c>
      <c r="U4" s="1">
        <v>10</v>
      </c>
      <c r="V4" s="1">
        <v>51.67</v>
      </c>
      <c r="W4" s="1">
        <v>90</v>
      </c>
      <c r="X4" s="1">
        <v>10</v>
      </c>
      <c r="Y4" s="1">
        <v>50</v>
      </c>
      <c r="Z4" s="1">
        <v>90</v>
      </c>
      <c r="AA4" s="1">
        <v>22.5</v>
      </c>
      <c r="AB4" s="1">
        <v>56.88</v>
      </c>
      <c r="AC4" s="1">
        <v>90</v>
      </c>
      <c r="AD4" s="1">
        <v>51.6666666666666</v>
      </c>
      <c r="AE4" s="1">
        <v>50</v>
      </c>
      <c r="AF4" s="1">
        <v>56.875</v>
      </c>
      <c r="AG4" s="1">
        <v>1.45</v>
      </c>
      <c r="AH4" s="1">
        <v>1.6666666666666601</v>
      </c>
      <c r="AI4" s="1">
        <v>1.1666666666666601</v>
      </c>
      <c r="AJ4" s="1">
        <v>1.5</v>
      </c>
      <c r="AK4" s="1">
        <v>1</v>
      </c>
      <c r="AL4" s="1">
        <v>1.3333333333333299</v>
      </c>
      <c r="AW4" s="16" t="s">
        <v>49</v>
      </c>
      <c r="AX4" s="16" t="s">
        <v>19</v>
      </c>
      <c r="AY4" s="16" t="s">
        <v>0</v>
      </c>
      <c r="AZ4" s="16" t="s">
        <v>2</v>
      </c>
      <c r="BA4" s="16" t="s">
        <v>3</v>
      </c>
      <c r="BB4" s="16" t="s">
        <v>50</v>
      </c>
      <c r="BC4" s="23" t="s">
        <v>51</v>
      </c>
      <c r="BD4" s="16" t="s">
        <v>52</v>
      </c>
      <c r="BE4" s="16" t="s">
        <v>53</v>
      </c>
      <c r="BI4" s="16" t="s">
        <v>33</v>
      </c>
      <c r="BJ4" s="16" t="s">
        <v>34</v>
      </c>
      <c r="BK4" s="16" t="s">
        <v>35</v>
      </c>
      <c r="BL4" s="16" t="s">
        <v>54</v>
      </c>
      <c r="BM4" s="16" t="s">
        <v>55</v>
      </c>
    </row>
    <row r="5" spans="4:73" x14ac:dyDescent="0.3">
      <c r="D5" s="1">
        <v>10</v>
      </c>
      <c r="E5" s="1">
        <v>4</v>
      </c>
      <c r="F5" s="1" t="s">
        <v>1</v>
      </c>
      <c r="G5" s="1">
        <v>1</v>
      </c>
      <c r="H5" s="1" t="s">
        <v>14</v>
      </c>
      <c r="I5" s="1">
        <v>1</v>
      </c>
      <c r="J5" s="1">
        <v>61683.994439447401</v>
      </c>
      <c r="K5" s="1">
        <v>29193.9938147539</v>
      </c>
      <c r="L5" s="1">
        <v>2099.9988783089898</v>
      </c>
      <c r="M5" s="1">
        <v>26099.9819532982</v>
      </c>
      <c r="N5" s="1">
        <v>4289.9970482843901</v>
      </c>
      <c r="O5" s="1">
        <v>66.67</v>
      </c>
      <c r="P5" s="1">
        <v>50</v>
      </c>
      <c r="Q5" s="1">
        <v>45</v>
      </c>
      <c r="R5" s="1">
        <v>3</v>
      </c>
      <c r="S5" s="1">
        <v>3</v>
      </c>
      <c r="T5" s="1">
        <v>4</v>
      </c>
      <c r="U5" s="1">
        <v>10</v>
      </c>
      <c r="V5" s="1">
        <v>51.67</v>
      </c>
      <c r="W5" s="1">
        <v>90</v>
      </c>
      <c r="X5" s="1">
        <v>10</v>
      </c>
      <c r="Y5" s="1">
        <v>50</v>
      </c>
      <c r="Z5" s="1">
        <v>90</v>
      </c>
      <c r="AA5" s="1">
        <v>22.5</v>
      </c>
      <c r="AB5" s="1">
        <v>56.88</v>
      </c>
      <c r="AC5" s="1">
        <v>90</v>
      </c>
      <c r="AD5" s="1">
        <v>51.6666666666666</v>
      </c>
      <c r="AE5" s="1">
        <v>50</v>
      </c>
      <c r="AF5" s="1">
        <v>56.875</v>
      </c>
      <c r="AG5" s="1">
        <v>1.75</v>
      </c>
      <c r="AH5" s="1">
        <v>2</v>
      </c>
      <c r="AI5" s="1">
        <v>1.5</v>
      </c>
      <c r="AJ5" s="1">
        <v>1.75</v>
      </c>
      <c r="AK5" s="1">
        <v>1.3333333333333299</v>
      </c>
      <c r="AL5" s="1">
        <v>1.6666666666666601</v>
      </c>
      <c r="AV5">
        <v>4</v>
      </c>
      <c r="AW5" s="24">
        <f>AVERAGEIFS(J:J,$D:$D,$AN$3,$E:$E,$AN$32,$I:$I,$AO$3)</f>
        <v>45220.649999999951</v>
      </c>
      <c r="AX5" s="24">
        <f>AVERAGEIFS(K:K,$D:$D,$AN$3,$E:$E,$AN$32,$I:$I,$AO$3)</f>
        <v>35907.149999999951</v>
      </c>
      <c r="AY5" s="24">
        <f>AVERAGEIFS(L:L,$D:$D,$AN$3,$E:$E,$AN$32,$I:$I,$AO$3)</f>
        <v>1669.5</v>
      </c>
      <c r="AZ5" s="24">
        <f>AVERAGEIFS(M:M,$D:$D,$AN$3,$E:$E,$AN$32,$I:$I,$AO$3)</f>
        <v>5868</v>
      </c>
      <c r="BA5" s="24">
        <f>AVERAGEIFS(N:N,$D:$D,$AN$3,$E:$E,$AN$32,$I:$I,$AO$3)</f>
        <v>1776</v>
      </c>
      <c r="BB5" s="25">
        <f>AX5/$AW$5</f>
        <v>0.79404320813610574</v>
      </c>
      <c r="BC5" s="25">
        <f>AY5/$AW$5</f>
        <v>3.6918973964328285E-2</v>
      </c>
      <c r="BD5" s="25">
        <f>AZ5/$AW$5</f>
        <v>0.12976372520076573</v>
      </c>
      <c r="BE5" s="25">
        <f>BA5/$AW$5</f>
        <v>3.9274092698800257E-2</v>
      </c>
      <c r="BH5">
        <v>4</v>
      </c>
      <c r="BI5" s="26">
        <f>AVERAGEIFS(AH:AH,$D:$D,$AN$3,$E:$E,$BH$5,$I:$I,$AO$3,AH:AH,"&gt;0")</f>
        <v>1.3549999999999993</v>
      </c>
      <c r="BJ5" s="26">
        <f>AVERAGEIFS(AI:AI,$D:$D,$AN$3,$E:$E,$BH$5,$I:$I,$AO$3,AI:AI,"&gt;0")</f>
        <v>1.2695833333333311</v>
      </c>
      <c r="BK5" s="26">
        <f>AVERAGEIFS(AJ:AJ,$D:$D,$AN$3,$E:$E,$BH$5,$I:$I,$AO$3,AJ:AJ,"&gt;0")</f>
        <v>1.5499999999999989</v>
      </c>
      <c r="BL5" s="26">
        <f>AVERAGEIFS(AK:AK,$D:$D,$AN$3,$E:$E,$BH$5,$I:$I,$AO$3,AK:AK,"&gt;0")</f>
        <v>1.2499999999999984</v>
      </c>
      <c r="BM5" s="26">
        <f>AVERAGEIFS(AL:AL,$D:$D,$AN$3,$E:$E,$BH$5,$I:$I,$AO$3,AL:AL,"&gt;0")</f>
        <v>1.2891666666666652</v>
      </c>
      <c r="BQ5" s="26"/>
      <c r="BR5" s="26"/>
      <c r="BS5" s="26"/>
    </row>
    <row r="6" spans="4:73" x14ac:dyDescent="0.3">
      <c r="D6" s="1">
        <v>10</v>
      </c>
      <c r="E6" s="1">
        <v>4</v>
      </c>
      <c r="F6" s="1" t="s">
        <v>1</v>
      </c>
      <c r="G6" s="1">
        <v>1</v>
      </c>
      <c r="H6" s="1" t="s">
        <v>14</v>
      </c>
      <c r="I6" s="1">
        <v>2</v>
      </c>
      <c r="J6" s="1">
        <v>61799</v>
      </c>
      <c r="K6" s="1">
        <v>40409</v>
      </c>
      <c r="L6" s="1">
        <v>630</v>
      </c>
      <c r="M6" s="1">
        <v>18180</v>
      </c>
      <c r="N6" s="1">
        <v>2580</v>
      </c>
      <c r="O6" s="1">
        <v>90</v>
      </c>
      <c r="P6" s="1">
        <v>63.33</v>
      </c>
      <c r="Q6" s="1">
        <v>62.5</v>
      </c>
      <c r="R6" s="1">
        <v>3</v>
      </c>
      <c r="S6" s="1">
        <v>3</v>
      </c>
      <c r="T6" s="1">
        <v>4</v>
      </c>
      <c r="U6" s="1">
        <v>10</v>
      </c>
      <c r="V6" s="1">
        <v>51.67</v>
      </c>
      <c r="W6" s="1">
        <v>90</v>
      </c>
      <c r="X6" s="1">
        <v>10</v>
      </c>
      <c r="Y6" s="1">
        <v>50</v>
      </c>
      <c r="Z6" s="1">
        <v>90</v>
      </c>
      <c r="AA6" s="1">
        <v>22.5</v>
      </c>
      <c r="AB6" s="1">
        <v>56.88</v>
      </c>
      <c r="AC6" s="1">
        <v>90</v>
      </c>
      <c r="AD6" s="1">
        <v>51.6666666666666</v>
      </c>
      <c r="AE6" s="1">
        <v>50</v>
      </c>
      <c r="AF6" s="1">
        <v>56.875</v>
      </c>
      <c r="AG6" s="1">
        <v>1.4</v>
      </c>
      <c r="AH6" s="1">
        <v>1</v>
      </c>
      <c r="AI6" s="1">
        <v>1.3333333333333299</v>
      </c>
      <c r="AJ6" s="1">
        <v>1.75</v>
      </c>
      <c r="AK6" s="1">
        <v>1</v>
      </c>
      <c r="AL6" s="1">
        <v>1.6666666666666601</v>
      </c>
      <c r="AV6">
        <v>8</v>
      </c>
      <c r="AW6" s="24">
        <f>AVERAGEIFS(J:J,$D:$D,$AN$3,$E:$E,$AV$6,$I:$I,$AO$3)</f>
        <v>46943.19999999991</v>
      </c>
      <c r="AX6" s="24">
        <f>AVERAGEIFS(K:K,$D:$D,$AN$3,$E:$E,$AV$6,$I:$I,$AO$3)</f>
        <v>37379.19999999991</v>
      </c>
      <c r="AY6" s="24">
        <f>AVERAGEIFS(L:L,$D:$D,$AN$3,$E:$E,$AV$6,$I:$I,$AO$3)</f>
        <v>1911</v>
      </c>
      <c r="AZ6" s="24">
        <f>AVERAGEIFS(M:M,$D:$D,$AN$3,$E:$E,$AV$6,$I:$I,$AO$3)</f>
        <v>5637</v>
      </c>
      <c r="BA6" s="24">
        <f>AVERAGEIFS(N:N,$D:$D,$AN$3,$E:$E,$AV$6,$I:$I,$AO$3)</f>
        <v>2016</v>
      </c>
      <c r="BB6" s="25">
        <f>AX6/$AW$6</f>
        <v>0.79626442168407741</v>
      </c>
      <c r="BC6" s="25">
        <f>AY6/$AW$6</f>
        <v>4.0708771451456308E-2</v>
      </c>
      <c r="BD6" s="25">
        <f>AZ6/$AW$6</f>
        <v>0.12008128972886405</v>
      </c>
      <c r="BE6" s="25">
        <f>BA6/$AW$6</f>
        <v>4.2945517135602254E-2</v>
      </c>
      <c r="BH6">
        <v>8</v>
      </c>
      <c r="BI6" s="26">
        <f>AVERAGEIFS(AH:AH,$D:$D,$AN$3,$E:$E,$BH$6,$I:$I,$AO$3,AH:AH,"&gt;0")</f>
        <v>1.8383333333333325</v>
      </c>
      <c r="BJ6" s="26">
        <f>AVERAGEIFS(AI:AI,$D:$D,$AN$3,$E:$E,$BH$6,$I:$I,$AO$3,AI:AI,"&gt;0")</f>
        <v>1.2341666666666646</v>
      </c>
      <c r="BK6" s="26">
        <f>AVERAGEIFS(AJ:AJ,$D:$D,$AN$3,$E:$E,$BH$6,$I:$I,$AO$3,AJ:AJ,"&gt;0")</f>
        <v>2.4916666666666663</v>
      </c>
      <c r="BL6" s="26">
        <f>AVERAGEIFS(AK:AK,$D:$D,$AN$3,$E:$E,$BH$6,$I:$I,$AO$3,AK:AK,"&gt;0")</f>
        <v>1.2666666666666648</v>
      </c>
      <c r="BM6" s="26">
        <f>AVERAGEIFS(AL:AL,$D:$D,$AN$3,$E:$E,$BH$6,$I:$I,$AO$3,AL:AL,"&gt;0")</f>
        <v>1.2016666666666653</v>
      </c>
      <c r="BQ6" s="26"/>
      <c r="BR6" s="26"/>
      <c r="BS6" s="26"/>
    </row>
    <row r="7" spans="4:73" x14ac:dyDescent="0.3">
      <c r="D7" s="1">
        <v>10</v>
      </c>
      <c r="E7" s="1">
        <v>4</v>
      </c>
      <c r="F7" s="1" t="s">
        <v>1</v>
      </c>
      <c r="G7" s="1">
        <v>1</v>
      </c>
      <c r="H7" s="1" t="s">
        <v>14</v>
      </c>
      <c r="I7" s="1">
        <v>3</v>
      </c>
      <c r="J7" s="1">
        <v>57706</v>
      </c>
      <c r="K7" s="1">
        <v>46516</v>
      </c>
      <c r="L7" s="1">
        <v>1470</v>
      </c>
      <c r="M7" s="1">
        <v>5220</v>
      </c>
      <c r="N7" s="1">
        <v>4500</v>
      </c>
      <c r="O7" s="1">
        <v>76.67</v>
      </c>
      <c r="P7" s="1">
        <v>90</v>
      </c>
      <c r="Q7" s="1">
        <v>42.5</v>
      </c>
      <c r="R7" s="1">
        <v>3</v>
      </c>
      <c r="S7" s="1">
        <v>3</v>
      </c>
      <c r="T7" s="1">
        <v>4</v>
      </c>
      <c r="U7" s="1">
        <v>10</v>
      </c>
      <c r="V7" s="1">
        <v>51.67</v>
      </c>
      <c r="W7" s="1">
        <v>90</v>
      </c>
      <c r="X7" s="1">
        <v>10</v>
      </c>
      <c r="Y7" s="1">
        <v>50</v>
      </c>
      <c r="Z7" s="1">
        <v>90</v>
      </c>
      <c r="AA7" s="1">
        <v>22.5</v>
      </c>
      <c r="AB7" s="1">
        <v>56.88</v>
      </c>
      <c r="AC7" s="1">
        <v>90</v>
      </c>
      <c r="AD7" s="1">
        <v>51.6666666666666</v>
      </c>
      <c r="AE7" s="1">
        <v>50</v>
      </c>
      <c r="AF7" s="1">
        <v>56.875</v>
      </c>
      <c r="AG7" s="1">
        <v>1.6</v>
      </c>
      <c r="AH7" s="1">
        <v>1.6666666666666601</v>
      </c>
      <c r="AI7" s="1">
        <v>1</v>
      </c>
      <c r="AJ7" s="1">
        <v>2</v>
      </c>
      <c r="AK7" s="1">
        <v>1</v>
      </c>
      <c r="AL7" s="1">
        <v>1</v>
      </c>
      <c r="AO7" s="26"/>
      <c r="AP7" s="26"/>
      <c r="AQ7" s="26"/>
      <c r="AR7" s="26"/>
      <c r="AS7" s="26"/>
      <c r="AT7" s="26"/>
      <c r="AW7" s="24"/>
      <c r="AX7" s="24"/>
      <c r="AY7" s="24"/>
      <c r="AZ7" s="24"/>
      <c r="BA7" s="24"/>
      <c r="BB7" s="25"/>
      <c r="BC7" s="25"/>
      <c r="BD7" s="25"/>
      <c r="BE7" s="25"/>
      <c r="BI7" s="26"/>
      <c r="BJ7" s="26"/>
      <c r="BK7" s="26"/>
      <c r="BL7" s="26"/>
      <c r="BM7" s="26"/>
      <c r="BQ7" s="26"/>
      <c r="BR7" s="26"/>
      <c r="BS7" s="26"/>
    </row>
    <row r="8" spans="4:73" x14ac:dyDescent="0.3">
      <c r="D8" s="1">
        <v>10</v>
      </c>
      <c r="E8" s="1">
        <v>4</v>
      </c>
      <c r="F8" s="1" t="s">
        <v>1</v>
      </c>
      <c r="G8" s="1">
        <v>1</v>
      </c>
      <c r="H8" s="1" t="s">
        <v>14</v>
      </c>
      <c r="I8" s="1">
        <v>4</v>
      </c>
      <c r="J8" s="1">
        <v>53869.999999999898</v>
      </c>
      <c r="K8" s="1">
        <v>40669.999999999898</v>
      </c>
      <c r="L8" s="1">
        <v>1470</v>
      </c>
      <c r="M8" s="1">
        <v>10980</v>
      </c>
      <c r="N8" s="1">
        <v>750</v>
      </c>
      <c r="O8" s="1">
        <v>76.67</v>
      </c>
      <c r="P8" s="1">
        <v>76.67</v>
      </c>
      <c r="Q8" s="1">
        <v>90</v>
      </c>
      <c r="R8" s="1">
        <v>3</v>
      </c>
      <c r="S8" s="1">
        <v>3</v>
      </c>
      <c r="T8" s="1">
        <v>4</v>
      </c>
      <c r="U8" s="1">
        <v>10</v>
      </c>
      <c r="V8" s="1">
        <v>51.67</v>
      </c>
      <c r="W8" s="1">
        <v>90</v>
      </c>
      <c r="X8" s="1">
        <v>10</v>
      </c>
      <c r="Y8" s="1">
        <v>50</v>
      </c>
      <c r="Z8" s="1">
        <v>90</v>
      </c>
      <c r="AA8" s="1">
        <v>22.5</v>
      </c>
      <c r="AB8" s="1">
        <v>56.88</v>
      </c>
      <c r="AC8" s="1">
        <v>90</v>
      </c>
      <c r="AD8" s="1">
        <v>51.6666666666666</v>
      </c>
      <c r="AE8" s="1">
        <v>50</v>
      </c>
      <c r="AF8" s="1">
        <v>56.875</v>
      </c>
      <c r="AG8" s="1">
        <v>1.25</v>
      </c>
      <c r="AH8" s="1">
        <v>1.6666666666666601</v>
      </c>
      <c r="AI8" s="1">
        <v>1.1666666666666601</v>
      </c>
      <c r="AJ8" s="1">
        <v>1</v>
      </c>
      <c r="AK8" s="1">
        <v>1</v>
      </c>
      <c r="AL8" s="1">
        <v>1.3333333333333299</v>
      </c>
      <c r="AO8" s="26"/>
      <c r="AP8" s="26"/>
      <c r="AQ8" s="26"/>
      <c r="AR8" s="26"/>
      <c r="AS8" s="26"/>
      <c r="AT8" s="26"/>
      <c r="AZ8" s="24"/>
      <c r="BA8" s="24"/>
      <c r="BB8" s="25"/>
      <c r="BC8" s="25"/>
      <c r="BD8" s="25"/>
      <c r="BE8" s="25"/>
      <c r="BI8" s="26"/>
      <c r="BJ8" s="26"/>
      <c r="BK8" s="26"/>
      <c r="BL8" s="26"/>
      <c r="BM8" s="26"/>
      <c r="BQ8" s="26"/>
      <c r="BR8" s="26"/>
      <c r="BS8" s="26"/>
    </row>
    <row r="9" spans="4:73" x14ac:dyDescent="0.3">
      <c r="D9" s="1">
        <v>10</v>
      </c>
      <c r="E9" s="1">
        <v>4</v>
      </c>
      <c r="F9" s="1" t="s">
        <v>1</v>
      </c>
      <c r="G9" s="1">
        <v>1</v>
      </c>
      <c r="H9" s="1" t="s">
        <v>14</v>
      </c>
      <c r="I9" s="1">
        <v>5</v>
      </c>
      <c r="J9" s="1">
        <v>62819</v>
      </c>
      <c r="K9" s="1">
        <v>55799</v>
      </c>
      <c r="L9" s="1">
        <v>1050</v>
      </c>
      <c r="M9" s="1">
        <v>5220</v>
      </c>
      <c r="N9" s="1">
        <v>750</v>
      </c>
      <c r="O9" s="1">
        <v>83.33</v>
      </c>
      <c r="P9" s="1">
        <v>90</v>
      </c>
      <c r="Q9" s="1">
        <v>90</v>
      </c>
      <c r="R9" s="1">
        <v>3</v>
      </c>
      <c r="S9" s="1">
        <v>3</v>
      </c>
      <c r="T9" s="1">
        <v>4</v>
      </c>
      <c r="U9" s="1">
        <v>10</v>
      </c>
      <c r="V9" s="1">
        <v>51.67</v>
      </c>
      <c r="W9" s="1">
        <v>90</v>
      </c>
      <c r="X9" s="1">
        <v>10</v>
      </c>
      <c r="Y9" s="1">
        <v>50</v>
      </c>
      <c r="Z9" s="1">
        <v>90</v>
      </c>
      <c r="AA9" s="1">
        <v>22.5</v>
      </c>
      <c r="AB9" s="1">
        <v>56.88</v>
      </c>
      <c r="AC9" s="1">
        <v>90</v>
      </c>
      <c r="AD9" s="1">
        <v>51.6666666666666</v>
      </c>
      <c r="AE9" s="1">
        <v>50</v>
      </c>
      <c r="AF9" s="1">
        <v>56.875</v>
      </c>
      <c r="AG9" s="1">
        <v>1.1000000000000001</v>
      </c>
      <c r="AH9" s="1">
        <v>1.3333333333333299</v>
      </c>
      <c r="AI9" s="1">
        <v>1</v>
      </c>
      <c r="AJ9" s="1">
        <v>1</v>
      </c>
      <c r="AK9" s="1">
        <v>1</v>
      </c>
      <c r="AL9" s="1">
        <v>1</v>
      </c>
      <c r="AO9" s="26"/>
      <c r="AP9" s="26"/>
      <c r="AQ9" s="26"/>
      <c r="AR9" s="26"/>
      <c r="AS9" s="26"/>
      <c r="AT9" s="26"/>
      <c r="AZ9" s="24"/>
      <c r="BA9" s="24"/>
      <c r="BB9" s="25"/>
      <c r="BC9" s="25"/>
      <c r="BD9" s="25"/>
      <c r="BE9" s="25"/>
      <c r="BI9" t="s">
        <v>39</v>
      </c>
      <c r="BJ9" t="s">
        <v>56</v>
      </c>
      <c r="BK9" t="s">
        <v>57</v>
      </c>
      <c r="BL9" t="s">
        <v>41</v>
      </c>
      <c r="BM9" t="s">
        <v>39</v>
      </c>
      <c r="BN9" t="s">
        <v>56</v>
      </c>
      <c r="BO9" t="s">
        <v>57</v>
      </c>
      <c r="BP9" t="s">
        <v>41</v>
      </c>
      <c r="BQ9" t="s">
        <v>39</v>
      </c>
      <c r="BR9" t="s">
        <v>58</v>
      </c>
      <c r="BS9" t="s">
        <v>59</v>
      </c>
      <c r="BT9" t="s">
        <v>41</v>
      </c>
      <c r="BU9" t="s">
        <v>40</v>
      </c>
    </row>
    <row r="10" spans="4:73" x14ac:dyDescent="0.3">
      <c r="D10" s="1">
        <v>10</v>
      </c>
      <c r="E10" s="1">
        <v>8</v>
      </c>
      <c r="F10" s="1" t="s">
        <v>1</v>
      </c>
      <c r="G10" s="1">
        <v>1</v>
      </c>
      <c r="H10" s="1" t="s">
        <v>14</v>
      </c>
      <c r="I10" s="1">
        <v>0</v>
      </c>
      <c r="J10" s="1">
        <v>51686</v>
      </c>
      <c r="K10" s="1">
        <v>31706</v>
      </c>
      <c r="L10" s="1">
        <v>1680</v>
      </c>
      <c r="M10" s="1">
        <v>14760</v>
      </c>
      <c r="N10" s="1">
        <v>3540</v>
      </c>
      <c r="O10" s="1">
        <v>73.33</v>
      </c>
      <c r="P10" s="1">
        <v>70</v>
      </c>
      <c r="Q10" s="1">
        <v>52.5</v>
      </c>
      <c r="R10" s="1">
        <v>3</v>
      </c>
      <c r="S10" s="1">
        <v>3</v>
      </c>
      <c r="T10" s="1">
        <v>4</v>
      </c>
      <c r="U10" s="1">
        <v>10</v>
      </c>
      <c r="V10" s="1">
        <v>56.67</v>
      </c>
      <c r="W10" s="1">
        <v>86.67</v>
      </c>
      <c r="X10" s="1">
        <v>10</v>
      </c>
      <c r="Y10" s="1">
        <v>54.17</v>
      </c>
      <c r="Z10" s="1">
        <v>90</v>
      </c>
      <c r="AA10" s="1">
        <v>7.5</v>
      </c>
      <c r="AB10" s="1">
        <v>54.06</v>
      </c>
      <c r="AC10" s="1">
        <v>90</v>
      </c>
      <c r="AD10" s="1">
        <v>56.6666666666666</v>
      </c>
      <c r="AE10" s="1">
        <v>54.1666666666666</v>
      </c>
      <c r="AF10" s="1">
        <v>54.0625</v>
      </c>
      <c r="AG10" s="1">
        <v>2.65</v>
      </c>
      <c r="AH10" s="1">
        <v>2.3333333333333299</v>
      </c>
      <c r="AI10" s="1">
        <v>1.8333333333333299</v>
      </c>
      <c r="AJ10" s="1">
        <v>3.5</v>
      </c>
      <c r="AK10" s="1">
        <v>1.3333333333333299</v>
      </c>
      <c r="AL10" s="1">
        <v>2.3333333333333299</v>
      </c>
      <c r="AO10" s="26"/>
      <c r="AP10" s="26"/>
      <c r="AQ10" s="26"/>
      <c r="BH10">
        <v>4</v>
      </c>
      <c r="BI10" s="26">
        <f>BI5-1</f>
        <v>0.35499999999999932</v>
      </c>
      <c r="BJ10" s="26">
        <f>BL5-1</f>
        <v>0.24999999999999845</v>
      </c>
      <c r="BK10" s="26">
        <f>BM5-1</f>
        <v>0.28916666666666524</v>
      </c>
      <c r="BL10" s="26">
        <f>BK5-1</f>
        <v>0.54999999999999893</v>
      </c>
      <c r="BM10" s="26">
        <f>BI10/$BH$10</f>
        <v>8.8749999999999829E-2</v>
      </c>
      <c r="BN10" s="26">
        <f>BJ10/$BH$10</f>
        <v>6.2499999999999611E-2</v>
      </c>
      <c r="BO10" s="26">
        <f>BK10/$BH$10</f>
        <v>7.229166666666631E-2</v>
      </c>
      <c r="BP10" s="26">
        <f>BL10/$BH$10</f>
        <v>0.13749999999999973</v>
      </c>
      <c r="BQ10" s="27">
        <f>1-BM10</f>
        <v>0.91125000000000012</v>
      </c>
      <c r="BR10" s="27">
        <f t="shared" ref="BR10:BT11" si="0">1-BN10</f>
        <v>0.93750000000000044</v>
      </c>
      <c r="BS10" s="27">
        <f t="shared" si="0"/>
        <v>0.92770833333333369</v>
      </c>
      <c r="BT10" s="27">
        <f t="shared" si="0"/>
        <v>0.86250000000000027</v>
      </c>
      <c r="BU10" s="27">
        <f>AVERAGE(BR10:BS10)</f>
        <v>0.93260416666666712</v>
      </c>
    </row>
    <row r="11" spans="4:73" x14ac:dyDescent="0.3">
      <c r="D11" s="1">
        <v>10</v>
      </c>
      <c r="E11" s="1">
        <v>8</v>
      </c>
      <c r="F11" s="1" t="s">
        <v>1</v>
      </c>
      <c r="G11" s="1">
        <v>1</v>
      </c>
      <c r="H11" s="1" t="s">
        <v>14</v>
      </c>
      <c r="I11" s="1">
        <v>1</v>
      </c>
      <c r="J11" s="1">
        <v>64749.999999998698</v>
      </c>
      <c r="K11" s="1">
        <v>28809.999999998701</v>
      </c>
      <c r="L11" s="1">
        <v>2100</v>
      </c>
      <c r="M11" s="1">
        <v>30060</v>
      </c>
      <c r="N11" s="1">
        <v>3780</v>
      </c>
      <c r="O11" s="1">
        <v>66.67</v>
      </c>
      <c r="P11" s="1">
        <v>43.33</v>
      </c>
      <c r="Q11" s="1">
        <v>52.5</v>
      </c>
      <c r="R11" s="1">
        <v>3</v>
      </c>
      <c r="S11" s="1">
        <v>3</v>
      </c>
      <c r="T11" s="1">
        <v>4</v>
      </c>
      <c r="U11" s="1">
        <v>10</v>
      </c>
      <c r="V11" s="1">
        <v>56.67</v>
      </c>
      <c r="W11" s="1">
        <v>86.67</v>
      </c>
      <c r="X11" s="1">
        <v>10</v>
      </c>
      <c r="Y11" s="1">
        <v>54.17</v>
      </c>
      <c r="Z11" s="1">
        <v>90</v>
      </c>
      <c r="AA11" s="1">
        <v>7.5</v>
      </c>
      <c r="AB11" s="1">
        <v>54.06</v>
      </c>
      <c r="AC11" s="1">
        <v>90</v>
      </c>
      <c r="AD11" s="1">
        <v>56.6666666666666</v>
      </c>
      <c r="AE11" s="1">
        <v>54.1666666666666</v>
      </c>
      <c r="AF11" s="1">
        <v>54.0625</v>
      </c>
      <c r="AG11" s="1">
        <v>3.15</v>
      </c>
      <c r="AH11" s="1">
        <v>3</v>
      </c>
      <c r="AI11" s="1">
        <v>2.8333333333333299</v>
      </c>
      <c r="AJ11" s="1">
        <v>3.5</v>
      </c>
      <c r="AK11" s="1">
        <v>2.3333333333333299</v>
      </c>
      <c r="AL11" s="1">
        <v>3.3333333333333299</v>
      </c>
      <c r="AV11" s="16" t="s">
        <v>19</v>
      </c>
      <c r="AW11" s="16" t="s">
        <v>0</v>
      </c>
      <c r="AX11" s="16" t="s">
        <v>2</v>
      </c>
      <c r="AY11" s="16" t="s">
        <v>3</v>
      </c>
      <c r="BB11" s="16" t="s">
        <v>19</v>
      </c>
      <c r="BC11" s="16" t="s">
        <v>0</v>
      </c>
      <c r="BD11" s="16" t="s">
        <v>2</v>
      </c>
      <c r="BE11" s="16" t="s">
        <v>3</v>
      </c>
      <c r="BH11">
        <v>8</v>
      </c>
      <c r="BI11" s="26">
        <f>BI6-1</f>
        <v>0.83833333333333249</v>
      </c>
      <c r="BJ11" s="26">
        <f>BL6-1</f>
        <v>0.26666666666666483</v>
      </c>
      <c r="BK11" s="26">
        <f>BM6-1</f>
        <v>0.20166666666666533</v>
      </c>
      <c r="BL11" s="26">
        <f>BK6-1</f>
        <v>1.4916666666666663</v>
      </c>
      <c r="BM11" s="26">
        <f>BI11/$BH$11</f>
        <v>0.10479166666666656</v>
      </c>
      <c r="BN11" s="26">
        <f>BJ11/$BH$11</f>
        <v>3.3333333333333104E-2</v>
      </c>
      <c r="BO11" s="26">
        <f>BK11/$BH$11</f>
        <v>2.5208333333333166E-2</v>
      </c>
      <c r="BP11" s="26">
        <f>BL11/$BH$11</f>
        <v>0.18645833333333328</v>
      </c>
      <c r="BQ11" s="27">
        <f t="shared" ref="BQ11" si="1">1-BM11</f>
        <v>0.89520833333333338</v>
      </c>
      <c r="BR11" s="27">
        <f t="shared" si="0"/>
        <v>0.9666666666666669</v>
      </c>
      <c r="BS11" s="27">
        <f t="shared" si="0"/>
        <v>0.97479166666666683</v>
      </c>
      <c r="BT11" s="27">
        <f>1-BP11</f>
        <v>0.81354166666666672</v>
      </c>
      <c r="BU11" s="27">
        <f>AVERAGE(BR11:BS11)</f>
        <v>0.97072916666666687</v>
      </c>
    </row>
    <row r="12" spans="4:73" x14ac:dyDescent="0.3">
      <c r="D12" s="1">
        <v>10</v>
      </c>
      <c r="E12" s="1">
        <v>8</v>
      </c>
      <c r="F12" s="1" t="s">
        <v>1</v>
      </c>
      <c r="G12" s="1">
        <v>1</v>
      </c>
      <c r="H12" s="1" t="s">
        <v>14</v>
      </c>
      <c r="I12" s="1">
        <v>2</v>
      </c>
      <c r="J12" s="1">
        <v>58259</v>
      </c>
      <c r="K12" s="1">
        <v>38039</v>
      </c>
      <c r="L12" s="1">
        <v>840</v>
      </c>
      <c r="M12" s="1">
        <v>16560</v>
      </c>
      <c r="N12" s="1">
        <v>2820</v>
      </c>
      <c r="O12" s="1">
        <v>86.67</v>
      </c>
      <c r="P12" s="1">
        <v>66.67</v>
      </c>
      <c r="Q12" s="1">
        <v>62.5</v>
      </c>
      <c r="R12" s="1">
        <v>3</v>
      </c>
      <c r="S12" s="1">
        <v>3</v>
      </c>
      <c r="T12" s="1">
        <v>4</v>
      </c>
      <c r="U12" s="1">
        <v>10</v>
      </c>
      <c r="V12" s="1">
        <v>56.67</v>
      </c>
      <c r="W12" s="1">
        <v>86.67</v>
      </c>
      <c r="X12" s="1">
        <v>10</v>
      </c>
      <c r="Y12" s="1">
        <v>54.17</v>
      </c>
      <c r="Z12" s="1">
        <v>90</v>
      </c>
      <c r="AA12" s="1">
        <v>7.5</v>
      </c>
      <c r="AB12" s="1">
        <v>54.06</v>
      </c>
      <c r="AC12" s="1">
        <v>90</v>
      </c>
      <c r="AD12" s="1">
        <v>56.6666666666666</v>
      </c>
      <c r="AE12" s="1">
        <v>54.1666666666666</v>
      </c>
      <c r="AF12" s="1">
        <v>54.0625</v>
      </c>
      <c r="AG12" s="1">
        <v>2.1</v>
      </c>
      <c r="AH12" s="1">
        <v>1</v>
      </c>
      <c r="AI12" s="1">
        <v>2</v>
      </c>
      <c r="AJ12" s="1">
        <v>3</v>
      </c>
      <c r="AK12" s="1">
        <v>2</v>
      </c>
      <c r="AL12" s="1">
        <v>2</v>
      </c>
      <c r="AU12">
        <v>4</v>
      </c>
      <c r="AV12" s="28">
        <f t="shared" ref="AV12:AY13" si="2">BB5</f>
        <v>0.79404320813610574</v>
      </c>
      <c r="AW12" s="28">
        <f t="shared" si="2"/>
        <v>3.6918973964328285E-2</v>
      </c>
      <c r="AX12" s="28">
        <f t="shared" si="2"/>
        <v>0.12976372520076573</v>
      </c>
      <c r="AY12" s="28">
        <f t="shared" si="2"/>
        <v>3.9274092698800257E-2</v>
      </c>
      <c r="BA12">
        <v>4</v>
      </c>
      <c r="BB12" s="29">
        <f>AV12</f>
        <v>0.79404320813610574</v>
      </c>
      <c r="BC12" s="29">
        <f>AW12</f>
        <v>3.6918973964328285E-2</v>
      </c>
      <c r="BD12" s="29">
        <f>AX12</f>
        <v>0.12976372520076573</v>
      </c>
      <c r="BE12" s="29">
        <f>AY12</f>
        <v>3.9274092698800257E-2</v>
      </c>
    </row>
    <row r="13" spans="4:73" x14ac:dyDescent="0.3">
      <c r="D13" s="1">
        <v>10</v>
      </c>
      <c r="E13" s="1">
        <v>8</v>
      </c>
      <c r="F13" s="1" t="s">
        <v>1</v>
      </c>
      <c r="G13" s="1">
        <v>1</v>
      </c>
      <c r="H13" s="1" t="s">
        <v>14</v>
      </c>
      <c r="I13" s="1">
        <v>3</v>
      </c>
      <c r="J13" s="1">
        <v>63286</v>
      </c>
      <c r="K13" s="1">
        <v>46516</v>
      </c>
      <c r="L13" s="1">
        <v>1050</v>
      </c>
      <c r="M13" s="1">
        <v>10080</v>
      </c>
      <c r="N13" s="1">
        <v>5640</v>
      </c>
      <c r="O13" s="1">
        <v>83.33</v>
      </c>
      <c r="P13" s="1">
        <v>80</v>
      </c>
      <c r="Q13" s="1">
        <v>27.5</v>
      </c>
      <c r="R13" s="1">
        <v>3</v>
      </c>
      <c r="S13" s="1">
        <v>3</v>
      </c>
      <c r="T13" s="1">
        <v>4</v>
      </c>
      <c r="U13" s="1">
        <v>10</v>
      </c>
      <c r="V13" s="1">
        <v>56.67</v>
      </c>
      <c r="W13" s="1">
        <v>86.67</v>
      </c>
      <c r="X13" s="1">
        <v>10</v>
      </c>
      <c r="Y13" s="1">
        <v>54.17</v>
      </c>
      <c r="Z13" s="1">
        <v>90</v>
      </c>
      <c r="AA13" s="1">
        <v>7.5</v>
      </c>
      <c r="AB13" s="1">
        <v>54.06</v>
      </c>
      <c r="AC13" s="1">
        <v>90</v>
      </c>
      <c r="AD13" s="1">
        <v>56.6666666666666</v>
      </c>
      <c r="AE13" s="1">
        <v>54.1666666666666</v>
      </c>
      <c r="AF13" s="1">
        <v>54.0625</v>
      </c>
      <c r="AG13" s="1">
        <v>2.65</v>
      </c>
      <c r="AH13" s="1">
        <v>1.3333333333333299</v>
      </c>
      <c r="AI13" s="1">
        <v>1.5</v>
      </c>
      <c r="AJ13" s="1">
        <v>4.5</v>
      </c>
      <c r="AK13" s="1">
        <v>1.3333333333333299</v>
      </c>
      <c r="AL13" s="1">
        <v>1.6666666666666601</v>
      </c>
      <c r="AU13">
        <v>8</v>
      </c>
      <c r="AV13" s="28">
        <f t="shared" si="2"/>
        <v>0.79626442168407741</v>
      </c>
      <c r="AW13" s="28">
        <f t="shared" si="2"/>
        <v>4.0708771451456308E-2</v>
      </c>
      <c r="AX13" s="28">
        <f t="shared" si="2"/>
        <v>0.12008128972886405</v>
      </c>
      <c r="AY13" s="28">
        <f t="shared" si="2"/>
        <v>4.2945517135602254E-2</v>
      </c>
      <c r="BA13">
        <v>8</v>
      </c>
      <c r="BB13" s="29">
        <f>BB6</f>
        <v>0.79626442168407741</v>
      </c>
      <c r="BC13" s="29">
        <f>BC6</f>
        <v>4.0708771451456308E-2</v>
      </c>
      <c r="BD13" s="29">
        <f>BD6</f>
        <v>0.12008128972886405</v>
      </c>
      <c r="BE13" s="29">
        <f>BE6</f>
        <v>4.2945517135602254E-2</v>
      </c>
    </row>
    <row r="14" spans="4:73" x14ac:dyDescent="0.3">
      <c r="D14" s="1">
        <v>10</v>
      </c>
      <c r="E14" s="1">
        <v>8</v>
      </c>
      <c r="F14" s="1" t="s">
        <v>1</v>
      </c>
      <c r="G14" s="1">
        <v>1</v>
      </c>
      <c r="H14" s="1" t="s">
        <v>14</v>
      </c>
      <c r="I14" s="1">
        <v>5</v>
      </c>
      <c r="J14" s="1">
        <v>73262</v>
      </c>
      <c r="K14" s="1">
        <v>59852</v>
      </c>
      <c r="L14" s="1">
        <v>1050</v>
      </c>
      <c r="M14" s="1">
        <v>10080</v>
      </c>
      <c r="N14" s="1">
        <v>2280</v>
      </c>
      <c r="O14" s="1">
        <v>83.33</v>
      </c>
      <c r="P14" s="1">
        <v>80</v>
      </c>
      <c r="Q14" s="1">
        <v>67.5</v>
      </c>
      <c r="R14" s="1">
        <v>3</v>
      </c>
      <c r="S14" s="1">
        <v>3</v>
      </c>
      <c r="T14" s="1">
        <v>4</v>
      </c>
      <c r="U14" s="1">
        <v>10</v>
      </c>
      <c r="V14" s="1">
        <v>56.67</v>
      </c>
      <c r="W14" s="1">
        <v>86.67</v>
      </c>
      <c r="X14" s="1">
        <v>10</v>
      </c>
      <c r="Y14" s="1">
        <v>54.17</v>
      </c>
      <c r="Z14" s="1">
        <v>90</v>
      </c>
      <c r="AA14" s="1">
        <v>7.5</v>
      </c>
      <c r="AB14" s="1">
        <v>54.06</v>
      </c>
      <c r="AC14" s="1">
        <v>90</v>
      </c>
      <c r="AD14" s="1">
        <v>56.6666666666666</v>
      </c>
      <c r="AE14" s="1">
        <v>54.1666666666666</v>
      </c>
      <c r="AF14" s="1">
        <v>54.0625</v>
      </c>
      <c r="AG14" s="1">
        <v>1.75</v>
      </c>
      <c r="AH14" s="1">
        <v>1.3333333333333299</v>
      </c>
      <c r="AI14" s="1">
        <v>1.5</v>
      </c>
      <c r="AJ14" s="1">
        <v>2.25</v>
      </c>
      <c r="AK14" s="1">
        <v>1.3333333333333299</v>
      </c>
      <c r="AL14" s="1">
        <v>1.6666666666666601</v>
      </c>
      <c r="AO14" s="26"/>
      <c r="AP14" s="26"/>
      <c r="AQ14" s="26"/>
      <c r="AR14" s="26"/>
      <c r="AS14" s="26"/>
      <c r="AT14" s="26"/>
    </row>
    <row r="15" spans="4:73" x14ac:dyDescent="0.3">
      <c r="D15" s="1">
        <v>10</v>
      </c>
      <c r="E15" s="1">
        <v>8</v>
      </c>
      <c r="F15" s="1" t="s">
        <v>1</v>
      </c>
      <c r="G15" s="1">
        <v>1</v>
      </c>
      <c r="H15" s="1" t="s">
        <v>14</v>
      </c>
      <c r="I15" s="1">
        <v>4</v>
      </c>
      <c r="J15" s="1">
        <v>59809</v>
      </c>
      <c r="K15" s="1">
        <v>40429</v>
      </c>
      <c r="L15" s="1">
        <v>1680</v>
      </c>
      <c r="M15" s="1">
        <v>16740</v>
      </c>
      <c r="N15" s="1">
        <v>960</v>
      </c>
      <c r="O15" s="1">
        <v>73.33</v>
      </c>
      <c r="P15" s="1">
        <v>66.67</v>
      </c>
      <c r="Q15" s="1">
        <v>87.5</v>
      </c>
      <c r="R15" s="1">
        <v>3</v>
      </c>
      <c r="S15" s="1">
        <v>3</v>
      </c>
      <c r="T15" s="1">
        <v>4</v>
      </c>
      <c r="U15" s="1">
        <v>10</v>
      </c>
      <c r="V15" s="1">
        <v>56.67</v>
      </c>
      <c r="W15" s="1">
        <v>86.67</v>
      </c>
      <c r="X15" s="1">
        <v>10</v>
      </c>
      <c r="Y15" s="1">
        <v>54.17</v>
      </c>
      <c r="Z15" s="1">
        <v>90</v>
      </c>
      <c r="AA15" s="1">
        <v>7.5</v>
      </c>
      <c r="AB15" s="1">
        <v>54.06</v>
      </c>
      <c r="AC15" s="1">
        <v>90</v>
      </c>
      <c r="AD15" s="1">
        <v>56.6666666666666</v>
      </c>
      <c r="AE15" s="1">
        <v>54.1666666666666</v>
      </c>
      <c r="AF15" s="1">
        <v>54.0625</v>
      </c>
      <c r="AG15" s="1">
        <v>1.8</v>
      </c>
      <c r="AH15" s="1">
        <v>2.3333333333333299</v>
      </c>
      <c r="AI15" s="1">
        <v>2</v>
      </c>
      <c r="AJ15" s="1">
        <v>1.25</v>
      </c>
      <c r="AK15" s="1">
        <v>2</v>
      </c>
      <c r="AL15" s="1">
        <v>2</v>
      </c>
      <c r="AV15" s="28"/>
      <c r="AW15" s="28"/>
      <c r="AX15" s="28"/>
      <c r="AY15" s="28"/>
    </row>
    <row r="16" spans="4:73" x14ac:dyDescent="0.3">
      <c r="D16" s="1">
        <v>10</v>
      </c>
      <c r="E16" s="1">
        <v>8</v>
      </c>
      <c r="F16" s="1" t="s">
        <v>1</v>
      </c>
      <c r="G16" s="1">
        <v>2</v>
      </c>
      <c r="H16" s="1" t="s">
        <v>14</v>
      </c>
      <c r="I16" s="1">
        <v>0</v>
      </c>
      <c r="J16" s="1">
        <v>31378.9999999994</v>
      </c>
      <c r="K16" s="1">
        <v>24868.9999999994</v>
      </c>
      <c r="L16" s="1">
        <v>2520</v>
      </c>
      <c r="M16" s="1">
        <v>3180</v>
      </c>
      <c r="N16" s="1">
        <v>810</v>
      </c>
      <c r="O16" s="1">
        <v>60</v>
      </c>
      <c r="P16" s="1">
        <v>86.67</v>
      </c>
      <c r="Q16" s="1">
        <v>85</v>
      </c>
      <c r="R16" s="1">
        <v>3</v>
      </c>
      <c r="S16" s="1">
        <v>3</v>
      </c>
      <c r="T16" s="1">
        <v>4</v>
      </c>
      <c r="U16" s="1">
        <v>10</v>
      </c>
      <c r="V16" s="1">
        <v>52.08</v>
      </c>
      <c r="W16" s="1">
        <v>86.67</v>
      </c>
      <c r="X16" s="1">
        <v>10</v>
      </c>
      <c r="Y16" s="1">
        <v>60</v>
      </c>
      <c r="Z16" s="1">
        <v>90</v>
      </c>
      <c r="AA16" s="1">
        <v>10</v>
      </c>
      <c r="AB16" s="1">
        <v>56.56</v>
      </c>
      <c r="AC16" s="1">
        <v>90</v>
      </c>
      <c r="AD16" s="1">
        <v>52.0833333333333</v>
      </c>
      <c r="AE16" s="1">
        <v>60</v>
      </c>
      <c r="AF16" s="1">
        <v>56.5625</v>
      </c>
      <c r="AG16" s="1">
        <v>1.9</v>
      </c>
      <c r="AH16" s="1">
        <v>3</v>
      </c>
      <c r="AI16" s="1">
        <v>1.3333333333333299</v>
      </c>
      <c r="AJ16" s="1">
        <v>1.5</v>
      </c>
      <c r="AK16" s="1">
        <v>1</v>
      </c>
      <c r="AL16" s="1">
        <v>1.6666666666666601</v>
      </c>
      <c r="AV16" s="28"/>
      <c r="AW16" s="28"/>
      <c r="AX16" s="28"/>
      <c r="AY16" s="28"/>
    </row>
    <row r="17" spans="4:58" x14ac:dyDescent="0.3">
      <c r="D17" s="1">
        <v>10</v>
      </c>
      <c r="E17" s="1">
        <v>8</v>
      </c>
      <c r="F17" s="1" t="s">
        <v>1</v>
      </c>
      <c r="G17" s="1">
        <v>2</v>
      </c>
      <c r="H17" s="1" t="s">
        <v>14</v>
      </c>
      <c r="I17" s="1">
        <v>1</v>
      </c>
      <c r="J17" s="1">
        <v>36162.999999992797</v>
      </c>
      <c r="K17" s="1">
        <v>23622.9999999928</v>
      </c>
      <c r="L17" s="1">
        <v>4200</v>
      </c>
      <c r="M17" s="1">
        <v>6420</v>
      </c>
      <c r="N17" s="1">
        <v>1920</v>
      </c>
      <c r="O17" s="1">
        <v>33.33</v>
      </c>
      <c r="P17" s="1">
        <v>76.67</v>
      </c>
      <c r="Q17" s="1">
        <v>72.5</v>
      </c>
      <c r="R17" s="1">
        <v>3</v>
      </c>
      <c r="S17" s="1">
        <v>3</v>
      </c>
      <c r="T17" s="1">
        <v>4</v>
      </c>
      <c r="U17" s="1">
        <v>10</v>
      </c>
      <c r="V17" s="1">
        <v>52.08</v>
      </c>
      <c r="W17" s="1">
        <v>86.67</v>
      </c>
      <c r="X17" s="1">
        <v>10</v>
      </c>
      <c r="Y17" s="1">
        <v>60</v>
      </c>
      <c r="Z17" s="1">
        <v>90</v>
      </c>
      <c r="AA17" s="1">
        <v>10</v>
      </c>
      <c r="AB17" s="1">
        <v>56.56</v>
      </c>
      <c r="AC17" s="1">
        <v>90</v>
      </c>
      <c r="AD17" s="1">
        <v>52.0833333333333</v>
      </c>
      <c r="AE17" s="1">
        <v>60</v>
      </c>
      <c r="AF17" s="1">
        <v>56.5625</v>
      </c>
      <c r="AG17" s="1">
        <v>2.9</v>
      </c>
      <c r="AH17" s="1">
        <v>4</v>
      </c>
      <c r="AI17" s="1">
        <v>2.3333333333333299</v>
      </c>
      <c r="AJ17" s="1">
        <v>2.5</v>
      </c>
      <c r="AK17" s="1">
        <v>2</v>
      </c>
      <c r="AL17" s="1">
        <v>2.6666666666666599</v>
      </c>
      <c r="AV17" s="28"/>
      <c r="AW17" s="28"/>
      <c r="AX17" s="28"/>
      <c r="AY17" s="28"/>
    </row>
    <row r="18" spans="4:58" x14ac:dyDescent="0.3">
      <c r="D18" s="1">
        <v>10</v>
      </c>
      <c r="E18" s="1">
        <v>8</v>
      </c>
      <c r="F18" s="1" t="s">
        <v>1</v>
      </c>
      <c r="G18" s="1">
        <v>2</v>
      </c>
      <c r="H18" s="1" t="s">
        <v>14</v>
      </c>
      <c r="I18" s="1">
        <v>2</v>
      </c>
      <c r="J18" s="1">
        <v>32948</v>
      </c>
      <c r="K18" s="1">
        <v>28088</v>
      </c>
      <c r="L18" s="1">
        <v>840</v>
      </c>
      <c r="M18" s="1">
        <v>2640</v>
      </c>
      <c r="N18" s="1">
        <v>1380</v>
      </c>
      <c r="O18" s="1">
        <v>86.67</v>
      </c>
      <c r="P18" s="1">
        <v>88.33</v>
      </c>
      <c r="Q18" s="1">
        <v>80</v>
      </c>
      <c r="R18" s="1">
        <v>3</v>
      </c>
      <c r="S18" s="1">
        <v>3</v>
      </c>
      <c r="T18" s="1">
        <v>4</v>
      </c>
      <c r="U18" s="1">
        <v>10</v>
      </c>
      <c r="V18" s="1">
        <v>52.08</v>
      </c>
      <c r="W18" s="1">
        <v>86.67</v>
      </c>
      <c r="X18" s="1">
        <v>10</v>
      </c>
      <c r="Y18" s="1">
        <v>60</v>
      </c>
      <c r="Z18" s="1">
        <v>90</v>
      </c>
      <c r="AA18" s="1">
        <v>10</v>
      </c>
      <c r="AB18" s="1">
        <v>56.56</v>
      </c>
      <c r="AC18" s="1">
        <v>90</v>
      </c>
      <c r="AD18" s="1">
        <v>52.0833333333333</v>
      </c>
      <c r="AE18" s="1">
        <v>60</v>
      </c>
      <c r="AF18" s="1">
        <v>56.5625</v>
      </c>
      <c r="AG18" s="1">
        <v>1.45</v>
      </c>
      <c r="AH18" s="1">
        <v>1</v>
      </c>
      <c r="AI18" s="1">
        <v>1.1666666666666601</v>
      </c>
      <c r="AJ18" s="1">
        <v>2</v>
      </c>
      <c r="AK18" s="1">
        <v>1</v>
      </c>
      <c r="AL18" s="1">
        <v>1.3333333333333299</v>
      </c>
    </row>
    <row r="19" spans="4:58" x14ac:dyDescent="0.3">
      <c r="D19" s="1">
        <v>10</v>
      </c>
      <c r="E19" s="1">
        <v>8</v>
      </c>
      <c r="F19" s="1" t="s">
        <v>1</v>
      </c>
      <c r="G19" s="1">
        <v>2</v>
      </c>
      <c r="H19" s="1" t="s">
        <v>14</v>
      </c>
      <c r="I19" s="1">
        <v>3</v>
      </c>
      <c r="J19" s="1">
        <v>33163.999999999403</v>
      </c>
      <c r="K19" s="1">
        <v>27913.9999999994</v>
      </c>
      <c r="L19" s="1">
        <v>1470</v>
      </c>
      <c r="M19" s="1">
        <v>2280</v>
      </c>
      <c r="N19" s="1">
        <v>1500</v>
      </c>
      <c r="O19" s="1">
        <v>76.67</v>
      </c>
      <c r="P19" s="1">
        <v>90</v>
      </c>
      <c r="Q19" s="1">
        <v>77.5</v>
      </c>
      <c r="R19" s="1">
        <v>3</v>
      </c>
      <c r="S19" s="1">
        <v>3</v>
      </c>
      <c r="T19" s="1">
        <v>4</v>
      </c>
      <c r="U19" s="1">
        <v>10</v>
      </c>
      <c r="V19" s="1">
        <v>52.08</v>
      </c>
      <c r="W19" s="1">
        <v>86.67</v>
      </c>
      <c r="X19" s="1">
        <v>10</v>
      </c>
      <c r="Y19" s="1">
        <v>60</v>
      </c>
      <c r="Z19" s="1">
        <v>90</v>
      </c>
      <c r="AA19" s="1">
        <v>10</v>
      </c>
      <c r="AB19" s="1">
        <v>56.56</v>
      </c>
      <c r="AC19" s="1">
        <v>90</v>
      </c>
      <c r="AD19" s="1">
        <v>52.0833333333333</v>
      </c>
      <c r="AE19" s="1">
        <v>60</v>
      </c>
      <c r="AF19" s="1">
        <v>56.5625</v>
      </c>
      <c r="AG19" s="1">
        <v>1.8</v>
      </c>
      <c r="AH19" s="1">
        <v>2</v>
      </c>
      <c r="AI19" s="1">
        <v>1</v>
      </c>
      <c r="AJ19" s="1">
        <v>2.25</v>
      </c>
      <c r="AK19" s="1">
        <v>1</v>
      </c>
      <c r="AL19" s="1">
        <v>1</v>
      </c>
    </row>
    <row r="20" spans="4:58" x14ac:dyDescent="0.3">
      <c r="D20" s="1">
        <v>10</v>
      </c>
      <c r="E20" s="1">
        <v>8</v>
      </c>
      <c r="F20" s="1" t="s">
        <v>1</v>
      </c>
      <c r="G20" s="1">
        <v>2</v>
      </c>
      <c r="H20" s="1" t="s">
        <v>14</v>
      </c>
      <c r="I20" s="1">
        <v>5</v>
      </c>
      <c r="J20" s="1">
        <v>41328</v>
      </c>
      <c r="K20" s="1">
        <v>37668</v>
      </c>
      <c r="L20" s="1">
        <v>840</v>
      </c>
      <c r="M20" s="1">
        <v>2280</v>
      </c>
      <c r="N20" s="1">
        <v>540</v>
      </c>
      <c r="O20" s="1">
        <v>86.67</v>
      </c>
      <c r="P20" s="1">
        <v>90</v>
      </c>
      <c r="Q20" s="1">
        <v>90</v>
      </c>
      <c r="R20" s="1">
        <v>3</v>
      </c>
      <c r="S20" s="1">
        <v>3</v>
      </c>
      <c r="T20" s="1">
        <v>4</v>
      </c>
      <c r="U20" s="1">
        <v>10</v>
      </c>
      <c r="V20" s="1">
        <v>52.08</v>
      </c>
      <c r="W20" s="1">
        <v>86.67</v>
      </c>
      <c r="X20" s="1">
        <v>10</v>
      </c>
      <c r="Y20" s="1">
        <v>60</v>
      </c>
      <c r="Z20" s="1">
        <v>90</v>
      </c>
      <c r="AA20" s="1">
        <v>10</v>
      </c>
      <c r="AB20" s="1">
        <v>56.56</v>
      </c>
      <c r="AC20" s="1">
        <v>90</v>
      </c>
      <c r="AD20" s="1">
        <v>52.0833333333333</v>
      </c>
      <c r="AE20" s="1">
        <v>60</v>
      </c>
      <c r="AF20" s="1">
        <v>56.5625</v>
      </c>
      <c r="AG20" s="1">
        <v>1</v>
      </c>
      <c r="AH20" s="1">
        <v>1</v>
      </c>
      <c r="AI20" s="1">
        <v>1</v>
      </c>
      <c r="AJ20" s="1">
        <v>1</v>
      </c>
      <c r="AK20" s="1">
        <v>1</v>
      </c>
      <c r="AL20" s="1">
        <v>1</v>
      </c>
    </row>
    <row r="21" spans="4:58" x14ac:dyDescent="0.3">
      <c r="D21" s="1">
        <v>10</v>
      </c>
      <c r="E21" s="1">
        <v>8</v>
      </c>
      <c r="F21" s="1" t="s">
        <v>1</v>
      </c>
      <c r="G21" s="1">
        <v>2</v>
      </c>
      <c r="H21" s="1" t="s">
        <v>14</v>
      </c>
      <c r="I21" s="1">
        <v>4</v>
      </c>
      <c r="J21" s="1">
        <v>32511</v>
      </c>
      <c r="K21" s="1">
        <v>24981</v>
      </c>
      <c r="L21" s="1">
        <v>2730</v>
      </c>
      <c r="M21" s="1">
        <v>4260</v>
      </c>
      <c r="N21" s="1">
        <v>540</v>
      </c>
      <c r="O21" s="1">
        <v>56.67</v>
      </c>
      <c r="P21" s="1">
        <v>83.33</v>
      </c>
      <c r="Q21" s="1">
        <v>90</v>
      </c>
      <c r="R21" s="1">
        <v>3</v>
      </c>
      <c r="S21" s="1">
        <v>3</v>
      </c>
      <c r="T21" s="1">
        <v>4</v>
      </c>
      <c r="U21" s="1">
        <v>10</v>
      </c>
      <c r="V21" s="1">
        <v>52.08</v>
      </c>
      <c r="W21" s="1">
        <v>86.67</v>
      </c>
      <c r="X21" s="1">
        <v>10</v>
      </c>
      <c r="Y21" s="1">
        <v>60</v>
      </c>
      <c r="Z21" s="1">
        <v>90</v>
      </c>
      <c r="AA21" s="1">
        <v>10</v>
      </c>
      <c r="AB21" s="1">
        <v>56.56</v>
      </c>
      <c r="AC21" s="1">
        <v>90</v>
      </c>
      <c r="AD21" s="1">
        <v>52.0833333333333</v>
      </c>
      <c r="AE21" s="1">
        <v>60</v>
      </c>
      <c r="AF21" s="1">
        <v>56.5625</v>
      </c>
      <c r="AG21" s="1">
        <v>1.9</v>
      </c>
      <c r="AH21" s="1">
        <v>3.3333333333333299</v>
      </c>
      <c r="AI21" s="1">
        <v>1.6666666666666601</v>
      </c>
      <c r="AJ21" s="1">
        <v>1</v>
      </c>
      <c r="AK21" s="1">
        <v>1.3333333333333299</v>
      </c>
      <c r="AL21" s="1">
        <v>2</v>
      </c>
    </row>
    <row r="22" spans="4:58" x14ac:dyDescent="0.3">
      <c r="D22" s="1">
        <v>10</v>
      </c>
      <c r="E22" s="1">
        <v>4</v>
      </c>
      <c r="F22" s="1" t="s">
        <v>1</v>
      </c>
      <c r="G22" s="1">
        <v>3</v>
      </c>
      <c r="H22" s="1" t="s">
        <v>14</v>
      </c>
      <c r="I22" s="1">
        <v>0</v>
      </c>
      <c r="J22" s="1">
        <v>38532</v>
      </c>
      <c r="K22" s="1">
        <v>27102</v>
      </c>
      <c r="L22" s="1">
        <v>3150</v>
      </c>
      <c r="M22" s="1">
        <v>7830</v>
      </c>
      <c r="N22" s="1">
        <v>450</v>
      </c>
      <c r="O22" s="1">
        <v>70</v>
      </c>
      <c r="P22" s="1">
        <v>66.67</v>
      </c>
      <c r="Q22" s="1">
        <v>90</v>
      </c>
      <c r="R22" s="1">
        <v>5</v>
      </c>
      <c r="S22" s="1">
        <v>3</v>
      </c>
      <c r="T22" s="1">
        <v>2</v>
      </c>
      <c r="U22" s="1">
        <v>10</v>
      </c>
      <c r="V22" s="1">
        <v>51.5</v>
      </c>
      <c r="W22" s="1">
        <v>90</v>
      </c>
      <c r="X22" s="1">
        <v>10</v>
      </c>
      <c r="Y22" s="1">
        <v>51.67</v>
      </c>
      <c r="Z22" s="1">
        <v>90</v>
      </c>
      <c r="AA22" s="1">
        <v>10</v>
      </c>
      <c r="AB22" s="1">
        <v>50</v>
      </c>
      <c r="AC22" s="1">
        <v>90</v>
      </c>
      <c r="AD22" s="1">
        <v>51.5</v>
      </c>
      <c r="AE22" s="1">
        <v>51.6666666666666</v>
      </c>
      <c r="AF22" s="1">
        <v>50</v>
      </c>
      <c r="AG22" s="1">
        <v>1.7</v>
      </c>
      <c r="AH22" s="1">
        <v>1.8</v>
      </c>
      <c r="AI22" s="1">
        <v>2</v>
      </c>
      <c r="AJ22" s="1">
        <v>1</v>
      </c>
      <c r="AK22" s="1">
        <v>2.3333333333333299</v>
      </c>
      <c r="AL22" s="1">
        <v>1.6666666666666601</v>
      </c>
    </row>
    <row r="23" spans="4:58" x14ac:dyDescent="0.3">
      <c r="D23" s="1">
        <v>10</v>
      </c>
      <c r="E23" s="1">
        <v>4</v>
      </c>
      <c r="F23" s="1" t="s">
        <v>1</v>
      </c>
      <c r="G23" s="1">
        <v>3</v>
      </c>
      <c r="H23" s="1" t="s">
        <v>14</v>
      </c>
      <c r="I23" s="1">
        <v>1</v>
      </c>
      <c r="J23" s="1">
        <v>46097</v>
      </c>
      <c r="K23" s="1">
        <v>23837</v>
      </c>
      <c r="L23" s="1">
        <v>5880</v>
      </c>
      <c r="M23" s="1">
        <v>12330</v>
      </c>
      <c r="N23" s="1">
        <v>4050</v>
      </c>
      <c r="O23" s="1">
        <v>44</v>
      </c>
      <c r="P23" s="1">
        <v>46.67</v>
      </c>
      <c r="Q23" s="1">
        <v>10</v>
      </c>
      <c r="R23" s="1">
        <v>5</v>
      </c>
      <c r="S23" s="1">
        <v>3</v>
      </c>
      <c r="T23" s="1">
        <v>2</v>
      </c>
      <c r="U23" s="1">
        <v>10</v>
      </c>
      <c r="V23" s="1">
        <v>51.5</v>
      </c>
      <c r="W23" s="1">
        <v>90</v>
      </c>
      <c r="X23" s="1">
        <v>10</v>
      </c>
      <c r="Y23" s="1">
        <v>51.67</v>
      </c>
      <c r="Z23" s="1">
        <v>90</v>
      </c>
      <c r="AA23" s="1">
        <v>10</v>
      </c>
      <c r="AB23" s="1">
        <v>50</v>
      </c>
      <c r="AC23" s="1">
        <v>90</v>
      </c>
      <c r="AD23" s="1">
        <v>51.5</v>
      </c>
      <c r="AE23" s="1">
        <v>51.6666666666666</v>
      </c>
      <c r="AF23" s="1">
        <v>50</v>
      </c>
      <c r="AG23" s="1">
        <v>2.4</v>
      </c>
      <c r="AH23" s="1">
        <v>2.4</v>
      </c>
      <c r="AI23" s="1">
        <v>2.6666666666666599</v>
      </c>
      <c r="AJ23" s="1">
        <v>2</v>
      </c>
      <c r="AK23" s="1">
        <v>3</v>
      </c>
      <c r="AL23" s="1">
        <v>2.3333333333333299</v>
      </c>
      <c r="AM23" s="1"/>
      <c r="AV23" s="29"/>
      <c r="AW23" s="29"/>
      <c r="AX23" s="29"/>
      <c r="AY23" s="29"/>
    </row>
    <row r="24" spans="4:58" x14ac:dyDescent="0.3">
      <c r="D24" s="1">
        <v>10</v>
      </c>
      <c r="E24" s="1">
        <v>4</v>
      </c>
      <c r="F24" s="1" t="s">
        <v>1</v>
      </c>
      <c r="G24" s="1">
        <v>3</v>
      </c>
      <c r="H24" s="1" t="s">
        <v>14</v>
      </c>
      <c r="I24" s="1">
        <v>2</v>
      </c>
      <c r="J24" s="1">
        <v>42312</v>
      </c>
      <c r="K24" s="1">
        <v>29862</v>
      </c>
      <c r="L24" s="1">
        <v>1050</v>
      </c>
      <c r="M24" s="1">
        <v>9270</v>
      </c>
      <c r="N24" s="1">
        <v>2130</v>
      </c>
      <c r="O24" s="1">
        <v>90</v>
      </c>
      <c r="P24" s="1">
        <v>56.67</v>
      </c>
      <c r="Q24" s="1">
        <v>50</v>
      </c>
      <c r="R24" s="1">
        <v>5</v>
      </c>
      <c r="S24" s="1">
        <v>3</v>
      </c>
      <c r="T24" s="1">
        <v>2</v>
      </c>
      <c r="U24" s="1">
        <v>10</v>
      </c>
      <c r="V24" s="1">
        <v>51.5</v>
      </c>
      <c r="W24" s="1">
        <v>90</v>
      </c>
      <c r="X24" s="1">
        <v>10</v>
      </c>
      <c r="Y24" s="1">
        <v>51.67</v>
      </c>
      <c r="Z24" s="1">
        <v>90</v>
      </c>
      <c r="AA24" s="1">
        <v>10</v>
      </c>
      <c r="AB24" s="1">
        <v>50</v>
      </c>
      <c r="AC24" s="1">
        <v>90</v>
      </c>
      <c r="AD24" s="1">
        <v>51.5</v>
      </c>
      <c r="AE24" s="1">
        <v>51.6666666666666</v>
      </c>
      <c r="AF24" s="1">
        <v>50</v>
      </c>
      <c r="AG24" s="1">
        <v>1.5</v>
      </c>
      <c r="AH24" s="1">
        <v>1</v>
      </c>
      <c r="AI24" s="1">
        <v>2.3333333333333299</v>
      </c>
      <c r="AJ24" s="1">
        <v>1.5</v>
      </c>
      <c r="AK24" s="1">
        <v>2.6666666666666599</v>
      </c>
      <c r="AL24" s="1">
        <v>2</v>
      </c>
    </row>
    <row r="25" spans="4:58" x14ac:dyDescent="0.3">
      <c r="D25" s="1">
        <v>10</v>
      </c>
      <c r="E25" s="1">
        <v>4</v>
      </c>
      <c r="F25" s="1" t="s">
        <v>1</v>
      </c>
      <c r="G25" s="1">
        <v>3</v>
      </c>
      <c r="H25" s="1" t="s">
        <v>14</v>
      </c>
      <c r="I25" s="1">
        <v>3</v>
      </c>
      <c r="J25" s="1">
        <v>43793</v>
      </c>
      <c r="K25" s="1">
        <v>35063</v>
      </c>
      <c r="L25" s="1">
        <v>2520</v>
      </c>
      <c r="M25" s="1">
        <v>4080</v>
      </c>
      <c r="N25" s="1">
        <v>2130</v>
      </c>
      <c r="O25" s="1">
        <v>76</v>
      </c>
      <c r="P25" s="1">
        <v>83.33</v>
      </c>
      <c r="Q25" s="1">
        <v>50</v>
      </c>
      <c r="R25" s="1">
        <v>5</v>
      </c>
      <c r="S25" s="1">
        <v>3</v>
      </c>
      <c r="T25" s="1">
        <v>2</v>
      </c>
      <c r="U25" s="1">
        <v>10</v>
      </c>
      <c r="V25" s="1">
        <v>51.5</v>
      </c>
      <c r="W25" s="1">
        <v>90</v>
      </c>
      <c r="X25" s="1">
        <v>10</v>
      </c>
      <c r="Y25" s="1">
        <v>51.67</v>
      </c>
      <c r="Z25" s="1">
        <v>90</v>
      </c>
      <c r="AA25" s="1">
        <v>10</v>
      </c>
      <c r="AB25" s="1">
        <v>50</v>
      </c>
      <c r="AC25" s="1">
        <v>90</v>
      </c>
      <c r="AD25" s="1">
        <v>51.5</v>
      </c>
      <c r="AE25" s="1">
        <v>51.6666666666666</v>
      </c>
      <c r="AF25" s="1">
        <v>50</v>
      </c>
      <c r="AG25" s="1">
        <v>1.5</v>
      </c>
      <c r="AH25" s="1">
        <v>1.6</v>
      </c>
      <c r="AI25" s="1">
        <v>1.3333333333333299</v>
      </c>
      <c r="AJ25" s="1">
        <v>1.5</v>
      </c>
      <c r="AK25" s="1">
        <v>1.6666666666666601</v>
      </c>
      <c r="AL25" s="1">
        <v>1</v>
      </c>
    </row>
    <row r="26" spans="4:58" x14ac:dyDescent="0.3">
      <c r="D26" s="1">
        <v>10</v>
      </c>
      <c r="E26" s="1">
        <v>4</v>
      </c>
      <c r="F26" s="1" t="s">
        <v>1</v>
      </c>
      <c r="G26" s="1">
        <v>3</v>
      </c>
      <c r="H26" s="1" t="s">
        <v>14</v>
      </c>
      <c r="I26" s="1">
        <v>4</v>
      </c>
      <c r="J26" s="1">
        <v>38532</v>
      </c>
      <c r="K26" s="1">
        <v>27102</v>
      </c>
      <c r="L26" s="1">
        <v>3150</v>
      </c>
      <c r="M26" s="1">
        <v>7830</v>
      </c>
      <c r="N26" s="1">
        <v>450</v>
      </c>
      <c r="O26" s="1">
        <v>70</v>
      </c>
      <c r="P26" s="1">
        <v>66.67</v>
      </c>
      <c r="Q26" s="1">
        <v>90</v>
      </c>
      <c r="R26" s="1">
        <v>5</v>
      </c>
      <c r="S26" s="1">
        <v>3</v>
      </c>
      <c r="T26" s="1">
        <v>2</v>
      </c>
      <c r="U26" s="1">
        <v>10</v>
      </c>
      <c r="V26" s="1">
        <v>51.5</v>
      </c>
      <c r="W26" s="1">
        <v>90</v>
      </c>
      <c r="X26" s="1">
        <v>10</v>
      </c>
      <c r="Y26" s="1">
        <v>51.67</v>
      </c>
      <c r="Z26" s="1">
        <v>90</v>
      </c>
      <c r="AA26" s="1">
        <v>10</v>
      </c>
      <c r="AB26" s="1">
        <v>50</v>
      </c>
      <c r="AC26" s="1">
        <v>90</v>
      </c>
      <c r="AD26" s="1">
        <v>51.5</v>
      </c>
      <c r="AE26" s="1">
        <v>51.6666666666666</v>
      </c>
      <c r="AF26" s="1">
        <v>50</v>
      </c>
      <c r="AG26" s="1">
        <v>1.7</v>
      </c>
      <c r="AH26" s="1">
        <v>1.8</v>
      </c>
      <c r="AI26" s="1">
        <v>2</v>
      </c>
      <c r="AJ26" s="1">
        <v>1</v>
      </c>
      <c r="AK26" s="1">
        <v>2.3333333333333299</v>
      </c>
      <c r="AL26" s="1">
        <v>1.6666666666666601</v>
      </c>
    </row>
    <row r="27" spans="4:58" x14ac:dyDescent="0.3">
      <c r="D27" s="1">
        <v>10</v>
      </c>
      <c r="E27" s="1">
        <v>4</v>
      </c>
      <c r="F27" s="1" t="s">
        <v>1</v>
      </c>
      <c r="G27" s="1">
        <v>3</v>
      </c>
      <c r="H27" s="1" t="s">
        <v>14</v>
      </c>
      <c r="I27" s="1">
        <v>5</v>
      </c>
      <c r="J27" s="1">
        <v>48917.999999999898</v>
      </c>
      <c r="K27" s="1">
        <v>42917.999999999898</v>
      </c>
      <c r="L27" s="1">
        <v>1470</v>
      </c>
      <c r="M27" s="1">
        <v>4080</v>
      </c>
      <c r="N27" s="1">
        <v>450</v>
      </c>
      <c r="O27" s="1">
        <v>86</v>
      </c>
      <c r="P27" s="1">
        <v>83.33</v>
      </c>
      <c r="Q27" s="1">
        <v>90</v>
      </c>
      <c r="R27" s="1">
        <v>5</v>
      </c>
      <c r="S27" s="1">
        <v>3</v>
      </c>
      <c r="T27" s="1">
        <v>2</v>
      </c>
      <c r="U27" s="1">
        <v>10</v>
      </c>
      <c r="V27" s="1">
        <v>51.5</v>
      </c>
      <c r="W27" s="1">
        <v>90</v>
      </c>
      <c r="X27" s="1">
        <v>10</v>
      </c>
      <c r="Y27" s="1">
        <v>51.67</v>
      </c>
      <c r="Z27" s="1">
        <v>90</v>
      </c>
      <c r="AA27" s="1">
        <v>10</v>
      </c>
      <c r="AB27" s="1">
        <v>50</v>
      </c>
      <c r="AC27" s="1">
        <v>90</v>
      </c>
      <c r="AD27" s="1">
        <v>51.5</v>
      </c>
      <c r="AE27" s="1">
        <v>51.6666666666666</v>
      </c>
      <c r="AF27" s="1">
        <v>50</v>
      </c>
      <c r="AG27" s="1">
        <v>1.2</v>
      </c>
      <c r="AH27" s="1">
        <v>1.2</v>
      </c>
      <c r="AI27" s="1">
        <v>1.3333333333333299</v>
      </c>
      <c r="AJ27" s="1">
        <v>1</v>
      </c>
      <c r="AK27" s="1">
        <v>1.6666666666666601</v>
      </c>
      <c r="AL27" s="1">
        <v>1</v>
      </c>
    </row>
    <row r="28" spans="4:58" x14ac:dyDescent="0.3">
      <c r="D28" s="1">
        <v>10</v>
      </c>
      <c r="E28" s="1">
        <v>8</v>
      </c>
      <c r="F28" s="1" t="s">
        <v>1</v>
      </c>
      <c r="G28" s="1">
        <v>3</v>
      </c>
      <c r="H28" s="1" t="s">
        <v>14</v>
      </c>
      <c r="I28" s="1">
        <v>0</v>
      </c>
      <c r="J28" s="1">
        <v>36462.999999999898</v>
      </c>
      <c r="K28" s="1">
        <v>25932.999999999902</v>
      </c>
      <c r="L28" s="1">
        <v>2730</v>
      </c>
      <c r="M28" s="1">
        <v>6870</v>
      </c>
      <c r="N28" s="1">
        <v>930</v>
      </c>
      <c r="O28" s="1">
        <v>74</v>
      </c>
      <c r="P28" s="1">
        <v>70</v>
      </c>
      <c r="Q28" s="1">
        <v>80</v>
      </c>
      <c r="R28" s="1">
        <v>5</v>
      </c>
      <c r="S28" s="1">
        <v>3</v>
      </c>
      <c r="T28" s="1">
        <v>2</v>
      </c>
      <c r="U28" s="1">
        <v>10</v>
      </c>
      <c r="V28" s="1">
        <v>57.5</v>
      </c>
      <c r="W28" s="1">
        <v>90</v>
      </c>
      <c r="X28" s="1">
        <v>10</v>
      </c>
      <c r="Y28" s="1">
        <v>56.67</v>
      </c>
      <c r="Z28" s="1">
        <v>86.67</v>
      </c>
      <c r="AA28" s="1">
        <v>10</v>
      </c>
      <c r="AB28" s="1">
        <v>52.5</v>
      </c>
      <c r="AC28" s="1">
        <v>85</v>
      </c>
      <c r="AD28" s="1">
        <v>57.5</v>
      </c>
      <c r="AE28" s="1">
        <v>56.6666666666666</v>
      </c>
      <c r="AF28" s="1">
        <v>52.5</v>
      </c>
      <c r="AG28" s="1">
        <v>2.2999999999999998</v>
      </c>
      <c r="AH28" s="1">
        <v>2.4</v>
      </c>
      <c r="AI28" s="1">
        <v>2.6666666666666599</v>
      </c>
      <c r="AJ28" s="1">
        <v>1.5</v>
      </c>
      <c r="AK28" s="1">
        <v>3</v>
      </c>
      <c r="AL28" s="1">
        <v>2.3333333333333299</v>
      </c>
    </row>
    <row r="29" spans="4:58" x14ac:dyDescent="0.3">
      <c r="D29" s="1">
        <v>10</v>
      </c>
      <c r="E29" s="1">
        <v>8</v>
      </c>
      <c r="F29" s="1" t="s">
        <v>1</v>
      </c>
      <c r="G29" s="1">
        <v>3</v>
      </c>
      <c r="H29" s="1" t="s">
        <v>14</v>
      </c>
      <c r="I29" s="1">
        <v>1</v>
      </c>
      <c r="J29" s="1">
        <v>39575</v>
      </c>
      <c r="K29" s="1">
        <v>22775</v>
      </c>
      <c r="L29" s="1">
        <v>4620</v>
      </c>
      <c r="M29" s="1">
        <v>10110</v>
      </c>
      <c r="N29" s="1">
        <v>2070</v>
      </c>
      <c r="O29" s="1">
        <v>56</v>
      </c>
      <c r="P29" s="1">
        <v>53.33</v>
      </c>
      <c r="Q29" s="1">
        <v>55</v>
      </c>
      <c r="R29" s="1">
        <v>5</v>
      </c>
      <c r="S29" s="1">
        <v>3</v>
      </c>
      <c r="T29" s="1">
        <v>2</v>
      </c>
      <c r="U29" s="1">
        <v>10</v>
      </c>
      <c r="V29" s="1">
        <v>57.5</v>
      </c>
      <c r="W29" s="1">
        <v>90</v>
      </c>
      <c r="X29" s="1">
        <v>10</v>
      </c>
      <c r="Y29" s="1">
        <v>56.67</v>
      </c>
      <c r="Z29" s="1">
        <v>86.67</v>
      </c>
      <c r="AA29" s="1">
        <v>10</v>
      </c>
      <c r="AB29" s="1">
        <v>52.5</v>
      </c>
      <c r="AC29" s="1">
        <v>85</v>
      </c>
      <c r="AD29" s="1">
        <v>57.5</v>
      </c>
      <c r="AE29" s="1">
        <v>56.6666666666666</v>
      </c>
      <c r="AF29" s="1">
        <v>52.5</v>
      </c>
      <c r="AG29" s="1">
        <v>3.45</v>
      </c>
      <c r="AH29" s="1">
        <v>3.6</v>
      </c>
      <c r="AI29" s="1">
        <v>3.8333333333333299</v>
      </c>
      <c r="AJ29" s="1">
        <v>2.5</v>
      </c>
      <c r="AK29" s="1">
        <v>4</v>
      </c>
      <c r="AL29" s="1">
        <v>3.6666666666666599</v>
      </c>
      <c r="AR29" s="19"/>
      <c r="AZ29" s="11"/>
      <c r="BA29" s="11"/>
      <c r="BB29" s="11"/>
      <c r="BC29" s="11"/>
      <c r="BD29" s="11"/>
      <c r="BE29" s="11"/>
      <c r="BF29" s="11"/>
    </row>
    <row r="30" spans="4:58" x14ac:dyDescent="0.3">
      <c r="D30" s="1">
        <v>10</v>
      </c>
      <c r="E30" s="1">
        <v>8</v>
      </c>
      <c r="F30" s="1" t="s">
        <v>1</v>
      </c>
      <c r="G30" s="1">
        <v>3</v>
      </c>
      <c r="H30" s="1" t="s">
        <v>14</v>
      </c>
      <c r="I30" s="1">
        <v>2</v>
      </c>
      <c r="J30" s="1">
        <v>40958</v>
      </c>
      <c r="K30" s="1">
        <v>27428</v>
      </c>
      <c r="L30" s="1">
        <v>1050</v>
      </c>
      <c r="M30" s="1">
        <v>10110</v>
      </c>
      <c r="N30" s="1">
        <v>2370</v>
      </c>
      <c r="O30" s="1">
        <v>90</v>
      </c>
      <c r="P30" s="1">
        <v>53.33</v>
      </c>
      <c r="Q30" s="1">
        <v>50</v>
      </c>
      <c r="R30" s="1">
        <v>5</v>
      </c>
      <c r="S30" s="1">
        <v>3</v>
      </c>
      <c r="T30" s="1">
        <v>2</v>
      </c>
      <c r="U30" s="1">
        <v>10</v>
      </c>
      <c r="V30" s="1">
        <v>57.5</v>
      </c>
      <c r="W30" s="1">
        <v>90</v>
      </c>
      <c r="X30" s="1">
        <v>10</v>
      </c>
      <c r="Y30" s="1">
        <v>56.67</v>
      </c>
      <c r="Z30" s="1">
        <v>86.67</v>
      </c>
      <c r="AA30" s="1">
        <v>10</v>
      </c>
      <c r="AB30" s="1">
        <v>52.5</v>
      </c>
      <c r="AC30" s="1">
        <v>85</v>
      </c>
      <c r="AD30" s="1">
        <v>57.5</v>
      </c>
      <c r="AE30" s="1">
        <v>56.6666666666666</v>
      </c>
      <c r="AF30" s="1">
        <v>52.5</v>
      </c>
      <c r="AG30" s="1">
        <v>2.15</v>
      </c>
      <c r="AH30" s="1">
        <v>1</v>
      </c>
      <c r="AI30" s="1">
        <v>3.8333333333333299</v>
      </c>
      <c r="AJ30" s="1">
        <v>2.5</v>
      </c>
      <c r="AK30" s="1">
        <v>4.3333333333333304</v>
      </c>
      <c r="AL30" s="1">
        <v>3.3333333333333299</v>
      </c>
      <c r="AO30" s="30"/>
      <c r="AP30" s="30" t="s">
        <v>60</v>
      </c>
      <c r="AQ30" s="30"/>
      <c r="AR30" s="31"/>
      <c r="AS30" s="30"/>
      <c r="AZ30" s="16"/>
      <c r="BA30" s="16"/>
      <c r="BB30" s="16"/>
      <c r="BC30" s="16"/>
      <c r="BD30" s="16"/>
      <c r="BE30" s="16"/>
      <c r="BF30" s="16"/>
    </row>
    <row r="31" spans="4:58" x14ac:dyDescent="0.3">
      <c r="D31" s="1">
        <v>10</v>
      </c>
      <c r="E31" s="1">
        <v>8</v>
      </c>
      <c r="F31" s="1" t="s">
        <v>1</v>
      </c>
      <c r="G31" s="1">
        <v>3</v>
      </c>
      <c r="H31" s="1" t="s">
        <v>14</v>
      </c>
      <c r="I31" s="1">
        <v>3</v>
      </c>
      <c r="J31" s="1">
        <v>48596</v>
      </c>
      <c r="K31" s="1">
        <v>40376</v>
      </c>
      <c r="L31" s="1">
        <v>1680</v>
      </c>
      <c r="M31" s="1">
        <v>4170</v>
      </c>
      <c r="N31" s="1">
        <v>2370</v>
      </c>
      <c r="O31" s="1">
        <v>84</v>
      </c>
      <c r="P31" s="1">
        <v>85</v>
      </c>
      <c r="Q31" s="1">
        <v>50</v>
      </c>
      <c r="R31" s="1">
        <v>5</v>
      </c>
      <c r="S31" s="1">
        <v>3</v>
      </c>
      <c r="T31" s="1">
        <v>2</v>
      </c>
      <c r="U31" s="1">
        <v>10</v>
      </c>
      <c r="V31" s="1">
        <v>57.5</v>
      </c>
      <c r="W31" s="1">
        <v>90</v>
      </c>
      <c r="X31" s="1">
        <v>10</v>
      </c>
      <c r="Y31" s="1">
        <v>56.67</v>
      </c>
      <c r="Z31" s="1">
        <v>86.67</v>
      </c>
      <c r="AA31" s="1">
        <v>10</v>
      </c>
      <c r="AB31" s="1">
        <v>52.5</v>
      </c>
      <c r="AC31" s="1">
        <v>85</v>
      </c>
      <c r="AD31" s="1">
        <v>57.5</v>
      </c>
      <c r="AE31" s="1">
        <v>56.6666666666666</v>
      </c>
      <c r="AF31" s="1">
        <v>52.5</v>
      </c>
      <c r="AG31" s="1">
        <v>1.65</v>
      </c>
      <c r="AH31" s="1">
        <v>1.6</v>
      </c>
      <c r="AI31" s="1">
        <v>1.1666666666666601</v>
      </c>
      <c r="AJ31" s="1">
        <v>2.5</v>
      </c>
      <c r="AK31" s="1">
        <v>1.3333333333333299</v>
      </c>
      <c r="AL31" s="1">
        <v>1</v>
      </c>
      <c r="AO31" s="16" t="s">
        <v>20</v>
      </c>
      <c r="AP31" s="16" t="s">
        <v>21</v>
      </c>
      <c r="AQ31" s="16" t="s">
        <v>22</v>
      </c>
      <c r="AR31" s="26"/>
      <c r="AZ31" s="28"/>
      <c r="BA31" s="28"/>
      <c r="BB31" s="28"/>
      <c r="BC31" s="28"/>
      <c r="BD31" s="28"/>
      <c r="BE31" s="28"/>
      <c r="BF31" s="28"/>
    </row>
    <row r="32" spans="4:58" x14ac:dyDescent="0.3">
      <c r="D32" s="1">
        <v>10</v>
      </c>
      <c r="E32" s="1">
        <v>8</v>
      </c>
      <c r="F32" s="1" t="s">
        <v>1</v>
      </c>
      <c r="G32" s="1">
        <v>3</v>
      </c>
      <c r="H32" s="1" t="s">
        <v>14</v>
      </c>
      <c r="I32" s="1">
        <v>5</v>
      </c>
      <c r="J32" s="1">
        <v>50726.999999999098</v>
      </c>
      <c r="K32" s="1">
        <v>44396.999999999098</v>
      </c>
      <c r="L32" s="1">
        <v>1470</v>
      </c>
      <c r="M32" s="1">
        <v>4170</v>
      </c>
      <c r="N32" s="1">
        <v>690</v>
      </c>
      <c r="O32" s="1">
        <v>86</v>
      </c>
      <c r="P32" s="1">
        <v>85</v>
      </c>
      <c r="Q32" s="1">
        <v>85</v>
      </c>
      <c r="R32" s="1">
        <v>5</v>
      </c>
      <c r="S32" s="1">
        <v>3</v>
      </c>
      <c r="T32" s="1">
        <v>2</v>
      </c>
      <c r="U32" s="1">
        <v>10</v>
      </c>
      <c r="V32" s="1">
        <v>57.5</v>
      </c>
      <c r="W32" s="1">
        <v>90</v>
      </c>
      <c r="X32" s="1">
        <v>10</v>
      </c>
      <c r="Y32" s="1">
        <v>56.67</v>
      </c>
      <c r="Z32" s="1">
        <v>86.67</v>
      </c>
      <c r="AA32" s="1">
        <v>10</v>
      </c>
      <c r="AB32" s="1">
        <v>52.5</v>
      </c>
      <c r="AC32" s="1">
        <v>85</v>
      </c>
      <c r="AD32" s="1">
        <v>57.5</v>
      </c>
      <c r="AE32" s="1">
        <v>56.6666666666666</v>
      </c>
      <c r="AF32" s="1">
        <v>52.5</v>
      </c>
      <c r="AG32" s="1">
        <v>1.25</v>
      </c>
      <c r="AH32" s="1">
        <v>1.4</v>
      </c>
      <c r="AI32" s="1">
        <v>1.1666666666666601</v>
      </c>
      <c r="AJ32" s="1">
        <v>1</v>
      </c>
      <c r="AK32" s="1">
        <v>1.3333333333333299</v>
      </c>
      <c r="AL32" s="1">
        <v>1</v>
      </c>
      <c r="AN32">
        <v>4</v>
      </c>
      <c r="AO32" s="26">
        <f>AVERAGEIFS(O:O,$D:$D,$AN$3,$E:$E,$AN$32,$I:$I,$AO$3,R:R,"&gt;0")</f>
        <v>77.317000000000007</v>
      </c>
      <c r="AP32" s="26">
        <f>AVERAGEIFS(P:P,$D:$D,$AN$3,$E:$E,$AN$32,$I:$I,$AO$3,S:S,"&gt;0")</f>
        <v>83.270499999999998</v>
      </c>
      <c r="AQ32" s="26">
        <f>AVERAGEIFS(Q:Q,$D:$D,$AN$3,$E:$E,$AN$32,$I:$I,$AO$3,T:T,"&gt;0")</f>
        <v>68.208500000000001</v>
      </c>
      <c r="AZ32" s="28"/>
      <c r="BA32" s="28"/>
      <c r="BB32" s="28"/>
      <c r="BC32" s="28"/>
      <c r="BD32" s="28"/>
      <c r="BE32" s="28"/>
      <c r="BF32" s="28"/>
    </row>
    <row r="33" spans="4:70" x14ac:dyDescent="0.3">
      <c r="D33" s="1">
        <v>10</v>
      </c>
      <c r="E33" s="1">
        <v>8</v>
      </c>
      <c r="F33" s="1" t="s">
        <v>1</v>
      </c>
      <c r="G33" s="1">
        <v>3</v>
      </c>
      <c r="H33" s="1" t="s">
        <v>14</v>
      </c>
      <c r="I33" s="1">
        <v>4</v>
      </c>
      <c r="J33" s="1">
        <v>36469</v>
      </c>
      <c r="K33" s="1">
        <v>25339</v>
      </c>
      <c r="L33" s="1">
        <v>3570</v>
      </c>
      <c r="M33" s="1">
        <v>6870</v>
      </c>
      <c r="N33" s="1">
        <v>690</v>
      </c>
      <c r="O33" s="1">
        <v>66</v>
      </c>
      <c r="P33" s="1">
        <v>70</v>
      </c>
      <c r="Q33" s="1">
        <v>85</v>
      </c>
      <c r="R33" s="1">
        <v>5</v>
      </c>
      <c r="S33" s="1">
        <v>3</v>
      </c>
      <c r="T33" s="1">
        <v>2</v>
      </c>
      <c r="U33" s="1">
        <v>10</v>
      </c>
      <c r="V33" s="1">
        <v>57.5</v>
      </c>
      <c r="W33" s="1">
        <v>90</v>
      </c>
      <c r="X33" s="1">
        <v>10</v>
      </c>
      <c r="Y33" s="1">
        <v>56.67</v>
      </c>
      <c r="Z33" s="1">
        <v>86.67</v>
      </c>
      <c r="AA33" s="1">
        <v>10</v>
      </c>
      <c r="AB33" s="1">
        <v>52.5</v>
      </c>
      <c r="AC33" s="1">
        <v>85</v>
      </c>
      <c r="AD33" s="1">
        <v>57.5</v>
      </c>
      <c r="AE33" s="1">
        <v>56.6666666666666</v>
      </c>
      <c r="AF33" s="1">
        <v>52.5</v>
      </c>
      <c r="AG33" s="1">
        <v>2.5</v>
      </c>
      <c r="AH33" s="1">
        <v>3</v>
      </c>
      <c r="AI33" s="1">
        <v>2.6666666666666599</v>
      </c>
      <c r="AJ33" s="1">
        <v>1</v>
      </c>
      <c r="AK33" s="1">
        <v>3</v>
      </c>
      <c r="AL33" s="1">
        <v>2.3333333333333299</v>
      </c>
      <c r="AN33">
        <v>8</v>
      </c>
      <c r="AO33" s="26">
        <f>AVERAGEIFS(O:O,$D:$D,$AN$3,$E:$E,$AN$33,$I:$I,$AO$3,R:R,"&gt;0")</f>
        <v>74.916499999999999</v>
      </c>
      <c r="AP33" s="26">
        <f>AVERAGEIFS(P:P,$D:$D,$AN$3,$E:$E,$AN$33,$I:$I,$AO$3,S:S,"&gt;0")</f>
        <v>84.561999999999983</v>
      </c>
      <c r="AQ33" s="26">
        <f>AVERAGEIFS(Q:Q,$D:$D,$AN$3,$E:$E,$AN$33,$I:$I,$AO$3,T:T,"&gt;0")</f>
        <v>61.875500000000002</v>
      </c>
      <c r="AZ33" s="28"/>
      <c r="BA33" s="28"/>
      <c r="BB33" s="28"/>
      <c r="BC33" s="28"/>
      <c r="BD33" s="28"/>
      <c r="BE33" s="28"/>
      <c r="BF33" s="28"/>
    </row>
    <row r="34" spans="4:70" x14ac:dyDescent="0.3">
      <c r="D34" s="1">
        <v>10</v>
      </c>
      <c r="E34" s="1">
        <v>4</v>
      </c>
      <c r="F34" s="1" t="s">
        <v>1</v>
      </c>
      <c r="G34" s="1">
        <v>4</v>
      </c>
      <c r="H34" s="1" t="s">
        <v>14</v>
      </c>
      <c r="I34" s="1">
        <v>0</v>
      </c>
      <c r="J34" s="1">
        <v>48696</v>
      </c>
      <c r="K34" s="1">
        <v>28386</v>
      </c>
      <c r="L34" s="1">
        <v>2100</v>
      </c>
      <c r="M34" s="1">
        <v>16680</v>
      </c>
      <c r="N34" s="1">
        <v>1530</v>
      </c>
      <c r="O34" s="1">
        <v>50</v>
      </c>
      <c r="P34" s="1">
        <v>57.5</v>
      </c>
      <c r="Q34" s="1">
        <v>72.5</v>
      </c>
      <c r="R34" s="1">
        <v>2</v>
      </c>
      <c r="S34" s="1">
        <v>4</v>
      </c>
      <c r="T34" s="1">
        <v>4</v>
      </c>
      <c r="U34" s="1">
        <v>10</v>
      </c>
      <c r="V34" s="1">
        <v>50</v>
      </c>
      <c r="W34" s="1">
        <v>90</v>
      </c>
      <c r="X34" s="1">
        <v>10</v>
      </c>
      <c r="Y34" s="1">
        <v>50.63</v>
      </c>
      <c r="Z34" s="1">
        <v>90</v>
      </c>
      <c r="AA34" s="1">
        <v>12.5</v>
      </c>
      <c r="AB34" s="1">
        <v>52.5</v>
      </c>
      <c r="AC34" s="1">
        <v>90</v>
      </c>
      <c r="AD34" s="1">
        <v>50</v>
      </c>
      <c r="AE34" s="1">
        <v>50.625</v>
      </c>
      <c r="AF34" s="1">
        <v>52.5</v>
      </c>
      <c r="AG34" s="1">
        <v>1.6</v>
      </c>
      <c r="AH34" s="1">
        <v>1.5</v>
      </c>
      <c r="AI34" s="1">
        <v>1.5</v>
      </c>
      <c r="AJ34" s="1">
        <v>1.75</v>
      </c>
      <c r="AK34" s="1">
        <v>1.5</v>
      </c>
      <c r="AL34" s="1">
        <v>1.5</v>
      </c>
      <c r="AO34" s="49" t="s">
        <v>61</v>
      </c>
      <c r="AP34" s="49"/>
      <c r="AQ34" s="49"/>
      <c r="AR34" s="49" t="s">
        <v>62</v>
      </c>
      <c r="AS34" s="49"/>
      <c r="AT34" s="49"/>
      <c r="AU34" s="49" t="s">
        <v>63</v>
      </c>
      <c r="AV34" s="49"/>
      <c r="AW34" s="49"/>
      <c r="AZ34" s="28"/>
      <c r="BA34" s="28"/>
      <c r="BB34" s="28"/>
      <c r="BC34" s="28"/>
      <c r="BD34" s="28"/>
      <c r="BE34" s="28"/>
      <c r="BF34" s="28"/>
    </row>
    <row r="35" spans="4:70" x14ac:dyDescent="0.3">
      <c r="D35" s="1">
        <v>10</v>
      </c>
      <c r="E35" s="1">
        <v>4</v>
      </c>
      <c r="F35" s="1" t="s">
        <v>1</v>
      </c>
      <c r="G35" s="1">
        <v>4</v>
      </c>
      <c r="H35" s="1" t="s">
        <v>14</v>
      </c>
      <c r="I35" s="1">
        <v>1</v>
      </c>
      <c r="J35" s="1">
        <v>54442.999999999898</v>
      </c>
      <c r="K35" s="1">
        <v>26212.999999999902</v>
      </c>
      <c r="L35" s="1">
        <v>2100</v>
      </c>
      <c r="M35" s="1">
        <v>24600</v>
      </c>
      <c r="N35" s="1">
        <v>1530</v>
      </c>
      <c r="O35" s="1">
        <v>50</v>
      </c>
      <c r="P35" s="1">
        <v>43.75</v>
      </c>
      <c r="Q35" s="1">
        <v>72.5</v>
      </c>
      <c r="R35" s="1">
        <v>2</v>
      </c>
      <c r="S35" s="1">
        <v>4</v>
      </c>
      <c r="T35" s="1">
        <v>4</v>
      </c>
      <c r="U35" s="1">
        <v>10</v>
      </c>
      <c r="V35" s="1">
        <v>50</v>
      </c>
      <c r="W35" s="1">
        <v>90</v>
      </c>
      <c r="X35" s="1">
        <v>10</v>
      </c>
      <c r="Y35" s="1">
        <v>50.63</v>
      </c>
      <c r="Z35" s="1">
        <v>90</v>
      </c>
      <c r="AA35" s="1">
        <v>12.5</v>
      </c>
      <c r="AB35" s="1">
        <v>52.5</v>
      </c>
      <c r="AC35" s="1">
        <v>90</v>
      </c>
      <c r="AD35" s="1">
        <v>50</v>
      </c>
      <c r="AE35" s="1">
        <v>50.625</v>
      </c>
      <c r="AF35" s="1">
        <v>52.5</v>
      </c>
      <c r="AG35" s="1">
        <v>1.8</v>
      </c>
      <c r="AH35" s="1">
        <v>1.5</v>
      </c>
      <c r="AI35" s="1">
        <v>2</v>
      </c>
      <c r="AJ35" s="1">
        <v>1.75</v>
      </c>
      <c r="AK35" s="1">
        <v>2</v>
      </c>
      <c r="AL35" s="1">
        <v>2</v>
      </c>
      <c r="AO35" s="16" t="s">
        <v>26</v>
      </c>
      <c r="AP35" s="16" t="s">
        <v>27</v>
      </c>
      <c r="AQ35" s="16" t="s">
        <v>28</v>
      </c>
      <c r="AR35" s="16" t="s">
        <v>26</v>
      </c>
      <c r="AS35" s="16" t="s">
        <v>27</v>
      </c>
      <c r="AT35" s="16" t="s">
        <v>28</v>
      </c>
      <c r="AU35" s="16" t="s">
        <v>26</v>
      </c>
      <c r="AV35" s="16" t="s">
        <v>27</v>
      </c>
      <c r="AW35" s="16" t="s">
        <v>28</v>
      </c>
      <c r="AZ35" s="28"/>
      <c r="BA35" s="28"/>
      <c r="BB35" s="28"/>
      <c r="BC35" s="28"/>
      <c r="BD35" s="28"/>
      <c r="BE35" s="28"/>
      <c r="BF35" s="28"/>
    </row>
    <row r="36" spans="4:70" x14ac:dyDescent="0.3">
      <c r="D36" s="1">
        <v>10</v>
      </c>
      <c r="E36" s="1">
        <v>4</v>
      </c>
      <c r="F36" s="1" t="s">
        <v>1</v>
      </c>
      <c r="G36" s="1">
        <v>4</v>
      </c>
      <c r="H36" s="1" t="s">
        <v>14</v>
      </c>
      <c r="I36" s="1">
        <v>2</v>
      </c>
      <c r="J36" s="1">
        <v>48912</v>
      </c>
      <c r="K36" s="1">
        <v>34362</v>
      </c>
      <c r="L36" s="1">
        <v>420</v>
      </c>
      <c r="M36" s="1">
        <v>12600</v>
      </c>
      <c r="N36" s="1">
        <v>1530</v>
      </c>
      <c r="O36" s="1">
        <v>90</v>
      </c>
      <c r="P36" s="1">
        <v>61.25</v>
      </c>
      <c r="Q36" s="1">
        <v>72.5</v>
      </c>
      <c r="R36" s="1">
        <v>2</v>
      </c>
      <c r="S36" s="1">
        <v>4</v>
      </c>
      <c r="T36" s="1">
        <v>4</v>
      </c>
      <c r="U36" s="1">
        <v>10</v>
      </c>
      <c r="V36" s="1">
        <v>50</v>
      </c>
      <c r="W36" s="1">
        <v>90</v>
      </c>
      <c r="X36" s="1">
        <v>10</v>
      </c>
      <c r="Y36" s="1">
        <v>50.63</v>
      </c>
      <c r="Z36" s="1">
        <v>90</v>
      </c>
      <c r="AA36" s="1">
        <v>12.5</v>
      </c>
      <c r="AB36" s="1">
        <v>52.5</v>
      </c>
      <c r="AC36" s="1">
        <v>90</v>
      </c>
      <c r="AD36" s="1">
        <v>50</v>
      </c>
      <c r="AE36" s="1">
        <v>50.625</v>
      </c>
      <c r="AF36" s="1">
        <v>52.5</v>
      </c>
      <c r="AG36" s="1">
        <v>1.55</v>
      </c>
      <c r="AH36" s="1">
        <v>1</v>
      </c>
      <c r="AI36" s="1">
        <v>1.625</v>
      </c>
      <c r="AJ36" s="1">
        <v>1.75</v>
      </c>
      <c r="AK36" s="1">
        <v>1.75</v>
      </c>
      <c r="AL36" s="1">
        <v>1.5</v>
      </c>
      <c r="AN36">
        <v>4</v>
      </c>
      <c r="AO36" s="26">
        <f>AVERAGEIFS(U:U,$D:$D,$AN$3,$E:$E,$AN$32,$I:$I,$AO$3,R:R,"&gt;0")</f>
        <v>9.958499999999999</v>
      </c>
      <c r="AP36" s="26">
        <f>AVERAGEIFS(V:V,$D:$D,$AN$3,$E:$E,$AN$32,$I:$I,$AO$3,R:R,"&gt;0")</f>
        <v>49.469999999999992</v>
      </c>
      <c r="AQ36" s="26">
        <f>AVERAGEIFS(W:W,$D:$D,$AN$3,$E:$E,$AN$32,$I:$I,$AO$3,R:R,"&gt;0")</f>
        <v>87.45</v>
      </c>
      <c r="AR36" s="26">
        <f>AVERAGEIFS(X:X,$D:$D,$AN$3,$E:$E,$AN$32,$I:$I,$AO$3,$S:$S,"&gt;0")</f>
        <v>10.167</v>
      </c>
      <c r="AS36" s="26">
        <f>AVERAGEIFS(Y:Y,$D:$D,$AN$3,$E:$E,$AN$32,$I:$I,$AO$3,$S:$S,"&gt;0")</f>
        <v>50.286499999999997</v>
      </c>
      <c r="AT36" s="26">
        <f>AVERAGEIFS(Z:Z,$D:$D,$AN$3,$E:$E,$AN$32,$I:$I,$AO$3,$S:$S,"&gt;0")</f>
        <v>89.1</v>
      </c>
      <c r="AU36" s="26">
        <f>AVERAGEIFS(AA:AA,$D:$D,$AN$3,$E:$E,$AN$32,$I:$I,$AO$3,$T:$T,"&gt;0")</f>
        <v>11.125</v>
      </c>
      <c r="AV36" s="26">
        <f>AVERAGEIFS(AB:AB,$D:$D,$AN$3,$E:$E,$AN$32,$I:$I,$AO$3,$T:$T,"&gt;0")</f>
        <v>50.438499999999998</v>
      </c>
      <c r="AW36" s="26">
        <f>AVERAGEIFS(AC:AC,$D:$D,$AN$3,$E:$E,$AN$32,$I:$I,$AO$3,$T:$T,"&gt;0")</f>
        <v>88.708500000000001</v>
      </c>
    </row>
    <row r="37" spans="4:70" x14ac:dyDescent="0.3">
      <c r="D37" s="1">
        <v>10</v>
      </c>
      <c r="E37" s="1">
        <v>4</v>
      </c>
      <c r="F37" s="1" t="s">
        <v>1</v>
      </c>
      <c r="G37" s="1">
        <v>4</v>
      </c>
      <c r="H37" s="1" t="s">
        <v>14</v>
      </c>
      <c r="I37" s="1">
        <v>3</v>
      </c>
      <c r="J37" s="1">
        <v>62489.999999999898</v>
      </c>
      <c r="K37" s="1">
        <v>55499.999999999898</v>
      </c>
      <c r="L37" s="1">
        <v>420</v>
      </c>
      <c r="M37" s="1">
        <v>5640</v>
      </c>
      <c r="N37" s="1">
        <v>930</v>
      </c>
      <c r="O37" s="1">
        <v>90</v>
      </c>
      <c r="P37" s="1">
        <v>87.5</v>
      </c>
      <c r="Q37" s="1">
        <v>85</v>
      </c>
      <c r="R37" s="1">
        <v>2</v>
      </c>
      <c r="S37" s="1">
        <v>4</v>
      </c>
      <c r="T37" s="1">
        <v>4</v>
      </c>
      <c r="U37" s="1">
        <v>10</v>
      </c>
      <c r="V37" s="1">
        <v>50</v>
      </c>
      <c r="W37" s="1">
        <v>90</v>
      </c>
      <c r="X37" s="1">
        <v>10</v>
      </c>
      <c r="Y37" s="1">
        <v>50.63</v>
      </c>
      <c r="Z37" s="1">
        <v>90</v>
      </c>
      <c r="AA37" s="1">
        <v>12.5</v>
      </c>
      <c r="AB37" s="1">
        <v>52.5</v>
      </c>
      <c r="AC37" s="1">
        <v>90</v>
      </c>
      <c r="AD37" s="1">
        <v>50</v>
      </c>
      <c r="AE37" s="1">
        <v>50.625</v>
      </c>
      <c r="AF37" s="1">
        <v>52.5</v>
      </c>
      <c r="AG37" s="1">
        <v>1.1499999999999999</v>
      </c>
      <c r="AH37" s="1">
        <v>1</v>
      </c>
      <c r="AI37" s="1">
        <v>1.125</v>
      </c>
      <c r="AJ37" s="1">
        <v>1.25</v>
      </c>
      <c r="AK37" s="1">
        <v>1.25</v>
      </c>
      <c r="AL37" s="1">
        <v>1</v>
      </c>
      <c r="AN37">
        <v>8</v>
      </c>
      <c r="AO37" s="26">
        <f>AVERAGEIFS(U:U,$D:$D,$AN$3,$E:$E,$AN$33,$I:$I,$AO$3,R:R,"&gt;0")</f>
        <v>10.425000000000001</v>
      </c>
      <c r="AP37" s="26">
        <f>AVERAGEIFS(V:V,$D:$D,$AN$3,$E:$E,$AN$33,$I:$I,$AO$3,R:R,"&gt;0")</f>
        <v>54.262</v>
      </c>
      <c r="AQ37" s="26">
        <f>AVERAGEIFS(W:W,$D:$D,$AN$3,$E:$E,$AN$33,$I:$I,$AO$3,R:R,"&gt;0")</f>
        <v>87.100500000000011</v>
      </c>
      <c r="AR37" s="26">
        <f>AVERAGEIFS(X:X,$D:$D,$AN$3,$E:$E,$AN$33,$I:$I,$AO$3,$S:$S,"&gt;0")</f>
        <v>10.4</v>
      </c>
      <c r="AS37" s="26">
        <f>AVERAGEIFS(Y:Y,$D:$D,$AN$3,$E:$E,$AN$33,$I:$I,$AO$3,$S:$S,"&gt;0")</f>
        <v>55.671000000000006</v>
      </c>
      <c r="AT37" s="26">
        <f>AVERAGEIFS(Z:Z,$D:$D,$AN$3,$E:$E,$AN$33,$I:$I,$AO$3,$S:$S,"&gt;0")</f>
        <v>88.1755</v>
      </c>
      <c r="AU37" s="26">
        <f>AVERAGEIFS(AA:AA,$D:$D,$AN$3,$E:$E,$AN$33,$I:$I,$AO$3,$T:$T,"&gt;0")</f>
        <v>10.375</v>
      </c>
      <c r="AV37" s="26">
        <f>AVERAGEIFS(AB:AB,$D:$D,$AN$3,$E:$E,$AN$33,$I:$I,$AO$3,$T:$T,"&gt;0")</f>
        <v>53.995499999999993</v>
      </c>
      <c r="AW37" s="26">
        <f>AVERAGEIFS(AC:AC,$D:$D,$AN$3,$E:$E,$AN$33,$I:$I,$AO$3,$T:$T,"&gt;0")</f>
        <v>87.042000000000002</v>
      </c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</row>
    <row r="38" spans="4:70" x14ac:dyDescent="0.3">
      <c r="D38" s="1">
        <v>10</v>
      </c>
      <c r="E38" s="1">
        <v>4</v>
      </c>
      <c r="F38" s="1" t="s">
        <v>1</v>
      </c>
      <c r="G38" s="1">
        <v>4</v>
      </c>
      <c r="H38" s="1" t="s">
        <v>14</v>
      </c>
      <c r="I38" s="1">
        <v>4</v>
      </c>
      <c r="J38" s="1">
        <v>49622.999999999702</v>
      </c>
      <c r="K38" s="1">
        <v>29432.999999999702</v>
      </c>
      <c r="L38" s="1">
        <v>2100</v>
      </c>
      <c r="M38" s="1">
        <v>17400</v>
      </c>
      <c r="N38" s="1">
        <v>690</v>
      </c>
      <c r="O38" s="1">
        <v>50</v>
      </c>
      <c r="P38" s="1">
        <v>61.25</v>
      </c>
      <c r="Q38" s="1">
        <v>90</v>
      </c>
      <c r="R38" s="1">
        <v>2</v>
      </c>
      <c r="S38" s="1">
        <v>4</v>
      </c>
      <c r="T38" s="1">
        <v>4</v>
      </c>
      <c r="U38" s="1">
        <v>10</v>
      </c>
      <c r="V38" s="1">
        <v>50</v>
      </c>
      <c r="W38" s="1">
        <v>90</v>
      </c>
      <c r="X38" s="1">
        <v>10</v>
      </c>
      <c r="Y38" s="1">
        <v>50.63</v>
      </c>
      <c r="Z38" s="1">
        <v>90</v>
      </c>
      <c r="AA38" s="1">
        <v>12.5</v>
      </c>
      <c r="AB38" s="1">
        <v>52.5</v>
      </c>
      <c r="AC38" s="1">
        <v>90</v>
      </c>
      <c r="AD38" s="1">
        <v>50</v>
      </c>
      <c r="AE38" s="1">
        <v>50.625</v>
      </c>
      <c r="AF38" s="1">
        <v>52.5</v>
      </c>
      <c r="AG38" s="1">
        <v>1.35</v>
      </c>
      <c r="AH38" s="1">
        <v>1.5</v>
      </c>
      <c r="AI38" s="1">
        <v>1.625</v>
      </c>
      <c r="AJ38" s="1">
        <v>1</v>
      </c>
      <c r="AK38" s="1">
        <v>1.75</v>
      </c>
      <c r="AL38" s="1">
        <v>1.5</v>
      </c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</row>
    <row r="39" spans="4:70" x14ac:dyDescent="0.3">
      <c r="D39" s="1">
        <v>10</v>
      </c>
      <c r="E39" s="1">
        <v>4</v>
      </c>
      <c r="F39" s="1" t="s">
        <v>1</v>
      </c>
      <c r="G39" s="1">
        <v>4</v>
      </c>
      <c r="H39" s="1" t="s">
        <v>14</v>
      </c>
      <c r="I39" s="1">
        <v>5</v>
      </c>
      <c r="J39" s="1">
        <v>63317.999999999898</v>
      </c>
      <c r="K39" s="1">
        <v>56567.999999999898</v>
      </c>
      <c r="L39" s="1">
        <v>420</v>
      </c>
      <c r="M39" s="1">
        <v>5640</v>
      </c>
      <c r="N39" s="1">
        <v>690</v>
      </c>
      <c r="O39" s="1">
        <v>90</v>
      </c>
      <c r="P39" s="1">
        <v>87.5</v>
      </c>
      <c r="Q39" s="1">
        <v>90</v>
      </c>
      <c r="R39" s="1">
        <v>2</v>
      </c>
      <c r="S39" s="1">
        <v>4</v>
      </c>
      <c r="T39" s="1">
        <v>4</v>
      </c>
      <c r="U39" s="1">
        <v>10</v>
      </c>
      <c r="V39" s="1">
        <v>50</v>
      </c>
      <c r="W39" s="1">
        <v>90</v>
      </c>
      <c r="X39" s="1">
        <v>10</v>
      </c>
      <c r="Y39" s="1">
        <v>50.63</v>
      </c>
      <c r="Z39" s="1">
        <v>90</v>
      </c>
      <c r="AA39" s="1">
        <v>12.5</v>
      </c>
      <c r="AB39" s="1">
        <v>52.5</v>
      </c>
      <c r="AC39" s="1">
        <v>90</v>
      </c>
      <c r="AD39" s="1">
        <v>50</v>
      </c>
      <c r="AE39" s="1">
        <v>50.625</v>
      </c>
      <c r="AF39" s="1">
        <v>52.5</v>
      </c>
      <c r="AG39" s="1">
        <v>1.05</v>
      </c>
      <c r="AH39" s="1">
        <v>1</v>
      </c>
      <c r="AI39" s="1">
        <v>1.125</v>
      </c>
      <c r="AJ39" s="1">
        <v>1</v>
      </c>
      <c r="AK39" s="1">
        <v>1.25</v>
      </c>
      <c r="AL39" s="1">
        <v>1</v>
      </c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</row>
    <row r="40" spans="4:70" x14ac:dyDescent="0.3">
      <c r="D40" s="1">
        <v>10</v>
      </c>
      <c r="E40" s="1">
        <v>8</v>
      </c>
      <c r="F40" s="1" t="s">
        <v>1</v>
      </c>
      <c r="G40" s="1">
        <v>4</v>
      </c>
      <c r="H40" s="1" t="s">
        <v>14</v>
      </c>
      <c r="I40" s="1">
        <v>0</v>
      </c>
      <c r="J40" s="1">
        <v>41104</v>
      </c>
      <c r="K40" s="1">
        <v>28473.999999999902</v>
      </c>
      <c r="L40" s="1">
        <v>2100</v>
      </c>
      <c r="M40" s="1">
        <v>9060</v>
      </c>
      <c r="N40" s="1">
        <v>1470</v>
      </c>
      <c r="O40" s="1">
        <v>50</v>
      </c>
      <c r="P40" s="1">
        <v>66.25</v>
      </c>
      <c r="Q40" s="1">
        <v>77.5</v>
      </c>
      <c r="R40" s="1">
        <v>2</v>
      </c>
      <c r="S40" s="1">
        <v>4</v>
      </c>
      <c r="T40" s="1">
        <v>4</v>
      </c>
      <c r="U40" s="1">
        <v>10</v>
      </c>
      <c r="V40" s="1">
        <v>53.75</v>
      </c>
      <c r="W40" s="1">
        <v>90</v>
      </c>
      <c r="X40" s="1">
        <v>10</v>
      </c>
      <c r="Y40" s="1">
        <v>53.75</v>
      </c>
      <c r="Z40" s="1">
        <v>87.5</v>
      </c>
      <c r="AA40" s="1">
        <v>7.5</v>
      </c>
      <c r="AB40" s="1">
        <v>52.81</v>
      </c>
      <c r="AC40" s="1">
        <v>85</v>
      </c>
      <c r="AD40" s="1">
        <v>53.75</v>
      </c>
      <c r="AE40" s="1">
        <v>53.75</v>
      </c>
      <c r="AF40" s="1">
        <v>52.8125</v>
      </c>
      <c r="AG40" s="1">
        <v>1.95</v>
      </c>
      <c r="AH40" s="1">
        <v>2.5</v>
      </c>
      <c r="AI40" s="1">
        <v>2.125</v>
      </c>
      <c r="AJ40" s="1">
        <v>1.5</v>
      </c>
      <c r="AK40" s="1">
        <v>2.25</v>
      </c>
      <c r="AL40" s="1">
        <v>2</v>
      </c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</row>
    <row r="41" spans="4:70" x14ac:dyDescent="0.3">
      <c r="D41" s="1">
        <v>10</v>
      </c>
      <c r="E41" s="1">
        <v>8</v>
      </c>
      <c r="F41" s="1" t="s">
        <v>1</v>
      </c>
      <c r="G41" s="1">
        <v>4</v>
      </c>
      <c r="H41" s="1" t="s">
        <v>14</v>
      </c>
      <c r="I41" s="1">
        <v>1</v>
      </c>
      <c r="J41" s="1">
        <v>55141</v>
      </c>
      <c r="K41" s="1">
        <v>24871</v>
      </c>
      <c r="L41" s="1">
        <v>2100</v>
      </c>
      <c r="M41" s="1">
        <v>26580</v>
      </c>
      <c r="N41" s="1">
        <v>1590</v>
      </c>
      <c r="O41" s="1">
        <v>50</v>
      </c>
      <c r="P41" s="1">
        <v>36.25</v>
      </c>
      <c r="Q41" s="1">
        <v>75</v>
      </c>
      <c r="R41" s="1">
        <v>2</v>
      </c>
      <c r="S41" s="1">
        <v>4</v>
      </c>
      <c r="T41" s="1">
        <v>4</v>
      </c>
      <c r="U41" s="1">
        <v>10</v>
      </c>
      <c r="V41" s="1">
        <v>53.75</v>
      </c>
      <c r="W41" s="1">
        <v>90</v>
      </c>
      <c r="X41" s="1">
        <v>10</v>
      </c>
      <c r="Y41" s="1">
        <v>53.75</v>
      </c>
      <c r="Z41" s="1">
        <v>87.5</v>
      </c>
      <c r="AA41" s="1">
        <v>7.5</v>
      </c>
      <c r="AB41" s="1">
        <v>52.81</v>
      </c>
      <c r="AC41" s="1">
        <v>85</v>
      </c>
      <c r="AD41" s="1">
        <v>53.75</v>
      </c>
      <c r="AE41" s="1">
        <v>53.75</v>
      </c>
      <c r="AF41" s="1">
        <v>52.8125</v>
      </c>
      <c r="AG41" s="1">
        <v>2.7</v>
      </c>
      <c r="AH41" s="1">
        <v>2.5</v>
      </c>
      <c r="AI41" s="1">
        <v>3.75</v>
      </c>
      <c r="AJ41" s="1">
        <v>1.75</v>
      </c>
      <c r="AK41" s="1">
        <v>3.75</v>
      </c>
      <c r="AL41" s="1">
        <v>3.75</v>
      </c>
      <c r="AO41" s="11" t="s">
        <v>0</v>
      </c>
      <c r="AP41" s="11"/>
      <c r="AQ41" s="11"/>
      <c r="AR41" s="11" t="s">
        <v>2</v>
      </c>
      <c r="AS41" s="11"/>
      <c r="AT41" s="11"/>
      <c r="AU41" s="11" t="s">
        <v>3</v>
      </c>
      <c r="AV41" s="11"/>
      <c r="AW41" s="11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</row>
    <row r="42" spans="4:70" x14ac:dyDescent="0.3">
      <c r="D42" s="1">
        <v>10</v>
      </c>
      <c r="E42" s="1">
        <v>8</v>
      </c>
      <c r="F42" s="1" t="s">
        <v>1</v>
      </c>
      <c r="G42" s="1">
        <v>4</v>
      </c>
      <c r="H42" s="1" t="s">
        <v>14</v>
      </c>
      <c r="I42" s="1">
        <v>2</v>
      </c>
      <c r="J42" s="1">
        <v>44159</v>
      </c>
      <c r="K42" s="1">
        <v>31889</v>
      </c>
      <c r="L42" s="1">
        <v>840</v>
      </c>
      <c r="M42" s="1">
        <v>8700</v>
      </c>
      <c r="N42" s="1">
        <v>2730</v>
      </c>
      <c r="O42" s="1">
        <v>80</v>
      </c>
      <c r="P42" s="1">
        <v>73.75</v>
      </c>
      <c r="Q42" s="1">
        <v>62.5</v>
      </c>
      <c r="R42" s="1">
        <v>2</v>
      </c>
      <c r="S42" s="1">
        <v>4</v>
      </c>
      <c r="T42" s="1">
        <v>4</v>
      </c>
      <c r="U42" s="1">
        <v>10</v>
      </c>
      <c r="V42" s="1">
        <v>53.75</v>
      </c>
      <c r="W42" s="1">
        <v>90</v>
      </c>
      <c r="X42" s="1">
        <v>10</v>
      </c>
      <c r="Y42" s="1">
        <v>53.75</v>
      </c>
      <c r="Z42" s="1">
        <v>87.5</v>
      </c>
      <c r="AA42" s="1">
        <v>7.5</v>
      </c>
      <c r="AB42" s="1">
        <v>52.81</v>
      </c>
      <c r="AC42" s="1">
        <v>85</v>
      </c>
      <c r="AD42" s="1">
        <v>53.75</v>
      </c>
      <c r="AE42" s="1">
        <v>53.75</v>
      </c>
      <c r="AF42" s="1">
        <v>52.8125</v>
      </c>
      <c r="AG42" s="1">
        <v>1.85</v>
      </c>
      <c r="AH42" s="1">
        <v>1.5</v>
      </c>
      <c r="AI42" s="1">
        <v>1.875</v>
      </c>
      <c r="AJ42" s="1">
        <v>2</v>
      </c>
      <c r="AK42" s="1">
        <v>2</v>
      </c>
      <c r="AL42" s="1">
        <v>1.75</v>
      </c>
      <c r="AO42" t="s">
        <v>42</v>
      </c>
      <c r="AP42" t="s">
        <v>43</v>
      </c>
      <c r="AQ42" t="s">
        <v>44</v>
      </c>
      <c r="AR42" t="s">
        <v>42</v>
      </c>
      <c r="AS42" t="s">
        <v>43</v>
      </c>
      <c r="AT42" t="s">
        <v>44</v>
      </c>
      <c r="AU42" t="s">
        <v>42</v>
      </c>
      <c r="AV42" t="s">
        <v>43</v>
      </c>
      <c r="AW42" t="s">
        <v>44</v>
      </c>
    </row>
    <row r="43" spans="4:70" x14ac:dyDescent="0.3">
      <c r="D43" s="1">
        <v>10</v>
      </c>
      <c r="E43" s="1">
        <v>8</v>
      </c>
      <c r="F43" s="1" t="s">
        <v>1</v>
      </c>
      <c r="G43" s="1">
        <v>4</v>
      </c>
      <c r="H43" s="1" t="s">
        <v>14</v>
      </c>
      <c r="I43" s="1">
        <v>3</v>
      </c>
      <c r="J43" s="1">
        <v>65253.999999999898</v>
      </c>
      <c r="K43" s="1">
        <v>57483.999999999898</v>
      </c>
      <c r="L43" s="1">
        <v>840</v>
      </c>
      <c r="M43" s="1">
        <v>5040</v>
      </c>
      <c r="N43" s="1">
        <v>1890</v>
      </c>
      <c r="O43" s="1">
        <v>80</v>
      </c>
      <c r="P43" s="1">
        <v>86.25</v>
      </c>
      <c r="Q43" s="1">
        <v>65</v>
      </c>
      <c r="R43" s="1">
        <v>2</v>
      </c>
      <c r="S43" s="1">
        <v>4</v>
      </c>
      <c r="T43" s="1">
        <v>4</v>
      </c>
      <c r="U43" s="1">
        <v>10</v>
      </c>
      <c r="V43" s="1">
        <v>53.75</v>
      </c>
      <c r="W43" s="1">
        <v>90</v>
      </c>
      <c r="X43" s="1">
        <v>10</v>
      </c>
      <c r="Y43" s="1">
        <v>53.75</v>
      </c>
      <c r="Z43" s="1">
        <v>87.5</v>
      </c>
      <c r="AA43" s="1">
        <v>7.5</v>
      </c>
      <c r="AB43" s="1">
        <v>52.81</v>
      </c>
      <c r="AC43" s="1">
        <v>85</v>
      </c>
      <c r="AD43" s="1">
        <v>53.75</v>
      </c>
      <c r="AE43" s="1">
        <v>53.75</v>
      </c>
      <c r="AF43" s="1">
        <v>52.8125</v>
      </c>
      <c r="AG43" s="1">
        <v>1.55</v>
      </c>
      <c r="AH43" s="1">
        <v>1.5</v>
      </c>
      <c r="AI43" s="1">
        <v>1.125</v>
      </c>
      <c r="AJ43" s="1">
        <v>2</v>
      </c>
      <c r="AK43" s="1">
        <v>1.25</v>
      </c>
      <c r="AL43" s="1">
        <v>1</v>
      </c>
      <c r="AN43">
        <v>4</v>
      </c>
      <c r="AO43" s="19">
        <f>$AO$32-AO36</f>
        <v>67.358500000000006</v>
      </c>
      <c r="AP43" s="19">
        <f>$AO$32-AP36</f>
        <v>27.847000000000016</v>
      </c>
      <c r="AQ43" s="19">
        <f>$AO$32-AQ36</f>
        <v>-10.132999999999996</v>
      </c>
      <c r="AR43" s="19">
        <f t="shared" ref="AR43:AT44" si="3">$AP32-AR36</f>
        <v>73.103499999999997</v>
      </c>
      <c r="AS43" s="19">
        <f t="shared" si="3"/>
        <v>32.984000000000002</v>
      </c>
      <c r="AT43" s="19">
        <f t="shared" si="3"/>
        <v>-5.8294999999999959</v>
      </c>
      <c r="AU43" s="19">
        <f t="shared" ref="AU43:AW44" si="4">$AQ32-AU36</f>
        <v>57.083500000000001</v>
      </c>
      <c r="AV43" s="19">
        <f t="shared" si="4"/>
        <v>17.770000000000003</v>
      </c>
      <c r="AW43" s="19">
        <f t="shared" si="4"/>
        <v>-20.5</v>
      </c>
    </row>
    <row r="44" spans="4:70" x14ac:dyDescent="0.3">
      <c r="D44" s="1">
        <v>10</v>
      </c>
      <c r="E44" s="1">
        <v>8</v>
      </c>
      <c r="F44" s="1" t="s">
        <v>1</v>
      </c>
      <c r="G44" s="1">
        <v>4</v>
      </c>
      <c r="H44" s="1" t="s">
        <v>14</v>
      </c>
      <c r="I44" s="1">
        <v>5</v>
      </c>
      <c r="J44" s="1">
        <v>69378.999999998705</v>
      </c>
      <c r="K44" s="1">
        <v>62568.999999998698</v>
      </c>
      <c r="L44" s="1">
        <v>840</v>
      </c>
      <c r="M44" s="1">
        <v>5040</v>
      </c>
      <c r="N44" s="1">
        <v>930</v>
      </c>
      <c r="O44" s="1">
        <v>80</v>
      </c>
      <c r="P44" s="1">
        <v>86.25</v>
      </c>
      <c r="Q44" s="1">
        <v>85</v>
      </c>
      <c r="R44" s="1">
        <v>2</v>
      </c>
      <c r="S44" s="1">
        <v>4</v>
      </c>
      <c r="T44" s="1">
        <v>4</v>
      </c>
      <c r="U44" s="1">
        <v>10</v>
      </c>
      <c r="V44" s="1">
        <v>53.75</v>
      </c>
      <c r="W44" s="1">
        <v>90</v>
      </c>
      <c r="X44" s="1">
        <v>10</v>
      </c>
      <c r="Y44" s="1">
        <v>53.75</v>
      </c>
      <c r="Z44" s="1">
        <v>87.5</v>
      </c>
      <c r="AA44" s="1">
        <v>7.5</v>
      </c>
      <c r="AB44" s="1">
        <v>52.81</v>
      </c>
      <c r="AC44" s="1">
        <v>85</v>
      </c>
      <c r="AD44" s="1">
        <v>53.75</v>
      </c>
      <c r="AE44" s="1">
        <v>53.75</v>
      </c>
      <c r="AF44" s="1">
        <v>52.8125</v>
      </c>
      <c r="AG44" s="1">
        <v>1.1499999999999999</v>
      </c>
      <c r="AH44" s="1">
        <v>1.5</v>
      </c>
      <c r="AI44" s="1">
        <v>1.125</v>
      </c>
      <c r="AJ44" s="1">
        <v>1</v>
      </c>
      <c r="AK44" s="1">
        <v>1.25</v>
      </c>
      <c r="AL44" s="1">
        <v>1</v>
      </c>
      <c r="AN44">
        <v>8</v>
      </c>
      <c r="AO44" s="19">
        <f>$AO$33-AO37</f>
        <v>64.491500000000002</v>
      </c>
      <c r="AP44" s="19">
        <f>$AO$33-AP37</f>
        <v>20.654499999999999</v>
      </c>
      <c r="AQ44" s="19">
        <f>$AO$33-AQ37</f>
        <v>-12.184000000000012</v>
      </c>
      <c r="AR44" s="19">
        <f t="shared" si="3"/>
        <v>74.161999999999978</v>
      </c>
      <c r="AS44" s="19">
        <f t="shared" si="3"/>
        <v>28.890999999999977</v>
      </c>
      <c r="AT44" s="19">
        <f t="shared" si="3"/>
        <v>-3.6135000000000161</v>
      </c>
      <c r="AU44" s="19">
        <f t="shared" si="4"/>
        <v>51.500500000000002</v>
      </c>
      <c r="AV44" s="19">
        <f t="shared" si="4"/>
        <v>7.8800000000000097</v>
      </c>
      <c r="AW44" s="19">
        <f t="shared" si="4"/>
        <v>-25.166499999999999</v>
      </c>
    </row>
    <row r="45" spans="4:70" x14ac:dyDescent="0.3">
      <c r="D45" s="1">
        <v>10</v>
      </c>
      <c r="E45" s="1">
        <v>8</v>
      </c>
      <c r="F45" s="1" t="s">
        <v>1</v>
      </c>
      <c r="G45" s="1">
        <v>4</v>
      </c>
      <c r="H45" s="1" t="s">
        <v>14</v>
      </c>
      <c r="I45" s="1">
        <v>4</v>
      </c>
      <c r="J45" s="1">
        <v>44606</v>
      </c>
      <c r="K45" s="1">
        <v>30656</v>
      </c>
      <c r="L45" s="1">
        <v>1680</v>
      </c>
      <c r="M45" s="1">
        <v>11340</v>
      </c>
      <c r="N45" s="1">
        <v>930</v>
      </c>
      <c r="O45" s="1">
        <v>60</v>
      </c>
      <c r="P45" s="1">
        <v>70</v>
      </c>
      <c r="Q45" s="1">
        <v>85</v>
      </c>
      <c r="R45" s="1">
        <v>2</v>
      </c>
      <c r="S45" s="1">
        <v>4</v>
      </c>
      <c r="T45" s="1">
        <v>4</v>
      </c>
      <c r="U45" s="1">
        <v>10</v>
      </c>
      <c r="V45" s="1">
        <v>53.75</v>
      </c>
      <c r="W45" s="1">
        <v>90</v>
      </c>
      <c r="X45" s="1">
        <v>10</v>
      </c>
      <c r="Y45" s="1">
        <v>53.75</v>
      </c>
      <c r="Z45" s="1">
        <v>87.5</v>
      </c>
      <c r="AA45" s="1">
        <v>7.5</v>
      </c>
      <c r="AB45" s="1">
        <v>52.81</v>
      </c>
      <c r="AC45" s="1">
        <v>85</v>
      </c>
      <c r="AD45" s="1">
        <v>53.75</v>
      </c>
      <c r="AE45" s="1">
        <v>53.75</v>
      </c>
      <c r="AF45" s="1">
        <v>52.8125</v>
      </c>
      <c r="AG45" s="1">
        <v>1.65</v>
      </c>
      <c r="AH45" s="1">
        <v>2</v>
      </c>
      <c r="AI45" s="1">
        <v>2.125</v>
      </c>
      <c r="AJ45" s="1">
        <v>1</v>
      </c>
      <c r="AK45" s="1">
        <v>2</v>
      </c>
      <c r="AL45" s="1">
        <v>2.25</v>
      </c>
      <c r="AO45" s="19"/>
      <c r="AP45" s="19"/>
      <c r="AQ45" s="19"/>
      <c r="AR45" s="19"/>
      <c r="AS45" s="19"/>
      <c r="AT45" s="19"/>
      <c r="AU45" s="19"/>
      <c r="AV45" s="19"/>
      <c r="AW45" s="19"/>
    </row>
    <row r="46" spans="4:70" x14ac:dyDescent="0.3">
      <c r="D46" s="1">
        <v>10</v>
      </c>
      <c r="E46" s="1">
        <v>4</v>
      </c>
      <c r="F46" s="1" t="s">
        <v>1</v>
      </c>
      <c r="G46" s="1">
        <v>5</v>
      </c>
      <c r="H46" s="1" t="s">
        <v>14</v>
      </c>
      <c r="I46" s="1">
        <v>0</v>
      </c>
      <c r="J46" s="1">
        <v>47326</v>
      </c>
      <c r="K46" s="1">
        <v>29056</v>
      </c>
      <c r="L46" s="1">
        <v>420</v>
      </c>
      <c r="M46" s="1">
        <v>14610</v>
      </c>
      <c r="N46" s="1">
        <v>3240</v>
      </c>
      <c r="O46" s="1">
        <v>90</v>
      </c>
      <c r="P46" s="1">
        <v>63.75</v>
      </c>
      <c r="Q46" s="1">
        <v>62.5</v>
      </c>
      <c r="R46" s="1">
        <v>2</v>
      </c>
      <c r="S46" s="1">
        <v>4</v>
      </c>
      <c r="T46" s="1">
        <v>4</v>
      </c>
      <c r="U46" s="1">
        <v>10</v>
      </c>
      <c r="V46" s="1">
        <v>51.25</v>
      </c>
      <c r="W46" s="1">
        <v>90</v>
      </c>
      <c r="X46" s="1">
        <v>10</v>
      </c>
      <c r="Y46" s="1">
        <v>50.63</v>
      </c>
      <c r="Z46" s="1">
        <v>90</v>
      </c>
      <c r="AA46" s="1">
        <v>10</v>
      </c>
      <c r="AB46" s="1">
        <v>49.38</v>
      </c>
      <c r="AC46" s="1">
        <v>90</v>
      </c>
      <c r="AD46" s="1">
        <v>51.25</v>
      </c>
      <c r="AE46" s="1">
        <v>50.625</v>
      </c>
      <c r="AF46" s="1">
        <v>49.375</v>
      </c>
      <c r="AG46" s="1">
        <v>1.7</v>
      </c>
      <c r="AH46" s="1">
        <v>1</v>
      </c>
      <c r="AI46" s="1">
        <v>1.75</v>
      </c>
      <c r="AJ46" s="1">
        <v>2</v>
      </c>
      <c r="AK46" s="1">
        <v>1.75</v>
      </c>
      <c r="AL46" s="1">
        <v>1.75</v>
      </c>
      <c r="AO46" s="19"/>
      <c r="AP46" s="19"/>
      <c r="AQ46" s="19"/>
      <c r="AR46" s="19"/>
      <c r="AS46" s="19"/>
      <c r="AT46" s="19"/>
      <c r="AU46" s="19"/>
      <c r="AV46" s="19"/>
      <c r="AW46" s="19"/>
    </row>
    <row r="47" spans="4:70" x14ac:dyDescent="0.3">
      <c r="D47" s="1">
        <v>10</v>
      </c>
      <c r="E47" s="1">
        <v>4</v>
      </c>
      <c r="F47" s="1" t="s">
        <v>1</v>
      </c>
      <c r="G47" s="1">
        <v>5</v>
      </c>
      <c r="H47" s="1" t="s">
        <v>14</v>
      </c>
      <c r="I47" s="1">
        <v>1</v>
      </c>
      <c r="J47" s="1">
        <v>47325.999999998297</v>
      </c>
      <c r="K47" s="1">
        <v>29055.999999998301</v>
      </c>
      <c r="L47" s="1">
        <v>420</v>
      </c>
      <c r="M47" s="1">
        <v>14610</v>
      </c>
      <c r="N47" s="1">
        <v>3240</v>
      </c>
      <c r="O47" s="1">
        <v>90</v>
      </c>
      <c r="P47" s="1">
        <v>63.75</v>
      </c>
      <c r="Q47" s="1">
        <v>62.5</v>
      </c>
      <c r="R47" s="1">
        <v>2</v>
      </c>
      <c r="S47" s="1">
        <v>4</v>
      </c>
      <c r="T47" s="1">
        <v>4</v>
      </c>
      <c r="U47" s="1">
        <v>10</v>
      </c>
      <c r="V47" s="1">
        <v>51.25</v>
      </c>
      <c r="W47" s="1">
        <v>90</v>
      </c>
      <c r="X47" s="1">
        <v>10</v>
      </c>
      <c r="Y47" s="1">
        <v>50.63</v>
      </c>
      <c r="Z47" s="1">
        <v>90</v>
      </c>
      <c r="AA47" s="1">
        <v>10</v>
      </c>
      <c r="AB47" s="1">
        <v>49.38</v>
      </c>
      <c r="AC47" s="1">
        <v>90</v>
      </c>
      <c r="AD47" s="1">
        <v>51.25</v>
      </c>
      <c r="AE47" s="1">
        <v>50.625</v>
      </c>
      <c r="AF47" s="1">
        <v>49.375</v>
      </c>
      <c r="AG47" s="1">
        <v>1.7</v>
      </c>
      <c r="AH47" s="1">
        <v>1</v>
      </c>
      <c r="AI47" s="1">
        <v>1.75</v>
      </c>
      <c r="AJ47" s="1">
        <v>2</v>
      </c>
      <c r="AK47" s="1">
        <v>1.75</v>
      </c>
      <c r="AL47" s="1">
        <v>1.75</v>
      </c>
      <c r="AN47" t="s">
        <v>64</v>
      </c>
      <c r="AO47" s="19">
        <f>AVERAGE(AO43:AO45)</f>
        <v>65.925000000000011</v>
      </c>
      <c r="AP47" s="19">
        <f t="shared" ref="AP47:AW47" si="5">AVERAGE(AP43:AP45)</f>
        <v>24.250750000000007</v>
      </c>
      <c r="AQ47" s="19">
        <f t="shared" si="5"/>
        <v>-11.158500000000004</v>
      </c>
      <c r="AR47" s="19">
        <f t="shared" si="5"/>
        <v>73.632749999999987</v>
      </c>
      <c r="AS47" s="19">
        <f t="shared" si="5"/>
        <v>30.937499999999989</v>
      </c>
      <c r="AT47" s="19">
        <f t="shared" si="5"/>
        <v>-4.721500000000006</v>
      </c>
      <c r="AU47" s="19">
        <f t="shared" si="5"/>
        <v>54.292000000000002</v>
      </c>
      <c r="AV47" s="19">
        <f t="shared" si="5"/>
        <v>12.825000000000006</v>
      </c>
      <c r="AW47" s="19">
        <f t="shared" si="5"/>
        <v>-22.83325</v>
      </c>
    </row>
    <row r="48" spans="4:70" x14ac:dyDescent="0.3">
      <c r="D48" s="1">
        <v>10</v>
      </c>
      <c r="E48" s="1">
        <v>4</v>
      </c>
      <c r="F48" s="1" t="s">
        <v>1</v>
      </c>
      <c r="G48" s="1">
        <v>5</v>
      </c>
      <c r="H48" s="1" t="s">
        <v>14</v>
      </c>
      <c r="I48" s="1">
        <v>2</v>
      </c>
      <c r="J48" s="1">
        <v>47326</v>
      </c>
      <c r="K48" s="1">
        <v>29056</v>
      </c>
      <c r="L48" s="1">
        <v>420</v>
      </c>
      <c r="M48" s="1">
        <v>14610</v>
      </c>
      <c r="N48" s="1">
        <v>3240</v>
      </c>
      <c r="O48" s="1">
        <v>90</v>
      </c>
      <c r="P48" s="1">
        <v>63.75</v>
      </c>
      <c r="Q48" s="1">
        <v>62.5</v>
      </c>
      <c r="R48" s="1">
        <v>2</v>
      </c>
      <c r="S48" s="1">
        <v>4</v>
      </c>
      <c r="T48" s="1">
        <v>4</v>
      </c>
      <c r="U48" s="1">
        <v>10</v>
      </c>
      <c r="V48" s="1">
        <v>51.25</v>
      </c>
      <c r="W48" s="1">
        <v>90</v>
      </c>
      <c r="X48" s="1">
        <v>10</v>
      </c>
      <c r="Y48" s="1">
        <v>50.63</v>
      </c>
      <c r="Z48" s="1">
        <v>90</v>
      </c>
      <c r="AA48" s="1">
        <v>10</v>
      </c>
      <c r="AB48" s="1">
        <v>49.38</v>
      </c>
      <c r="AC48" s="1">
        <v>90</v>
      </c>
      <c r="AD48" s="1">
        <v>51.25</v>
      </c>
      <c r="AE48" s="1">
        <v>50.625</v>
      </c>
      <c r="AF48" s="1">
        <v>49.375</v>
      </c>
      <c r="AG48" s="1">
        <v>1.7</v>
      </c>
      <c r="AH48" s="1">
        <v>1</v>
      </c>
      <c r="AI48" s="1">
        <v>1.75</v>
      </c>
      <c r="AJ48" s="1">
        <v>2</v>
      </c>
      <c r="AK48" s="1">
        <v>1.75</v>
      </c>
      <c r="AL48" s="1">
        <v>1.75</v>
      </c>
    </row>
    <row r="49" spans="4:49" x14ac:dyDescent="0.3">
      <c r="D49" s="1">
        <v>10</v>
      </c>
      <c r="E49" s="1">
        <v>4</v>
      </c>
      <c r="F49" s="1" t="s">
        <v>1</v>
      </c>
      <c r="G49" s="1">
        <v>5</v>
      </c>
      <c r="H49" s="1" t="s">
        <v>14</v>
      </c>
      <c r="I49" s="1">
        <v>3</v>
      </c>
      <c r="J49" s="1">
        <v>56401</v>
      </c>
      <c r="K49" s="1">
        <v>43831</v>
      </c>
      <c r="L49" s="1">
        <v>420</v>
      </c>
      <c r="M49" s="1">
        <v>8910</v>
      </c>
      <c r="N49" s="1">
        <v>3240</v>
      </c>
      <c r="O49" s="1">
        <v>90</v>
      </c>
      <c r="P49" s="1">
        <v>81.25</v>
      </c>
      <c r="Q49" s="1">
        <v>62.5</v>
      </c>
      <c r="R49" s="1">
        <v>2</v>
      </c>
      <c r="S49" s="1">
        <v>4</v>
      </c>
      <c r="T49" s="1">
        <v>4</v>
      </c>
      <c r="U49" s="1">
        <v>10</v>
      </c>
      <c r="V49" s="1">
        <v>51.25</v>
      </c>
      <c r="W49" s="1">
        <v>90</v>
      </c>
      <c r="X49" s="1">
        <v>10</v>
      </c>
      <c r="Y49" s="1">
        <v>50.63</v>
      </c>
      <c r="Z49" s="1">
        <v>90</v>
      </c>
      <c r="AA49" s="1">
        <v>10</v>
      </c>
      <c r="AB49" s="1">
        <v>49.38</v>
      </c>
      <c r="AC49" s="1">
        <v>90</v>
      </c>
      <c r="AD49" s="1">
        <v>51.25</v>
      </c>
      <c r="AE49" s="1">
        <v>50.625</v>
      </c>
      <c r="AF49" s="1">
        <v>49.375</v>
      </c>
      <c r="AG49" s="1">
        <v>1.55</v>
      </c>
      <c r="AH49" s="1">
        <v>1</v>
      </c>
      <c r="AI49" s="1">
        <v>1.375</v>
      </c>
      <c r="AJ49" s="1">
        <v>2</v>
      </c>
      <c r="AK49" s="1">
        <v>1.5</v>
      </c>
      <c r="AL49" s="1">
        <v>1.25</v>
      </c>
    </row>
    <row r="50" spans="4:49" x14ac:dyDescent="0.3">
      <c r="D50" s="1">
        <v>10</v>
      </c>
      <c r="E50" s="1">
        <v>4</v>
      </c>
      <c r="F50" s="1" t="s">
        <v>1</v>
      </c>
      <c r="G50" s="1">
        <v>5</v>
      </c>
      <c r="H50" s="1" t="s">
        <v>14</v>
      </c>
      <c r="I50" s="1">
        <v>4</v>
      </c>
      <c r="J50" s="1">
        <v>56655</v>
      </c>
      <c r="K50" s="1">
        <v>36495</v>
      </c>
      <c r="L50" s="1">
        <v>420</v>
      </c>
      <c r="M50" s="1">
        <v>17460</v>
      </c>
      <c r="N50" s="1">
        <v>2280</v>
      </c>
      <c r="O50" s="1">
        <v>90</v>
      </c>
      <c r="P50" s="1">
        <v>57.5</v>
      </c>
      <c r="Q50" s="1">
        <v>75</v>
      </c>
      <c r="R50" s="1">
        <v>2</v>
      </c>
      <c r="S50" s="1">
        <v>4</v>
      </c>
      <c r="T50" s="1">
        <v>4</v>
      </c>
      <c r="U50" s="1">
        <v>10</v>
      </c>
      <c r="V50" s="1">
        <v>51.25</v>
      </c>
      <c r="W50" s="1">
        <v>90</v>
      </c>
      <c r="X50" s="1">
        <v>10</v>
      </c>
      <c r="Y50" s="1">
        <v>50.63</v>
      </c>
      <c r="Z50" s="1">
        <v>90</v>
      </c>
      <c r="AA50" s="1">
        <v>10</v>
      </c>
      <c r="AB50" s="1">
        <v>49.38</v>
      </c>
      <c r="AC50" s="1">
        <v>90</v>
      </c>
      <c r="AD50" s="1">
        <v>51.25</v>
      </c>
      <c r="AE50" s="1">
        <v>50.625</v>
      </c>
      <c r="AF50" s="1">
        <v>49.375</v>
      </c>
      <c r="AG50" s="1">
        <v>1.6</v>
      </c>
      <c r="AH50" s="1">
        <v>1</v>
      </c>
      <c r="AI50" s="1">
        <v>2</v>
      </c>
      <c r="AJ50" s="1">
        <v>1.5</v>
      </c>
      <c r="AK50" s="1">
        <v>2</v>
      </c>
      <c r="AL50" s="1">
        <v>2</v>
      </c>
    </row>
    <row r="51" spans="4:49" x14ac:dyDescent="0.3">
      <c r="D51" s="1">
        <v>10</v>
      </c>
      <c r="E51" s="1">
        <v>4</v>
      </c>
      <c r="F51" s="1" t="s">
        <v>1</v>
      </c>
      <c r="G51" s="1">
        <v>5</v>
      </c>
      <c r="H51" s="1" t="s">
        <v>14</v>
      </c>
      <c r="I51" s="1">
        <v>5</v>
      </c>
      <c r="J51" s="1">
        <v>68041.999999996697</v>
      </c>
      <c r="K51" s="1">
        <v>56431.999999996697</v>
      </c>
      <c r="L51" s="1">
        <v>420</v>
      </c>
      <c r="M51" s="1">
        <v>8910</v>
      </c>
      <c r="N51" s="1">
        <v>2280</v>
      </c>
      <c r="O51" s="1">
        <v>90</v>
      </c>
      <c r="P51" s="1">
        <v>81.25</v>
      </c>
      <c r="Q51" s="1">
        <v>75</v>
      </c>
      <c r="R51" s="1">
        <v>2</v>
      </c>
      <c r="S51" s="1">
        <v>4</v>
      </c>
      <c r="T51" s="1">
        <v>4</v>
      </c>
      <c r="U51" s="1">
        <v>10</v>
      </c>
      <c r="V51" s="1">
        <v>51.25</v>
      </c>
      <c r="W51" s="1">
        <v>90</v>
      </c>
      <c r="X51" s="1">
        <v>10</v>
      </c>
      <c r="Y51" s="1">
        <v>50.63</v>
      </c>
      <c r="Z51" s="1">
        <v>90</v>
      </c>
      <c r="AA51" s="1">
        <v>10</v>
      </c>
      <c r="AB51" s="1">
        <v>49.38</v>
      </c>
      <c r="AC51" s="1">
        <v>90</v>
      </c>
      <c r="AD51" s="1">
        <v>51.25</v>
      </c>
      <c r="AE51" s="1">
        <v>50.625</v>
      </c>
      <c r="AF51" s="1">
        <v>49.375</v>
      </c>
      <c r="AG51" s="1">
        <v>1.35</v>
      </c>
      <c r="AH51" s="1">
        <v>1</v>
      </c>
      <c r="AI51" s="1">
        <v>1.375</v>
      </c>
      <c r="AJ51" s="1">
        <v>1.5</v>
      </c>
      <c r="AK51" s="1">
        <v>1.5</v>
      </c>
      <c r="AL51" s="1">
        <v>1.25</v>
      </c>
      <c r="AO51" s="19"/>
      <c r="AP51" s="19"/>
      <c r="AQ51" s="19"/>
      <c r="AR51" s="19"/>
      <c r="AS51" s="19"/>
      <c r="AT51" s="19"/>
      <c r="AU51" s="19"/>
      <c r="AV51" s="19"/>
      <c r="AW51" s="19"/>
    </row>
    <row r="52" spans="4:49" x14ac:dyDescent="0.3">
      <c r="D52" s="1">
        <v>10</v>
      </c>
      <c r="E52" s="1">
        <v>8</v>
      </c>
      <c r="F52" s="1" t="s">
        <v>1</v>
      </c>
      <c r="G52" s="1">
        <v>5</v>
      </c>
      <c r="H52" s="1" t="s">
        <v>14</v>
      </c>
      <c r="I52" s="1">
        <v>0</v>
      </c>
      <c r="J52" s="1">
        <v>45706</v>
      </c>
      <c r="K52" s="1">
        <v>29056</v>
      </c>
      <c r="L52" s="1">
        <v>840</v>
      </c>
      <c r="M52" s="1">
        <v>12330</v>
      </c>
      <c r="N52" s="1">
        <v>3480</v>
      </c>
      <c r="O52" s="1">
        <v>80</v>
      </c>
      <c r="P52" s="1">
        <v>71.25</v>
      </c>
      <c r="Q52" s="1">
        <v>60</v>
      </c>
      <c r="R52" s="1">
        <v>2</v>
      </c>
      <c r="S52" s="1">
        <v>4</v>
      </c>
      <c r="T52" s="1">
        <v>4</v>
      </c>
      <c r="U52" s="1">
        <v>10</v>
      </c>
      <c r="V52" s="1">
        <v>55</v>
      </c>
      <c r="W52" s="1">
        <v>85</v>
      </c>
      <c r="X52" s="1">
        <v>15</v>
      </c>
      <c r="Y52" s="1">
        <v>58.44</v>
      </c>
      <c r="Z52" s="1">
        <v>87.5</v>
      </c>
      <c r="AA52" s="1">
        <v>20</v>
      </c>
      <c r="AB52" s="1">
        <v>55.63</v>
      </c>
      <c r="AC52" s="1">
        <v>82.5</v>
      </c>
      <c r="AD52" s="1">
        <v>55</v>
      </c>
      <c r="AE52" s="1">
        <v>58.4375</v>
      </c>
      <c r="AF52" s="1">
        <v>55.625</v>
      </c>
      <c r="AG52" s="1">
        <v>2.5499999999999998</v>
      </c>
      <c r="AH52" s="1">
        <v>1.5</v>
      </c>
      <c r="AI52" s="1">
        <v>2.375</v>
      </c>
      <c r="AJ52" s="1">
        <v>3.25</v>
      </c>
      <c r="AK52" s="1">
        <v>2.25</v>
      </c>
      <c r="AL52" s="1">
        <v>2.5</v>
      </c>
    </row>
    <row r="53" spans="4:49" x14ac:dyDescent="0.3">
      <c r="D53" s="1">
        <v>10</v>
      </c>
      <c r="E53" s="1">
        <v>8</v>
      </c>
      <c r="F53" s="1" t="s">
        <v>1</v>
      </c>
      <c r="G53" s="1">
        <v>5</v>
      </c>
      <c r="H53" s="1" t="s">
        <v>14</v>
      </c>
      <c r="I53" s="1">
        <v>1</v>
      </c>
      <c r="J53" s="1">
        <v>45705.999999999898</v>
      </c>
      <c r="K53" s="1">
        <v>29055.999999999902</v>
      </c>
      <c r="L53" s="1">
        <v>840</v>
      </c>
      <c r="M53" s="1">
        <v>12330</v>
      </c>
      <c r="N53" s="1">
        <v>3480</v>
      </c>
      <c r="O53" s="1">
        <v>80</v>
      </c>
      <c r="P53" s="1">
        <v>71.25</v>
      </c>
      <c r="Q53" s="1">
        <v>60</v>
      </c>
      <c r="R53" s="1">
        <v>2</v>
      </c>
      <c r="S53" s="1">
        <v>4</v>
      </c>
      <c r="T53" s="1">
        <v>4</v>
      </c>
      <c r="U53" s="1">
        <v>10</v>
      </c>
      <c r="V53" s="1">
        <v>55</v>
      </c>
      <c r="W53" s="1">
        <v>85</v>
      </c>
      <c r="X53" s="1">
        <v>15</v>
      </c>
      <c r="Y53" s="1">
        <v>58.44</v>
      </c>
      <c r="Z53" s="1">
        <v>87.5</v>
      </c>
      <c r="AA53" s="1">
        <v>20</v>
      </c>
      <c r="AB53" s="1">
        <v>55.63</v>
      </c>
      <c r="AC53" s="1">
        <v>82.5</v>
      </c>
      <c r="AD53" s="1">
        <v>55</v>
      </c>
      <c r="AE53" s="1">
        <v>58.4375</v>
      </c>
      <c r="AF53" s="1">
        <v>55.625</v>
      </c>
      <c r="AG53" s="1">
        <v>2.5499999999999998</v>
      </c>
      <c r="AH53" s="1">
        <v>1.5</v>
      </c>
      <c r="AI53" s="1">
        <v>2.375</v>
      </c>
      <c r="AJ53" s="1">
        <v>3.25</v>
      </c>
      <c r="AK53" s="1">
        <v>2.25</v>
      </c>
      <c r="AL53" s="1">
        <v>2.5</v>
      </c>
    </row>
    <row r="54" spans="4:49" x14ac:dyDescent="0.3">
      <c r="D54" s="1">
        <v>10</v>
      </c>
      <c r="E54" s="1">
        <v>8</v>
      </c>
      <c r="F54" s="1" t="s">
        <v>1</v>
      </c>
      <c r="G54" s="1">
        <v>5</v>
      </c>
      <c r="H54" s="1" t="s">
        <v>14</v>
      </c>
      <c r="I54" s="1">
        <v>2</v>
      </c>
      <c r="J54" s="1">
        <v>48474</v>
      </c>
      <c r="K54" s="1">
        <v>30774</v>
      </c>
      <c r="L54" s="1">
        <v>630</v>
      </c>
      <c r="M54" s="1">
        <v>13470</v>
      </c>
      <c r="N54" s="1">
        <v>3600</v>
      </c>
      <c r="O54" s="1">
        <v>85</v>
      </c>
      <c r="P54" s="1">
        <v>68.75</v>
      </c>
      <c r="Q54" s="1">
        <v>57.5</v>
      </c>
      <c r="R54" s="1">
        <v>2</v>
      </c>
      <c r="S54" s="1">
        <v>4</v>
      </c>
      <c r="T54" s="1">
        <v>4</v>
      </c>
      <c r="U54" s="1">
        <v>10</v>
      </c>
      <c r="V54" s="1">
        <v>55</v>
      </c>
      <c r="W54" s="1">
        <v>85</v>
      </c>
      <c r="X54" s="1">
        <v>15</v>
      </c>
      <c r="Y54" s="1">
        <v>58.44</v>
      </c>
      <c r="Z54" s="1">
        <v>87.5</v>
      </c>
      <c r="AA54" s="1">
        <v>20</v>
      </c>
      <c r="AB54" s="1">
        <v>55.63</v>
      </c>
      <c r="AC54" s="1">
        <v>82.5</v>
      </c>
      <c r="AD54" s="1">
        <v>55</v>
      </c>
      <c r="AE54" s="1">
        <v>58.4375</v>
      </c>
      <c r="AF54" s="1">
        <v>55.625</v>
      </c>
      <c r="AG54" s="1">
        <v>2.65</v>
      </c>
      <c r="AH54" s="1">
        <v>1</v>
      </c>
      <c r="AI54" s="1">
        <v>2.625</v>
      </c>
      <c r="AJ54" s="1">
        <v>3.5</v>
      </c>
      <c r="AK54" s="1">
        <v>2</v>
      </c>
      <c r="AL54" s="1">
        <v>3.25</v>
      </c>
    </row>
    <row r="55" spans="4:49" x14ac:dyDescent="0.3">
      <c r="D55" s="1">
        <v>10</v>
      </c>
      <c r="E55" s="1">
        <v>8</v>
      </c>
      <c r="F55" s="1" t="s">
        <v>1</v>
      </c>
      <c r="G55" s="1">
        <v>5</v>
      </c>
      <c r="H55" s="1" t="s">
        <v>14</v>
      </c>
      <c r="I55" s="1">
        <v>3</v>
      </c>
      <c r="J55" s="1">
        <v>56671</v>
      </c>
      <c r="K55" s="1">
        <v>43831</v>
      </c>
      <c r="L55" s="1">
        <v>630</v>
      </c>
      <c r="M55" s="1">
        <v>8850</v>
      </c>
      <c r="N55" s="1">
        <v>3360</v>
      </c>
      <c r="O55" s="1">
        <v>85</v>
      </c>
      <c r="P55" s="1">
        <v>81.25</v>
      </c>
      <c r="Q55" s="1">
        <v>62.5</v>
      </c>
      <c r="R55" s="1">
        <v>2</v>
      </c>
      <c r="S55" s="1">
        <v>4</v>
      </c>
      <c r="T55" s="1">
        <v>4</v>
      </c>
      <c r="U55" s="1">
        <v>10</v>
      </c>
      <c r="V55" s="1">
        <v>55</v>
      </c>
      <c r="W55" s="1">
        <v>85</v>
      </c>
      <c r="X55" s="1">
        <v>15</v>
      </c>
      <c r="Y55" s="1">
        <v>58.44</v>
      </c>
      <c r="Z55" s="1">
        <v>87.5</v>
      </c>
      <c r="AA55" s="1">
        <v>20</v>
      </c>
      <c r="AB55" s="1">
        <v>55.63</v>
      </c>
      <c r="AC55" s="1">
        <v>82.5</v>
      </c>
      <c r="AD55" s="1">
        <v>55</v>
      </c>
      <c r="AE55" s="1">
        <v>58.4375</v>
      </c>
      <c r="AF55" s="1">
        <v>55.625</v>
      </c>
      <c r="AG55" s="1">
        <v>2.0499999999999998</v>
      </c>
      <c r="AH55" s="1">
        <v>1</v>
      </c>
      <c r="AI55" s="1">
        <v>1.625</v>
      </c>
      <c r="AJ55" s="1">
        <v>3</v>
      </c>
      <c r="AK55" s="1">
        <v>1.75</v>
      </c>
      <c r="AL55" s="1">
        <v>1.5</v>
      </c>
    </row>
    <row r="56" spans="4:49" x14ac:dyDescent="0.3">
      <c r="D56" s="1">
        <v>10</v>
      </c>
      <c r="E56" s="1">
        <v>8</v>
      </c>
      <c r="F56" s="1" t="s">
        <v>1</v>
      </c>
      <c r="G56" s="1">
        <v>5</v>
      </c>
      <c r="H56" s="1" t="s">
        <v>14</v>
      </c>
      <c r="I56" s="1">
        <v>5</v>
      </c>
      <c r="J56" s="1">
        <v>69334.999999997599</v>
      </c>
      <c r="K56" s="1">
        <v>57334.999999997599</v>
      </c>
      <c r="L56" s="1">
        <v>630</v>
      </c>
      <c r="M56" s="1">
        <v>8850</v>
      </c>
      <c r="N56" s="1">
        <v>2520</v>
      </c>
      <c r="O56" s="1">
        <v>85</v>
      </c>
      <c r="P56" s="1">
        <v>81.25</v>
      </c>
      <c r="Q56" s="1">
        <v>72.5</v>
      </c>
      <c r="R56" s="1">
        <v>2</v>
      </c>
      <c r="S56" s="1">
        <v>4</v>
      </c>
      <c r="T56" s="1">
        <v>4</v>
      </c>
      <c r="U56" s="1">
        <v>10</v>
      </c>
      <c r="V56" s="1">
        <v>55</v>
      </c>
      <c r="W56" s="1">
        <v>85</v>
      </c>
      <c r="X56" s="1">
        <v>15</v>
      </c>
      <c r="Y56" s="1">
        <v>58.44</v>
      </c>
      <c r="Z56" s="1">
        <v>87.5</v>
      </c>
      <c r="AA56" s="1">
        <v>20</v>
      </c>
      <c r="AB56" s="1">
        <v>55.63</v>
      </c>
      <c r="AC56" s="1">
        <v>82.5</v>
      </c>
      <c r="AD56" s="1">
        <v>55</v>
      </c>
      <c r="AE56" s="1">
        <v>58.4375</v>
      </c>
      <c r="AF56" s="1">
        <v>55.625</v>
      </c>
      <c r="AG56" s="1">
        <v>1.65</v>
      </c>
      <c r="AH56" s="1">
        <v>1</v>
      </c>
      <c r="AI56" s="1">
        <v>1.625</v>
      </c>
      <c r="AJ56" s="1">
        <v>2</v>
      </c>
      <c r="AK56" s="1">
        <v>1.75</v>
      </c>
      <c r="AL56" s="1">
        <v>1.5</v>
      </c>
    </row>
    <row r="57" spans="4:49" x14ac:dyDescent="0.3">
      <c r="D57" s="1">
        <v>10</v>
      </c>
      <c r="E57" s="1">
        <v>8</v>
      </c>
      <c r="F57" s="1" t="s">
        <v>1</v>
      </c>
      <c r="G57" s="1">
        <v>5</v>
      </c>
      <c r="H57" s="1" t="s">
        <v>14</v>
      </c>
      <c r="I57" s="1">
        <v>4</v>
      </c>
      <c r="J57" s="1">
        <v>48127</v>
      </c>
      <c r="K57" s="1">
        <v>29797</v>
      </c>
      <c r="L57" s="1">
        <v>840</v>
      </c>
      <c r="M57" s="1">
        <v>14970</v>
      </c>
      <c r="N57" s="1">
        <v>2520</v>
      </c>
      <c r="O57" s="1">
        <v>80</v>
      </c>
      <c r="P57" s="1">
        <v>66.25</v>
      </c>
      <c r="Q57" s="1">
        <v>72.5</v>
      </c>
      <c r="R57" s="1">
        <v>2</v>
      </c>
      <c r="S57" s="1">
        <v>4</v>
      </c>
      <c r="T57" s="1">
        <v>4</v>
      </c>
      <c r="U57" s="1">
        <v>10</v>
      </c>
      <c r="V57" s="1">
        <v>55</v>
      </c>
      <c r="W57" s="1">
        <v>85</v>
      </c>
      <c r="X57" s="1">
        <v>15</v>
      </c>
      <c r="Y57" s="1">
        <v>58.44</v>
      </c>
      <c r="Z57" s="1">
        <v>87.5</v>
      </c>
      <c r="AA57" s="1">
        <v>20</v>
      </c>
      <c r="AB57" s="1">
        <v>55.63</v>
      </c>
      <c r="AC57" s="1">
        <v>82.5</v>
      </c>
      <c r="AD57" s="1">
        <v>55</v>
      </c>
      <c r="AE57" s="1">
        <v>58.4375</v>
      </c>
      <c r="AF57" s="1">
        <v>55.625</v>
      </c>
      <c r="AG57" s="1">
        <v>2.25</v>
      </c>
      <c r="AH57" s="1">
        <v>1.5</v>
      </c>
      <c r="AI57" s="1">
        <v>2.875</v>
      </c>
      <c r="AJ57" s="1">
        <v>2</v>
      </c>
      <c r="AK57" s="1">
        <v>2.75</v>
      </c>
      <c r="AL57" s="1">
        <v>3</v>
      </c>
    </row>
    <row r="58" spans="4:49" x14ac:dyDescent="0.3">
      <c r="D58" s="1">
        <v>10</v>
      </c>
      <c r="E58" s="1">
        <v>4</v>
      </c>
      <c r="F58" s="1" t="s">
        <v>1</v>
      </c>
      <c r="G58" s="1">
        <v>6</v>
      </c>
      <c r="H58" s="1" t="s">
        <v>14</v>
      </c>
      <c r="I58" s="1">
        <v>0</v>
      </c>
      <c r="J58" s="1">
        <v>36989</v>
      </c>
      <c r="K58" s="1">
        <v>30839</v>
      </c>
      <c r="L58" s="1">
        <v>2520</v>
      </c>
      <c r="M58" s="1">
        <v>3480</v>
      </c>
      <c r="N58" s="1">
        <v>150</v>
      </c>
      <c r="O58" s="1">
        <v>76</v>
      </c>
      <c r="P58" s="1">
        <v>86.67</v>
      </c>
      <c r="Q58" s="1">
        <v>90</v>
      </c>
      <c r="R58" s="1">
        <v>5</v>
      </c>
      <c r="S58" s="1">
        <v>3</v>
      </c>
      <c r="T58" s="1">
        <v>2</v>
      </c>
      <c r="U58" s="1">
        <v>12</v>
      </c>
      <c r="V58" s="1">
        <v>48</v>
      </c>
      <c r="W58" s="1">
        <v>82</v>
      </c>
      <c r="X58" s="1">
        <v>10</v>
      </c>
      <c r="Y58" s="1">
        <v>50.83</v>
      </c>
      <c r="Z58" s="1">
        <v>90</v>
      </c>
      <c r="AA58" s="1">
        <v>10</v>
      </c>
      <c r="AB58" s="1">
        <v>50</v>
      </c>
      <c r="AC58" s="1">
        <v>90</v>
      </c>
      <c r="AD58" s="1">
        <v>48</v>
      </c>
      <c r="AE58" s="1">
        <v>50.8333333333333</v>
      </c>
      <c r="AF58" s="1">
        <v>50</v>
      </c>
      <c r="AG58" s="1">
        <v>1.25</v>
      </c>
      <c r="AH58" s="1">
        <v>1.4</v>
      </c>
      <c r="AI58" s="1">
        <v>1.1666666666666601</v>
      </c>
      <c r="AJ58" s="1">
        <v>1</v>
      </c>
      <c r="AK58" s="1">
        <v>1.3333333333333299</v>
      </c>
      <c r="AL58" s="1">
        <v>1</v>
      </c>
    </row>
    <row r="59" spans="4:49" x14ac:dyDescent="0.3">
      <c r="D59" s="1">
        <v>10</v>
      </c>
      <c r="E59" s="1">
        <v>4</v>
      </c>
      <c r="F59" s="1" t="s">
        <v>1</v>
      </c>
      <c r="G59" s="1">
        <v>6</v>
      </c>
      <c r="H59" s="1" t="s">
        <v>14</v>
      </c>
      <c r="I59" s="1">
        <v>1</v>
      </c>
      <c r="J59" s="1">
        <v>45704</v>
      </c>
      <c r="K59" s="1">
        <v>22964</v>
      </c>
      <c r="L59" s="1">
        <v>8820</v>
      </c>
      <c r="M59" s="1">
        <v>13770</v>
      </c>
      <c r="N59" s="1">
        <v>150</v>
      </c>
      <c r="O59" s="1">
        <v>16</v>
      </c>
      <c r="P59" s="1">
        <v>51.67</v>
      </c>
      <c r="Q59" s="1">
        <v>90</v>
      </c>
      <c r="R59" s="1">
        <v>5</v>
      </c>
      <c r="S59" s="1">
        <v>3</v>
      </c>
      <c r="T59" s="1">
        <v>2</v>
      </c>
      <c r="U59" s="1">
        <v>12</v>
      </c>
      <c r="V59" s="1">
        <v>48</v>
      </c>
      <c r="W59" s="1">
        <v>82</v>
      </c>
      <c r="X59" s="1">
        <v>10</v>
      </c>
      <c r="Y59" s="1">
        <v>50.83</v>
      </c>
      <c r="Z59" s="1">
        <v>90</v>
      </c>
      <c r="AA59" s="1">
        <v>10</v>
      </c>
      <c r="AB59" s="1">
        <v>50</v>
      </c>
      <c r="AC59" s="1">
        <v>90</v>
      </c>
      <c r="AD59" s="1">
        <v>48</v>
      </c>
      <c r="AE59" s="1">
        <v>50.8333333333333</v>
      </c>
      <c r="AF59" s="1">
        <v>50</v>
      </c>
      <c r="AG59" s="1">
        <v>1.95</v>
      </c>
      <c r="AH59" s="1">
        <v>2.4</v>
      </c>
      <c r="AI59" s="1">
        <v>1.8333333333333299</v>
      </c>
      <c r="AJ59" s="1">
        <v>1</v>
      </c>
      <c r="AK59" s="1">
        <v>1.6666666666666601</v>
      </c>
      <c r="AL59" s="1">
        <v>2</v>
      </c>
    </row>
    <row r="60" spans="4:49" x14ac:dyDescent="0.3">
      <c r="D60" s="1">
        <v>10</v>
      </c>
      <c r="E60" s="1">
        <v>4</v>
      </c>
      <c r="F60" s="1" t="s">
        <v>1</v>
      </c>
      <c r="G60" s="1">
        <v>6</v>
      </c>
      <c r="H60" s="1" t="s">
        <v>14</v>
      </c>
      <c r="I60" s="1">
        <v>2</v>
      </c>
      <c r="J60" s="1">
        <v>41967</v>
      </c>
      <c r="K60" s="1">
        <v>29517</v>
      </c>
      <c r="L60" s="1">
        <v>1890</v>
      </c>
      <c r="M60" s="1">
        <v>10410</v>
      </c>
      <c r="N60" s="1">
        <v>150</v>
      </c>
      <c r="O60" s="1">
        <v>82</v>
      </c>
      <c r="P60" s="1">
        <v>65</v>
      </c>
      <c r="Q60" s="1">
        <v>90</v>
      </c>
      <c r="R60" s="1">
        <v>5</v>
      </c>
      <c r="S60" s="1">
        <v>3</v>
      </c>
      <c r="T60" s="1">
        <v>2</v>
      </c>
      <c r="U60" s="1">
        <v>12</v>
      </c>
      <c r="V60" s="1">
        <v>48</v>
      </c>
      <c r="W60" s="1">
        <v>82</v>
      </c>
      <c r="X60" s="1">
        <v>10</v>
      </c>
      <c r="Y60" s="1">
        <v>50.83</v>
      </c>
      <c r="Z60" s="1">
        <v>90</v>
      </c>
      <c r="AA60" s="1">
        <v>10</v>
      </c>
      <c r="AB60" s="1">
        <v>50</v>
      </c>
      <c r="AC60" s="1">
        <v>90</v>
      </c>
      <c r="AD60" s="1">
        <v>48</v>
      </c>
      <c r="AE60" s="1">
        <v>50.8333333333333</v>
      </c>
      <c r="AF60" s="1">
        <v>50</v>
      </c>
      <c r="AG60" s="1">
        <v>1.2</v>
      </c>
      <c r="AH60" s="1">
        <v>1</v>
      </c>
      <c r="AI60" s="1">
        <v>1.6666666666666601</v>
      </c>
      <c r="AJ60" s="1">
        <v>1</v>
      </c>
      <c r="AK60" s="1">
        <v>1.6666666666666601</v>
      </c>
      <c r="AL60" s="1">
        <v>1.6666666666666601</v>
      </c>
    </row>
    <row r="61" spans="4:49" x14ac:dyDescent="0.3">
      <c r="D61" s="1">
        <v>10</v>
      </c>
      <c r="E61" s="1">
        <v>4</v>
      </c>
      <c r="F61" s="1" t="s">
        <v>1</v>
      </c>
      <c r="G61" s="1">
        <v>6</v>
      </c>
      <c r="H61" s="1" t="s">
        <v>14</v>
      </c>
      <c r="I61" s="1">
        <v>3</v>
      </c>
      <c r="J61" s="1">
        <v>36989</v>
      </c>
      <c r="K61" s="1">
        <v>30839</v>
      </c>
      <c r="L61" s="1">
        <v>2520</v>
      </c>
      <c r="M61" s="1">
        <v>3480</v>
      </c>
      <c r="N61" s="1">
        <v>150</v>
      </c>
      <c r="O61" s="1">
        <v>76</v>
      </c>
      <c r="P61" s="1">
        <v>86.67</v>
      </c>
      <c r="Q61" s="1">
        <v>90</v>
      </c>
      <c r="R61" s="1">
        <v>5</v>
      </c>
      <c r="S61" s="1">
        <v>3</v>
      </c>
      <c r="T61" s="1">
        <v>2</v>
      </c>
      <c r="U61" s="1">
        <v>12</v>
      </c>
      <c r="V61" s="1">
        <v>48</v>
      </c>
      <c r="W61" s="1">
        <v>82</v>
      </c>
      <c r="X61" s="1">
        <v>10</v>
      </c>
      <c r="Y61" s="1">
        <v>50.83</v>
      </c>
      <c r="Z61" s="1">
        <v>90</v>
      </c>
      <c r="AA61" s="1">
        <v>10</v>
      </c>
      <c r="AB61" s="1">
        <v>50</v>
      </c>
      <c r="AC61" s="1">
        <v>90</v>
      </c>
      <c r="AD61" s="1">
        <v>48</v>
      </c>
      <c r="AE61" s="1">
        <v>50.8333333333333</v>
      </c>
      <c r="AF61" s="1">
        <v>50</v>
      </c>
      <c r="AG61" s="1">
        <v>1.25</v>
      </c>
      <c r="AH61" s="1">
        <v>1.4</v>
      </c>
      <c r="AI61" s="1">
        <v>1.1666666666666601</v>
      </c>
      <c r="AJ61" s="1">
        <v>1</v>
      </c>
      <c r="AK61" s="1">
        <v>1.3333333333333299</v>
      </c>
      <c r="AL61" s="1">
        <v>1</v>
      </c>
    </row>
    <row r="62" spans="4:49" x14ac:dyDescent="0.3">
      <c r="D62" s="1">
        <v>10</v>
      </c>
      <c r="E62" s="1">
        <v>4</v>
      </c>
      <c r="F62" s="1" t="s">
        <v>1</v>
      </c>
      <c r="G62" s="1">
        <v>6</v>
      </c>
      <c r="H62" s="1" t="s">
        <v>14</v>
      </c>
      <c r="I62" s="1">
        <v>4</v>
      </c>
      <c r="J62" s="1">
        <v>36989</v>
      </c>
      <c r="K62" s="1">
        <v>30839</v>
      </c>
      <c r="L62" s="1">
        <v>2520</v>
      </c>
      <c r="M62" s="1">
        <v>3480</v>
      </c>
      <c r="N62" s="1">
        <v>150</v>
      </c>
      <c r="O62" s="1">
        <v>76</v>
      </c>
      <c r="P62" s="1">
        <v>86.67</v>
      </c>
      <c r="Q62" s="1">
        <v>90</v>
      </c>
      <c r="R62" s="1">
        <v>5</v>
      </c>
      <c r="S62" s="1">
        <v>3</v>
      </c>
      <c r="T62" s="1">
        <v>2</v>
      </c>
      <c r="U62" s="1">
        <v>12</v>
      </c>
      <c r="V62" s="1">
        <v>48</v>
      </c>
      <c r="W62" s="1">
        <v>82</v>
      </c>
      <c r="X62" s="1">
        <v>10</v>
      </c>
      <c r="Y62" s="1">
        <v>50.83</v>
      </c>
      <c r="Z62" s="1">
        <v>90</v>
      </c>
      <c r="AA62" s="1">
        <v>10</v>
      </c>
      <c r="AB62" s="1">
        <v>50</v>
      </c>
      <c r="AC62" s="1">
        <v>90</v>
      </c>
      <c r="AD62" s="1">
        <v>48</v>
      </c>
      <c r="AE62" s="1">
        <v>50.8333333333333</v>
      </c>
      <c r="AF62" s="1">
        <v>50</v>
      </c>
      <c r="AG62" s="1">
        <v>1.25</v>
      </c>
      <c r="AH62" s="1">
        <v>1.4</v>
      </c>
      <c r="AI62" s="1">
        <v>1.1666666666666601</v>
      </c>
      <c r="AJ62" s="1">
        <v>1</v>
      </c>
      <c r="AK62" s="1">
        <v>1.3333333333333299</v>
      </c>
      <c r="AL62" s="1">
        <v>1</v>
      </c>
    </row>
    <row r="63" spans="4:49" x14ac:dyDescent="0.3">
      <c r="D63" s="1">
        <v>10</v>
      </c>
      <c r="E63" s="1">
        <v>4</v>
      </c>
      <c r="F63" s="1" t="s">
        <v>1</v>
      </c>
      <c r="G63" s="1">
        <v>6</v>
      </c>
      <c r="H63" s="1" t="s">
        <v>14</v>
      </c>
      <c r="I63" s="1">
        <v>5</v>
      </c>
      <c r="J63" s="1">
        <v>45727.999999999898</v>
      </c>
      <c r="K63" s="1">
        <v>40207.999999999898</v>
      </c>
      <c r="L63" s="1">
        <v>1890</v>
      </c>
      <c r="M63" s="1">
        <v>3480</v>
      </c>
      <c r="N63" s="1">
        <v>150</v>
      </c>
      <c r="O63" s="1">
        <v>82</v>
      </c>
      <c r="P63" s="1">
        <v>86.67</v>
      </c>
      <c r="Q63" s="1">
        <v>90</v>
      </c>
      <c r="R63" s="1">
        <v>5</v>
      </c>
      <c r="S63" s="1">
        <v>3</v>
      </c>
      <c r="T63" s="1">
        <v>2</v>
      </c>
      <c r="U63" s="1">
        <v>12</v>
      </c>
      <c r="V63" s="1">
        <v>48</v>
      </c>
      <c r="W63" s="1">
        <v>82</v>
      </c>
      <c r="X63" s="1">
        <v>10</v>
      </c>
      <c r="Y63" s="1">
        <v>50.83</v>
      </c>
      <c r="Z63" s="1">
        <v>90</v>
      </c>
      <c r="AA63" s="1">
        <v>10</v>
      </c>
      <c r="AB63" s="1">
        <v>50</v>
      </c>
      <c r="AC63" s="1">
        <v>90</v>
      </c>
      <c r="AD63" s="1">
        <v>48</v>
      </c>
      <c r="AE63" s="1">
        <v>50.8333333333333</v>
      </c>
      <c r="AF63" s="1">
        <v>50</v>
      </c>
      <c r="AG63" s="1">
        <v>1.05</v>
      </c>
      <c r="AH63" s="1">
        <v>1</v>
      </c>
      <c r="AI63" s="1">
        <v>1.1666666666666601</v>
      </c>
      <c r="AJ63" s="1">
        <v>1</v>
      </c>
      <c r="AK63" s="1">
        <v>1.3333333333333299</v>
      </c>
      <c r="AL63" s="1">
        <v>1</v>
      </c>
    </row>
    <row r="64" spans="4:49" x14ac:dyDescent="0.3">
      <c r="D64" s="1">
        <v>10</v>
      </c>
      <c r="E64" s="1">
        <v>8</v>
      </c>
      <c r="F64" s="1" t="s">
        <v>1</v>
      </c>
      <c r="G64" s="1">
        <v>6</v>
      </c>
      <c r="H64" s="1" t="s">
        <v>14</v>
      </c>
      <c r="I64" s="1">
        <v>0</v>
      </c>
      <c r="J64" s="1">
        <v>38856</v>
      </c>
      <c r="K64" s="1">
        <v>26856</v>
      </c>
      <c r="L64" s="1">
        <v>2310</v>
      </c>
      <c r="M64" s="1">
        <v>9270</v>
      </c>
      <c r="N64" s="1">
        <v>420</v>
      </c>
      <c r="O64" s="1">
        <v>78</v>
      </c>
      <c r="P64" s="1">
        <v>71.67</v>
      </c>
      <c r="Q64" s="1">
        <v>75</v>
      </c>
      <c r="R64" s="1">
        <v>5</v>
      </c>
      <c r="S64" s="1">
        <v>3</v>
      </c>
      <c r="T64" s="1">
        <v>2</v>
      </c>
      <c r="U64" s="1">
        <v>8</v>
      </c>
      <c r="V64" s="1">
        <v>53</v>
      </c>
      <c r="W64" s="1">
        <v>88</v>
      </c>
      <c r="X64" s="1">
        <v>10</v>
      </c>
      <c r="Y64" s="1">
        <v>55.83</v>
      </c>
      <c r="Z64" s="1">
        <v>90</v>
      </c>
      <c r="AA64" s="1">
        <v>10</v>
      </c>
      <c r="AB64" s="1">
        <v>50</v>
      </c>
      <c r="AC64" s="1">
        <v>85</v>
      </c>
      <c r="AD64" s="1">
        <v>53</v>
      </c>
      <c r="AE64" s="1">
        <v>55.8333333333333</v>
      </c>
      <c r="AF64" s="1">
        <v>50</v>
      </c>
      <c r="AG64" s="1">
        <v>1.75</v>
      </c>
      <c r="AH64" s="1">
        <v>1.8</v>
      </c>
      <c r="AI64" s="1">
        <v>1.8333333333333299</v>
      </c>
      <c r="AJ64" s="1">
        <v>1.5</v>
      </c>
      <c r="AK64" s="1">
        <v>1.6666666666666601</v>
      </c>
      <c r="AL64" s="1">
        <v>2</v>
      </c>
    </row>
    <row r="65" spans="4:72" x14ac:dyDescent="0.3">
      <c r="D65" s="1">
        <v>10</v>
      </c>
      <c r="E65" s="1">
        <v>8</v>
      </c>
      <c r="F65" s="1" t="s">
        <v>1</v>
      </c>
      <c r="G65" s="1">
        <v>6</v>
      </c>
      <c r="H65" s="1" t="s">
        <v>14</v>
      </c>
      <c r="I65" s="1">
        <v>1</v>
      </c>
      <c r="J65" s="1">
        <v>49346</v>
      </c>
      <c r="K65" s="1">
        <v>22496</v>
      </c>
      <c r="L65" s="1">
        <v>7560</v>
      </c>
      <c r="M65" s="1">
        <v>18360</v>
      </c>
      <c r="N65" s="1">
        <v>930</v>
      </c>
      <c r="O65" s="1">
        <v>28</v>
      </c>
      <c r="P65" s="1">
        <v>36.67</v>
      </c>
      <c r="Q65" s="1">
        <v>50</v>
      </c>
      <c r="R65" s="1">
        <v>5</v>
      </c>
      <c r="S65" s="1">
        <v>3</v>
      </c>
      <c r="T65" s="1">
        <v>2</v>
      </c>
      <c r="U65" s="1">
        <v>8</v>
      </c>
      <c r="V65" s="1">
        <v>53</v>
      </c>
      <c r="W65" s="1">
        <v>88</v>
      </c>
      <c r="X65" s="1">
        <v>10</v>
      </c>
      <c r="Y65" s="1">
        <v>55.83</v>
      </c>
      <c r="Z65" s="1">
        <v>90</v>
      </c>
      <c r="AA65" s="1">
        <v>10</v>
      </c>
      <c r="AB65" s="1">
        <v>50</v>
      </c>
      <c r="AC65" s="1">
        <v>85</v>
      </c>
      <c r="AD65" s="1">
        <v>53</v>
      </c>
      <c r="AE65" s="1">
        <v>55.8333333333333</v>
      </c>
      <c r="AF65" s="1">
        <v>50</v>
      </c>
      <c r="AG65" s="1">
        <v>3.8</v>
      </c>
      <c r="AH65" s="1">
        <v>4.2</v>
      </c>
      <c r="AI65" s="1">
        <v>4</v>
      </c>
      <c r="AJ65" s="1">
        <v>2.5</v>
      </c>
      <c r="AK65" s="1">
        <v>4.3333333333333304</v>
      </c>
      <c r="AL65" s="1">
        <v>3.6666666666666599</v>
      </c>
    </row>
    <row r="66" spans="4:72" x14ac:dyDescent="0.3">
      <c r="D66" s="1">
        <v>10</v>
      </c>
      <c r="E66" s="1">
        <v>8</v>
      </c>
      <c r="F66" s="1" t="s">
        <v>1</v>
      </c>
      <c r="G66" s="1">
        <v>6</v>
      </c>
      <c r="H66" s="1" t="s">
        <v>14</v>
      </c>
      <c r="I66" s="1">
        <v>2</v>
      </c>
      <c r="J66" s="1">
        <v>41390.999999999898</v>
      </c>
      <c r="K66" s="1">
        <v>28610.999999999902</v>
      </c>
      <c r="L66" s="1">
        <v>1260</v>
      </c>
      <c r="M66" s="1">
        <v>11100</v>
      </c>
      <c r="N66" s="1">
        <v>420</v>
      </c>
      <c r="O66" s="1">
        <v>88</v>
      </c>
      <c r="P66" s="1">
        <v>63.33</v>
      </c>
      <c r="Q66" s="1">
        <v>75</v>
      </c>
      <c r="R66" s="1">
        <v>5</v>
      </c>
      <c r="S66" s="1">
        <v>3</v>
      </c>
      <c r="T66" s="1">
        <v>2</v>
      </c>
      <c r="U66" s="1">
        <v>8</v>
      </c>
      <c r="V66" s="1">
        <v>53</v>
      </c>
      <c r="W66" s="1">
        <v>88</v>
      </c>
      <c r="X66" s="1">
        <v>10</v>
      </c>
      <c r="Y66" s="1">
        <v>55.83</v>
      </c>
      <c r="Z66" s="1">
        <v>90</v>
      </c>
      <c r="AA66" s="1">
        <v>10</v>
      </c>
      <c r="AB66" s="1">
        <v>50</v>
      </c>
      <c r="AC66" s="1">
        <v>85</v>
      </c>
      <c r="AD66" s="1">
        <v>53</v>
      </c>
      <c r="AE66" s="1">
        <v>55.8333333333333</v>
      </c>
      <c r="AF66" s="1">
        <v>50</v>
      </c>
      <c r="AG66" s="1">
        <v>1.55</v>
      </c>
      <c r="AH66" s="1">
        <v>1</v>
      </c>
      <c r="AI66" s="1">
        <v>2.5</v>
      </c>
      <c r="AJ66" s="1">
        <v>1.5</v>
      </c>
      <c r="AK66" s="1">
        <v>3</v>
      </c>
      <c r="AL66" s="1">
        <v>2</v>
      </c>
    </row>
    <row r="67" spans="4:72" x14ac:dyDescent="0.3">
      <c r="D67" s="1">
        <v>10</v>
      </c>
      <c r="E67" s="1">
        <v>8</v>
      </c>
      <c r="F67" s="1" t="s">
        <v>1</v>
      </c>
      <c r="G67" s="1">
        <v>6</v>
      </c>
      <c r="H67" s="1" t="s">
        <v>14</v>
      </c>
      <c r="I67" s="1">
        <v>3</v>
      </c>
      <c r="J67" s="1">
        <v>46833.999999999898</v>
      </c>
      <c r="K67" s="1">
        <v>39093.999999999898</v>
      </c>
      <c r="L67" s="1">
        <v>1890</v>
      </c>
      <c r="M67" s="1">
        <v>5460</v>
      </c>
      <c r="N67" s="1">
        <v>390</v>
      </c>
      <c r="O67" s="1">
        <v>82</v>
      </c>
      <c r="P67" s="1">
        <v>83.33</v>
      </c>
      <c r="Q67" s="1">
        <v>50</v>
      </c>
      <c r="R67" s="1">
        <v>5</v>
      </c>
      <c r="S67" s="1">
        <v>3</v>
      </c>
      <c r="T67" s="1">
        <v>2</v>
      </c>
      <c r="U67" s="1">
        <v>8</v>
      </c>
      <c r="V67" s="1">
        <v>53</v>
      </c>
      <c r="W67" s="1">
        <v>88</v>
      </c>
      <c r="X67" s="1">
        <v>10</v>
      </c>
      <c r="Y67" s="1">
        <v>55.83</v>
      </c>
      <c r="Z67" s="1">
        <v>90</v>
      </c>
      <c r="AA67" s="1">
        <v>10</v>
      </c>
      <c r="AB67" s="1">
        <v>50</v>
      </c>
      <c r="AC67" s="1">
        <v>85</v>
      </c>
      <c r="AD67" s="1">
        <v>53</v>
      </c>
      <c r="AE67" s="1">
        <v>55.8333333333333</v>
      </c>
      <c r="AF67" s="1">
        <v>50</v>
      </c>
      <c r="AG67" s="1">
        <v>1.6</v>
      </c>
      <c r="AH67" s="1">
        <v>1.4</v>
      </c>
      <c r="AI67" s="1">
        <v>1.3333333333333299</v>
      </c>
      <c r="AJ67" s="1">
        <v>2.5</v>
      </c>
      <c r="AK67" s="1">
        <v>1.3333333333333299</v>
      </c>
      <c r="AL67" s="1">
        <v>1.3333333333333299</v>
      </c>
    </row>
    <row r="68" spans="4:72" x14ac:dyDescent="0.3">
      <c r="D68" s="1">
        <v>10</v>
      </c>
      <c r="E68" s="1">
        <v>8</v>
      </c>
      <c r="F68" s="1" t="s">
        <v>1</v>
      </c>
      <c r="G68" s="1">
        <v>6</v>
      </c>
      <c r="H68" s="1" t="s">
        <v>14</v>
      </c>
      <c r="I68" s="1">
        <v>5</v>
      </c>
      <c r="J68" s="1">
        <v>62572.999999999702</v>
      </c>
      <c r="K68" s="1">
        <v>55672.999999999702</v>
      </c>
      <c r="L68" s="1">
        <v>1260</v>
      </c>
      <c r="M68" s="1">
        <v>5460</v>
      </c>
      <c r="N68" s="1">
        <v>180</v>
      </c>
      <c r="O68" s="1">
        <v>88</v>
      </c>
      <c r="P68" s="1">
        <v>83.33</v>
      </c>
      <c r="Q68" s="1">
        <v>85</v>
      </c>
      <c r="R68" s="1">
        <v>5</v>
      </c>
      <c r="S68" s="1">
        <v>3</v>
      </c>
      <c r="T68" s="1">
        <v>2</v>
      </c>
      <c r="U68" s="1">
        <v>8</v>
      </c>
      <c r="V68" s="1">
        <v>53</v>
      </c>
      <c r="W68" s="1">
        <v>88</v>
      </c>
      <c r="X68" s="1">
        <v>10</v>
      </c>
      <c r="Y68" s="1">
        <v>55.83</v>
      </c>
      <c r="Z68" s="1">
        <v>90</v>
      </c>
      <c r="AA68" s="1">
        <v>10</v>
      </c>
      <c r="AB68" s="1">
        <v>50</v>
      </c>
      <c r="AC68" s="1">
        <v>85</v>
      </c>
      <c r="AD68" s="1">
        <v>53</v>
      </c>
      <c r="AE68" s="1">
        <v>55.8333333333333</v>
      </c>
      <c r="AF68" s="1">
        <v>50</v>
      </c>
      <c r="AG68" s="1">
        <v>1.1000000000000001</v>
      </c>
      <c r="AH68" s="1">
        <v>1</v>
      </c>
      <c r="AI68" s="1">
        <v>1.3333333333333299</v>
      </c>
      <c r="AJ68" s="1">
        <v>1</v>
      </c>
      <c r="AK68" s="1">
        <v>1.3333333333333299</v>
      </c>
      <c r="AL68" s="1">
        <v>1.3333333333333299</v>
      </c>
    </row>
    <row r="69" spans="4:72" x14ac:dyDescent="0.3">
      <c r="D69" s="1">
        <v>10</v>
      </c>
      <c r="E69" s="1">
        <v>8</v>
      </c>
      <c r="F69" s="1" t="s">
        <v>1</v>
      </c>
      <c r="G69" s="1">
        <v>6</v>
      </c>
      <c r="H69" s="1" t="s">
        <v>14</v>
      </c>
      <c r="I69" s="1">
        <v>4</v>
      </c>
      <c r="J69" s="1">
        <v>39036</v>
      </c>
      <c r="K69" s="1">
        <v>26856</v>
      </c>
      <c r="L69" s="1">
        <v>2730</v>
      </c>
      <c r="M69" s="1">
        <v>9270</v>
      </c>
      <c r="N69" s="1">
        <v>180</v>
      </c>
      <c r="O69" s="1">
        <v>74</v>
      </c>
      <c r="P69" s="1">
        <v>71.67</v>
      </c>
      <c r="Q69" s="1">
        <v>85</v>
      </c>
      <c r="R69" s="1">
        <v>5</v>
      </c>
      <c r="S69" s="1">
        <v>3</v>
      </c>
      <c r="T69" s="1">
        <v>2</v>
      </c>
      <c r="U69" s="1">
        <v>8</v>
      </c>
      <c r="V69" s="1">
        <v>53</v>
      </c>
      <c r="W69" s="1">
        <v>88</v>
      </c>
      <c r="X69" s="1">
        <v>10</v>
      </c>
      <c r="Y69" s="1">
        <v>55.83</v>
      </c>
      <c r="Z69" s="1">
        <v>90</v>
      </c>
      <c r="AA69" s="1">
        <v>10</v>
      </c>
      <c r="AB69" s="1">
        <v>50</v>
      </c>
      <c r="AC69" s="1">
        <v>85</v>
      </c>
      <c r="AD69" s="1">
        <v>53</v>
      </c>
      <c r="AE69" s="1">
        <v>55.8333333333333</v>
      </c>
      <c r="AF69" s="1">
        <v>50</v>
      </c>
      <c r="AG69" s="1">
        <v>1.75</v>
      </c>
      <c r="AH69" s="1">
        <v>2</v>
      </c>
      <c r="AI69" s="1">
        <v>1.8333333333333299</v>
      </c>
      <c r="AJ69" s="1">
        <v>1</v>
      </c>
      <c r="AK69" s="1">
        <v>1.6666666666666601</v>
      </c>
      <c r="AL69" s="1">
        <v>2</v>
      </c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</row>
    <row r="70" spans="4:72" x14ac:dyDescent="0.3">
      <c r="D70" s="1">
        <v>10</v>
      </c>
      <c r="E70" s="1">
        <v>4</v>
      </c>
      <c r="F70" s="1" t="s">
        <v>1</v>
      </c>
      <c r="G70" s="1">
        <v>7</v>
      </c>
      <c r="H70" s="1" t="s">
        <v>14</v>
      </c>
      <c r="I70" s="1">
        <v>0</v>
      </c>
      <c r="J70" s="1">
        <v>28938.999999999302</v>
      </c>
      <c r="K70" s="1">
        <v>25158.999999999302</v>
      </c>
      <c r="L70" s="1">
        <v>1470</v>
      </c>
      <c r="M70" s="1">
        <v>1620</v>
      </c>
      <c r="N70" s="1">
        <v>690</v>
      </c>
      <c r="O70" s="1">
        <v>86</v>
      </c>
      <c r="P70" s="1">
        <v>81.67</v>
      </c>
      <c r="Q70" s="1">
        <v>85</v>
      </c>
      <c r="R70" s="1">
        <v>5</v>
      </c>
      <c r="S70" s="1">
        <v>3</v>
      </c>
      <c r="T70" s="1">
        <v>2</v>
      </c>
      <c r="U70" s="1">
        <v>10</v>
      </c>
      <c r="V70" s="1">
        <v>51</v>
      </c>
      <c r="W70" s="1">
        <v>90</v>
      </c>
      <c r="X70" s="1">
        <v>10</v>
      </c>
      <c r="Y70" s="1">
        <v>50.83</v>
      </c>
      <c r="Z70" s="1">
        <v>90</v>
      </c>
      <c r="AA70" s="1">
        <v>15</v>
      </c>
      <c r="AB70" s="1">
        <v>46.25</v>
      </c>
      <c r="AC70" s="1">
        <v>85</v>
      </c>
      <c r="AD70" s="1">
        <v>51</v>
      </c>
      <c r="AE70" s="1">
        <v>50.8333333333333</v>
      </c>
      <c r="AF70" s="1">
        <v>46.25</v>
      </c>
      <c r="AG70" s="1">
        <v>1.2</v>
      </c>
      <c r="AH70" s="1">
        <v>1.2</v>
      </c>
      <c r="AI70" s="1">
        <v>1.3333333333333299</v>
      </c>
      <c r="AJ70" s="1">
        <v>1</v>
      </c>
      <c r="AK70" s="1">
        <v>1</v>
      </c>
      <c r="AL70" s="1">
        <v>1.6666666666666601</v>
      </c>
    </row>
    <row r="71" spans="4:72" x14ac:dyDescent="0.3">
      <c r="D71" s="1">
        <v>10</v>
      </c>
      <c r="E71" s="1">
        <v>4</v>
      </c>
      <c r="F71" s="1" t="s">
        <v>1</v>
      </c>
      <c r="G71" s="1">
        <v>7</v>
      </c>
      <c r="H71" s="1" t="s">
        <v>14</v>
      </c>
      <c r="I71" s="1">
        <v>1</v>
      </c>
      <c r="J71" s="1">
        <v>34898</v>
      </c>
      <c r="K71" s="1">
        <v>22718</v>
      </c>
      <c r="L71" s="1">
        <v>3570</v>
      </c>
      <c r="M71" s="1">
        <v>6240</v>
      </c>
      <c r="N71" s="1">
        <v>2370</v>
      </c>
      <c r="O71" s="1">
        <v>66</v>
      </c>
      <c r="P71" s="1">
        <v>60</v>
      </c>
      <c r="Q71" s="1">
        <v>45</v>
      </c>
      <c r="R71" s="1">
        <v>5</v>
      </c>
      <c r="S71" s="1">
        <v>3</v>
      </c>
      <c r="T71" s="1">
        <v>2</v>
      </c>
      <c r="U71" s="1">
        <v>10</v>
      </c>
      <c r="V71" s="1">
        <v>51</v>
      </c>
      <c r="W71" s="1">
        <v>90</v>
      </c>
      <c r="X71" s="1">
        <v>10</v>
      </c>
      <c r="Y71" s="1">
        <v>50.83</v>
      </c>
      <c r="Z71" s="1">
        <v>90</v>
      </c>
      <c r="AA71" s="1">
        <v>15</v>
      </c>
      <c r="AB71" s="1">
        <v>46.25</v>
      </c>
      <c r="AC71" s="1">
        <v>85</v>
      </c>
      <c r="AD71" s="1">
        <v>51</v>
      </c>
      <c r="AE71" s="1">
        <v>50.8333333333333</v>
      </c>
      <c r="AF71" s="1">
        <v>46.25</v>
      </c>
      <c r="AG71" s="1">
        <v>1.55</v>
      </c>
      <c r="AH71" s="1">
        <v>1.6</v>
      </c>
      <c r="AI71" s="1">
        <v>1.5</v>
      </c>
      <c r="AJ71" s="1">
        <v>1.5</v>
      </c>
      <c r="AK71" s="1">
        <v>1.3333333333333299</v>
      </c>
      <c r="AL71" s="1">
        <v>1.6666666666666601</v>
      </c>
      <c r="AZ71" s="11"/>
      <c r="BA71" s="11"/>
      <c r="BB71" s="11"/>
      <c r="BC71" s="11"/>
      <c r="BD71" s="11"/>
      <c r="BE71" s="11"/>
      <c r="BF71" s="11"/>
      <c r="BG71" s="11"/>
      <c r="BH71" s="11"/>
      <c r="BK71" s="11"/>
      <c r="BL71" s="11"/>
      <c r="BM71" s="11"/>
      <c r="BN71" s="11"/>
      <c r="BO71" s="11"/>
      <c r="BP71" s="11"/>
      <c r="BQ71" s="11"/>
      <c r="BR71" s="11"/>
      <c r="BS71" s="11"/>
    </row>
    <row r="72" spans="4:72" x14ac:dyDescent="0.3">
      <c r="D72" s="1">
        <v>10</v>
      </c>
      <c r="E72" s="1">
        <v>4</v>
      </c>
      <c r="F72" s="1" t="s">
        <v>1</v>
      </c>
      <c r="G72" s="1">
        <v>7</v>
      </c>
      <c r="H72" s="1" t="s">
        <v>14</v>
      </c>
      <c r="I72" s="1">
        <v>2</v>
      </c>
      <c r="J72" s="1">
        <v>30335.999999999502</v>
      </c>
      <c r="K72" s="1">
        <v>26195.999999999502</v>
      </c>
      <c r="L72" s="1">
        <v>1050</v>
      </c>
      <c r="M72" s="1">
        <v>1440</v>
      </c>
      <c r="N72" s="1">
        <v>1650</v>
      </c>
      <c r="O72" s="1">
        <v>90</v>
      </c>
      <c r="P72" s="1">
        <v>86.67</v>
      </c>
      <c r="Q72" s="1">
        <v>65</v>
      </c>
      <c r="R72" s="1">
        <v>5</v>
      </c>
      <c r="S72" s="1">
        <v>3</v>
      </c>
      <c r="T72" s="1">
        <v>2</v>
      </c>
      <c r="U72" s="1">
        <v>10</v>
      </c>
      <c r="V72" s="1">
        <v>51</v>
      </c>
      <c r="W72" s="1">
        <v>90</v>
      </c>
      <c r="X72" s="1">
        <v>10</v>
      </c>
      <c r="Y72" s="1">
        <v>50.83</v>
      </c>
      <c r="Z72" s="1">
        <v>90</v>
      </c>
      <c r="AA72" s="1">
        <v>15</v>
      </c>
      <c r="AB72" s="1">
        <v>46.25</v>
      </c>
      <c r="AC72" s="1">
        <v>85</v>
      </c>
      <c r="AD72" s="1">
        <v>51</v>
      </c>
      <c r="AE72" s="1">
        <v>50.8333333333333</v>
      </c>
      <c r="AF72" s="1">
        <v>46.25</v>
      </c>
      <c r="AG72" s="1">
        <v>1.1499999999999999</v>
      </c>
      <c r="AH72" s="1">
        <v>1</v>
      </c>
      <c r="AI72" s="1">
        <v>1.1666666666666601</v>
      </c>
      <c r="AJ72" s="1">
        <v>1.5</v>
      </c>
      <c r="AK72" s="1">
        <v>1</v>
      </c>
      <c r="AL72" s="1">
        <v>1.3333333333333299</v>
      </c>
      <c r="AZ72" s="11"/>
      <c r="BA72" s="11"/>
      <c r="BB72" s="11"/>
      <c r="BC72" s="11"/>
      <c r="BD72" s="11"/>
      <c r="BE72" s="11"/>
      <c r="BF72" s="11"/>
      <c r="BG72" s="11"/>
      <c r="BH72" s="11"/>
      <c r="BK72" s="11"/>
      <c r="BL72" s="11"/>
      <c r="BM72" s="11"/>
      <c r="BN72" s="11"/>
      <c r="BO72" s="11"/>
      <c r="BP72" s="11"/>
      <c r="BQ72" s="11"/>
      <c r="BR72" s="11"/>
      <c r="BS72" s="11"/>
    </row>
    <row r="73" spans="4:72" x14ac:dyDescent="0.3">
      <c r="D73" s="1">
        <v>10</v>
      </c>
      <c r="E73" s="1">
        <v>4</v>
      </c>
      <c r="F73" s="1" t="s">
        <v>1</v>
      </c>
      <c r="G73" s="1">
        <v>7</v>
      </c>
      <c r="H73" s="1" t="s">
        <v>14</v>
      </c>
      <c r="I73" s="1">
        <v>3</v>
      </c>
      <c r="J73" s="1">
        <v>30335.9999999998</v>
      </c>
      <c r="K73" s="1">
        <v>26195.9999999998</v>
      </c>
      <c r="L73" s="1">
        <v>1050</v>
      </c>
      <c r="M73" s="1">
        <v>1440</v>
      </c>
      <c r="N73" s="1">
        <v>1650</v>
      </c>
      <c r="O73" s="1">
        <v>90</v>
      </c>
      <c r="P73" s="1">
        <v>86.67</v>
      </c>
      <c r="Q73" s="1">
        <v>65</v>
      </c>
      <c r="R73" s="1">
        <v>5</v>
      </c>
      <c r="S73" s="1">
        <v>3</v>
      </c>
      <c r="T73" s="1">
        <v>2</v>
      </c>
      <c r="U73" s="1">
        <v>10</v>
      </c>
      <c r="V73" s="1">
        <v>51</v>
      </c>
      <c r="W73" s="1">
        <v>90</v>
      </c>
      <c r="X73" s="1">
        <v>10</v>
      </c>
      <c r="Y73" s="1">
        <v>50.83</v>
      </c>
      <c r="Z73" s="1">
        <v>90</v>
      </c>
      <c r="AA73" s="1">
        <v>15</v>
      </c>
      <c r="AB73" s="1">
        <v>46.25</v>
      </c>
      <c r="AC73" s="1">
        <v>85</v>
      </c>
      <c r="AD73" s="1">
        <v>51</v>
      </c>
      <c r="AE73" s="1">
        <v>50.8333333333333</v>
      </c>
      <c r="AF73" s="1">
        <v>46.25</v>
      </c>
      <c r="AG73" s="1">
        <v>1.1499999999999999</v>
      </c>
      <c r="AH73" s="1">
        <v>1</v>
      </c>
      <c r="AI73" s="1">
        <v>1.1666666666666601</v>
      </c>
      <c r="AJ73" s="1">
        <v>1.5</v>
      </c>
      <c r="AK73" s="1">
        <v>1</v>
      </c>
      <c r="AL73" s="1">
        <v>1.3333333333333299</v>
      </c>
      <c r="AZ73" s="32"/>
      <c r="BA73" s="33"/>
      <c r="BB73" s="34"/>
      <c r="BC73" s="32"/>
      <c r="BD73" s="33"/>
      <c r="BE73" s="34"/>
      <c r="BF73" s="32"/>
      <c r="BG73" s="33"/>
      <c r="BH73" s="34"/>
    </row>
    <row r="74" spans="4:72" x14ac:dyDescent="0.3">
      <c r="D74" s="1">
        <v>10</v>
      </c>
      <c r="E74" s="1">
        <v>4</v>
      </c>
      <c r="F74" s="1" t="s">
        <v>1</v>
      </c>
      <c r="G74" s="1">
        <v>7</v>
      </c>
      <c r="H74" s="1" t="s">
        <v>14</v>
      </c>
      <c r="I74" s="1">
        <v>4</v>
      </c>
      <c r="J74" s="1">
        <v>28939</v>
      </c>
      <c r="K74" s="1">
        <v>25159</v>
      </c>
      <c r="L74" s="1">
        <v>1470</v>
      </c>
      <c r="M74" s="1">
        <v>1620</v>
      </c>
      <c r="N74" s="1">
        <v>690</v>
      </c>
      <c r="O74" s="1">
        <v>86</v>
      </c>
      <c r="P74" s="1">
        <v>81.67</v>
      </c>
      <c r="Q74" s="1">
        <v>85</v>
      </c>
      <c r="R74" s="1">
        <v>5</v>
      </c>
      <c r="S74" s="1">
        <v>3</v>
      </c>
      <c r="T74" s="1">
        <v>2</v>
      </c>
      <c r="U74" s="1">
        <v>10</v>
      </c>
      <c r="V74" s="1">
        <v>51</v>
      </c>
      <c r="W74" s="1">
        <v>90</v>
      </c>
      <c r="X74" s="1">
        <v>10</v>
      </c>
      <c r="Y74" s="1">
        <v>50.83</v>
      </c>
      <c r="Z74" s="1">
        <v>90</v>
      </c>
      <c r="AA74" s="1">
        <v>15</v>
      </c>
      <c r="AB74" s="1">
        <v>46.25</v>
      </c>
      <c r="AC74" s="1">
        <v>85</v>
      </c>
      <c r="AD74" s="1">
        <v>51</v>
      </c>
      <c r="AE74" s="1">
        <v>50.8333333333333</v>
      </c>
      <c r="AF74" s="1">
        <v>46.25</v>
      </c>
      <c r="AG74" s="1">
        <v>1.2</v>
      </c>
      <c r="AH74" s="1">
        <v>1.2</v>
      </c>
      <c r="AI74" s="1">
        <v>1.3333333333333299</v>
      </c>
      <c r="AJ74" s="1">
        <v>1</v>
      </c>
      <c r="AK74" s="1">
        <v>1</v>
      </c>
      <c r="AL74" s="1">
        <v>1.6666666666666601</v>
      </c>
      <c r="AZ74" s="35"/>
      <c r="BA74" s="19"/>
      <c r="BB74" s="36"/>
      <c r="BC74" s="35"/>
      <c r="BD74" s="19"/>
      <c r="BE74" s="36"/>
      <c r="BF74" s="35"/>
      <c r="BG74" s="19"/>
      <c r="BH74" s="36"/>
      <c r="BK74" s="19"/>
      <c r="BL74" s="19"/>
      <c r="BM74" s="19"/>
      <c r="BN74" s="19"/>
      <c r="BO74" s="19"/>
      <c r="BP74" s="19"/>
      <c r="BQ74" s="19"/>
      <c r="BR74" s="19"/>
      <c r="BS74" s="19"/>
    </row>
    <row r="75" spans="4:72" x14ac:dyDescent="0.3">
      <c r="D75" s="1">
        <v>10</v>
      </c>
      <c r="E75" s="1">
        <v>4</v>
      </c>
      <c r="F75" s="1" t="s">
        <v>1</v>
      </c>
      <c r="G75" s="1">
        <v>7</v>
      </c>
      <c r="H75" s="1" t="s">
        <v>14</v>
      </c>
      <c r="I75" s="1">
        <v>5</v>
      </c>
      <c r="J75" s="1">
        <v>30584</v>
      </c>
      <c r="K75" s="1">
        <v>27404</v>
      </c>
      <c r="L75" s="1">
        <v>1050</v>
      </c>
      <c r="M75" s="1">
        <v>1440</v>
      </c>
      <c r="N75" s="1">
        <v>690</v>
      </c>
      <c r="O75" s="1">
        <v>90</v>
      </c>
      <c r="P75" s="1">
        <v>86.67</v>
      </c>
      <c r="Q75" s="1">
        <v>85</v>
      </c>
      <c r="R75" s="1">
        <v>5</v>
      </c>
      <c r="S75" s="1">
        <v>3</v>
      </c>
      <c r="T75" s="1">
        <v>2</v>
      </c>
      <c r="U75" s="1">
        <v>10</v>
      </c>
      <c r="V75" s="1">
        <v>51</v>
      </c>
      <c r="W75" s="1">
        <v>90</v>
      </c>
      <c r="X75" s="1">
        <v>10</v>
      </c>
      <c r="Y75" s="1">
        <v>50.83</v>
      </c>
      <c r="Z75" s="1">
        <v>90</v>
      </c>
      <c r="AA75" s="1">
        <v>15</v>
      </c>
      <c r="AB75" s="1">
        <v>46.25</v>
      </c>
      <c r="AC75" s="1">
        <v>85</v>
      </c>
      <c r="AD75" s="1">
        <v>51</v>
      </c>
      <c r="AE75" s="1">
        <v>50.8333333333333</v>
      </c>
      <c r="AF75" s="1">
        <v>46.25</v>
      </c>
      <c r="AG75" s="1">
        <v>1.05</v>
      </c>
      <c r="AH75" s="1">
        <v>1</v>
      </c>
      <c r="AI75" s="1">
        <v>1.1666666666666601</v>
      </c>
      <c r="AJ75" s="1">
        <v>1</v>
      </c>
      <c r="AK75" s="1">
        <v>1</v>
      </c>
      <c r="AL75" s="1">
        <v>1.3333333333333299</v>
      </c>
      <c r="AZ75" s="35"/>
      <c r="BA75" s="19"/>
      <c r="BB75" s="36"/>
      <c r="BC75" s="35"/>
      <c r="BD75" s="19"/>
      <c r="BE75" s="36"/>
      <c r="BF75" s="35"/>
      <c r="BG75" s="19"/>
      <c r="BH75" s="36"/>
      <c r="BK75" s="19"/>
      <c r="BL75" s="19"/>
      <c r="BM75" s="19"/>
      <c r="BN75" s="19"/>
      <c r="BO75" s="19"/>
      <c r="BP75" s="19"/>
      <c r="BQ75" s="19"/>
      <c r="BR75" s="19"/>
      <c r="BS75" s="19"/>
    </row>
    <row r="76" spans="4:72" x14ac:dyDescent="0.3">
      <c r="D76" s="1">
        <v>10</v>
      </c>
      <c r="E76" s="1">
        <v>8</v>
      </c>
      <c r="F76" s="1" t="s">
        <v>1</v>
      </c>
      <c r="G76" s="1">
        <v>7</v>
      </c>
      <c r="H76" s="1" t="s">
        <v>14</v>
      </c>
      <c r="I76" s="1">
        <v>0</v>
      </c>
      <c r="J76" s="1">
        <v>31401</v>
      </c>
      <c r="K76" s="1">
        <v>24291</v>
      </c>
      <c r="L76" s="1">
        <v>1680</v>
      </c>
      <c r="M76" s="1">
        <v>2880</v>
      </c>
      <c r="N76" s="1">
        <v>2550</v>
      </c>
      <c r="O76" s="1">
        <v>84</v>
      </c>
      <c r="P76" s="1">
        <v>80</v>
      </c>
      <c r="Q76" s="1">
        <v>45</v>
      </c>
      <c r="R76" s="1">
        <v>5</v>
      </c>
      <c r="S76" s="1">
        <v>3</v>
      </c>
      <c r="T76" s="1">
        <v>2</v>
      </c>
      <c r="U76" s="1">
        <v>10</v>
      </c>
      <c r="V76" s="1">
        <v>57.5</v>
      </c>
      <c r="W76" s="1">
        <v>90</v>
      </c>
      <c r="X76" s="1">
        <v>10</v>
      </c>
      <c r="Y76" s="1">
        <v>53.33</v>
      </c>
      <c r="Z76" s="1">
        <v>86.67</v>
      </c>
      <c r="AA76" s="1">
        <v>10</v>
      </c>
      <c r="AB76" s="1">
        <v>41.25</v>
      </c>
      <c r="AC76" s="1">
        <v>70</v>
      </c>
      <c r="AD76" s="1">
        <v>57.5</v>
      </c>
      <c r="AE76" s="1">
        <v>53.3333333333333</v>
      </c>
      <c r="AF76" s="1">
        <v>41.25</v>
      </c>
      <c r="AG76" s="1">
        <v>1.85</v>
      </c>
      <c r="AH76" s="1">
        <v>1.6</v>
      </c>
      <c r="AI76" s="1">
        <v>1.5</v>
      </c>
      <c r="AJ76" s="1">
        <v>3</v>
      </c>
      <c r="AK76" s="1">
        <v>1.3333333333333299</v>
      </c>
      <c r="AL76" s="1">
        <v>1.6666666666666601</v>
      </c>
      <c r="AZ76" s="35"/>
      <c r="BA76" s="19"/>
      <c r="BB76" s="36"/>
      <c r="BC76" s="35"/>
      <c r="BD76" s="19"/>
      <c r="BE76" s="36"/>
      <c r="BF76" s="35"/>
      <c r="BG76" s="19"/>
      <c r="BH76" s="36"/>
      <c r="BK76" s="19"/>
      <c r="BL76" s="19"/>
      <c r="BM76" s="19"/>
      <c r="BN76" s="19"/>
      <c r="BO76" s="19"/>
      <c r="BP76" s="19"/>
      <c r="BQ76" s="19"/>
      <c r="BR76" s="19"/>
      <c r="BS76" s="19"/>
    </row>
    <row r="77" spans="4:72" x14ac:dyDescent="0.3">
      <c r="D77" s="1">
        <v>10</v>
      </c>
      <c r="E77" s="1">
        <v>8</v>
      </c>
      <c r="F77" s="1" t="s">
        <v>1</v>
      </c>
      <c r="G77" s="1">
        <v>7</v>
      </c>
      <c r="H77" s="1" t="s">
        <v>14</v>
      </c>
      <c r="I77" s="1">
        <v>1</v>
      </c>
      <c r="J77" s="1">
        <v>31949</v>
      </c>
      <c r="K77" s="1">
        <v>21959</v>
      </c>
      <c r="L77" s="1">
        <v>2520</v>
      </c>
      <c r="M77" s="1">
        <v>4080</v>
      </c>
      <c r="N77" s="1">
        <v>3390</v>
      </c>
      <c r="O77" s="1">
        <v>76</v>
      </c>
      <c r="P77" s="1">
        <v>73.33</v>
      </c>
      <c r="Q77" s="1">
        <v>25</v>
      </c>
      <c r="R77" s="1">
        <v>5</v>
      </c>
      <c r="S77" s="1">
        <v>3</v>
      </c>
      <c r="T77" s="1">
        <v>2</v>
      </c>
      <c r="U77" s="1">
        <v>10</v>
      </c>
      <c r="V77" s="1">
        <v>57.5</v>
      </c>
      <c r="W77" s="1">
        <v>90</v>
      </c>
      <c r="X77" s="1">
        <v>10</v>
      </c>
      <c r="Y77" s="1">
        <v>53.33</v>
      </c>
      <c r="Z77" s="1">
        <v>86.67</v>
      </c>
      <c r="AA77" s="1">
        <v>10</v>
      </c>
      <c r="AB77" s="1">
        <v>41.25</v>
      </c>
      <c r="AC77" s="1">
        <v>70</v>
      </c>
      <c r="AD77" s="1">
        <v>57.5</v>
      </c>
      <c r="AE77" s="1">
        <v>53.3333333333333</v>
      </c>
      <c r="AF77" s="1">
        <v>41.25</v>
      </c>
      <c r="AG77" s="1">
        <v>2.25</v>
      </c>
      <c r="AH77" s="1">
        <v>2</v>
      </c>
      <c r="AI77" s="1">
        <v>1.8333333333333299</v>
      </c>
      <c r="AJ77" s="1">
        <v>3.5</v>
      </c>
      <c r="AK77" s="1">
        <v>1.6666666666666601</v>
      </c>
      <c r="AL77" s="1">
        <v>2</v>
      </c>
      <c r="AZ77" s="35"/>
      <c r="BA77" s="19"/>
      <c r="BB77" s="36"/>
      <c r="BC77" s="35"/>
      <c r="BD77" s="19"/>
      <c r="BE77" s="36"/>
      <c r="BF77" s="35"/>
      <c r="BG77" s="19"/>
      <c r="BH77" s="36"/>
      <c r="BK77" s="19"/>
      <c r="BL77" s="19"/>
      <c r="BM77" s="19"/>
      <c r="BN77" s="19"/>
      <c r="BO77" s="19"/>
      <c r="BP77" s="19"/>
      <c r="BQ77" s="19"/>
      <c r="BR77" s="19"/>
      <c r="BS77" s="19"/>
    </row>
    <row r="78" spans="4:72" x14ac:dyDescent="0.3">
      <c r="D78" s="1">
        <v>10</v>
      </c>
      <c r="E78" s="1">
        <v>8</v>
      </c>
      <c r="F78" s="1" t="s">
        <v>1</v>
      </c>
      <c r="G78" s="1">
        <v>7</v>
      </c>
      <c r="H78" s="1" t="s">
        <v>14</v>
      </c>
      <c r="I78" s="1">
        <v>2</v>
      </c>
      <c r="J78" s="1">
        <v>32380.999999999902</v>
      </c>
      <c r="K78" s="1">
        <v>26320.999999999902</v>
      </c>
      <c r="L78" s="1">
        <v>1050</v>
      </c>
      <c r="M78" s="1">
        <v>2880</v>
      </c>
      <c r="N78" s="1">
        <v>2130</v>
      </c>
      <c r="O78" s="1">
        <v>90</v>
      </c>
      <c r="P78" s="1">
        <v>80</v>
      </c>
      <c r="Q78" s="1">
        <v>55</v>
      </c>
      <c r="R78" s="1">
        <v>5</v>
      </c>
      <c r="S78" s="1">
        <v>3</v>
      </c>
      <c r="T78" s="1">
        <v>2</v>
      </c>
      <c r="U78" s="1">
        <v>10</v>
      </c>
      <c r="V78" s="1">
        <v>57.5</v>
      </c>
      <c r="W78" s="1">
        <v>90</v>
      </c>
      <c r="X78" s="1">
        <v>10</v>
      </c>
      <c r="Y78" s="1">
        <v>53.33</v>
      </c>
      <c r="Z78" s="1">
        <v>86.67</v>
      </c>
      <c r="AA78" s="1">
        <v>10</v>
      </c>
      <c r="AB78" s="1">
        <v>41.25</v>
      </c>
      <c r="AC78" s="1">
        <v>70</v>
      </c>
      <c r="AD78" s="1">
        <v>57.5</v>
      </c>
      <c r="AE78" s="1">
        <v>53.3333333333333</v>
      </c>
      <c r="AF78" s="1">
        <v>41.25</v>
      </c>
      <c r="AG78" s="1">
        <v>1.45</v>
      </c>
      <c r="AH78" s="1">
        <v>1</v>
      </c>
      <c r="AI78" s="1">
        <v>1.5</v>
      </c>
      <c r="AJ78" s="1">
        <v>2.5</v>
      </c>
      <c r="AK78" s="1">
        <v>1.3333333333333299</v>
      </c>
      <c r="AL78" s="1">
        <v>1.6666666666666601</v>
      </c>
      <c r="AZ78" s="35"/>
      <c r="BA78" s="19"/>
      <c r="BB78" s="36"/>
      <c r="BC78" s="35"/>
      <c r="BD78" s="19"/>
      <c r="BE78" s="36"/>
      <c r="BF78" s="35"/>
      <c r="BG78" s="19"/>
      <c r="BH78" s="36"/>
      <c r="BK78" s="19"/>
      <c r="BL78" s="19"/>
      <c r="BM78" s="19"/>
      <c r="BN78" s="19"/>
      <c r="BO78" s="19"/>
      <c r="BP78" s="19"/>
      <c r="BQ78" s="19"/>
      <c r="BR78" s="19"/>
      <c r="BS78" s="19"/>
    </row>
    <row r="79" spans="4:72" x14ac:dyDescent="0.3">
      <c r="D79" s="1">
        <v>10</v>
      </c>
      <c r="E79" s="1">
        <v>8</v>
      </c>
      <c r="F79" s="1" t="s">
        <v>1</v>
      </c>
      <c r="G79" s="1">
        <v>7</v>
      </c>
      <c r="H79" s="1" t="s">
        <v>14</v>
      </c>
      <c r="I79" s="1">
        <v>3</v>
      </c>
      <c r="J79" s="1">
        <v>35145</v>
      </c>
      <c r="K79" s="1">
        <v>28185</v>
      </c>
      <c r="L79" s="1">
        <v>1890</v>
      </c>
      <c r="M79" s="1">
        <v>1920</v>
      </c>
      <c r="N79" s="1">
        <v>3150</v>
      </c>
      <c r="O79" s="1">
        <v>82</v>
      </c>
      <c r="P79" s="1">
        <v>86.67</v>
      </c>
      <c r="Q79" s="1">
        <v>30</v>
      </c>
      <c r="R79" s="1">
        <v>5</v>
      </c>
      <c r="S79" s="1">
        <v>3</v>
      </c>
      <c r="T79" s="1">
        <v>2</v>
      </c>
      <c r="U79" s="1">
        <v>10</v>
      </c>
      <c r="V79" s="1">
        <v>57.5</v>
      </c>
      <c r="W79" s="1">
        <v>90</v>
      </c>
      <c r="X79" s="1">
        <v>10</v>
      </c>
      <c r="Y79" s="1">
        <v>53.33</v>
      </c>
      <c r="Z79" s="1">
        <v>86.67</v>
      </c>
      <c r="AA79" s="1">
        <v>10</v>
      </c>
      <c r="AB79" s="1">
        <v>41.25</v>
      </c>
      <c r="AC79" s="1">
        <v>70</v>
      </c>
      <c r="AD79" s="1">
        <v>57.5</v>
      </c>
      <c r="AE79" s="1">
        <v>53.3333333333333</v>
      </c>
      <c r="AF79" s="1">
        <v>41.25</v>
      </c>
      <c r="AG79" s="1">
        <v>1.8</v>
      </c>
      <c r="AH79" s="1">
        <v>1.8</v>
      </c>
      <c r="AI79" s="1">
        <v>1</v>
      </c>
      <c r="AJ79" s="1">
        <v>3</v>
      </c>
      <c r="AK79" s="1">
        <v>1</v>
      </c>
      <c r="AL79" s="1">
        <v>1</v>
      </c>
      <c r="AZ79" s="37"/>
      <c r="BA79" s="38"/>
      <c r="BB79" s="39"/>
      <c r="BC79" s="37"/>
      <c r="BD79" s="38"/>
      <c r="BE79" s="39"/>
      <c r="BF79" s="37"/>
      <c r="BG79" s="38"/>
      <c r="BH79" s="39"/>
      <c r="BK79" s="19"/>
      <c r="BL79" s="19"/>
      <c r="BM79" s="19"/>
      <c r="BN79" s="19"/>
      <c r="BO79" s="19"/>
      <c r="BP79" s="19"/>
      <c r="BQ79" s="19"/>
      <c r="BR79" s="19"/>
      <c r="BS79" s="19"/>
    </row>
    <row r="80" spans="4:72" x14ac:dyDescent="0.3">
      <c r="D80" s="1">
        <v>10</v>
      </c>
      <c r="E80" s="1">
        <v>8</v>
      </c>
      <c r="F80" s="1" t="s">
        <v>1</v>
      </c>
      <c r="G80" s="1">
        <v>7</v>
      </c>
      <c r="H80" s="1" t="s">
        <v>14</v>
      </c>
      <c r="I80" s="1">
        <v>5</v>
      </c>
      <c r="J80" s="1">
        <v>38091</v>
      </c>
      <c r="K80" s="1">
        <v>33711</v>
      </c>
      <c r="L80" s="1">
        <v>1050</v>
      </c>
      <c r="M80" s="1">
        <v>1920</v>
      </c>
      <c r="N80" s="1">
        <v>1410</v>
      </c>
      <c r="O80" s="1">
        <v>90</v>
      </c>
      <c r="P80" s="1">
        <v>86.67</v>
      </c>
      <c r="Q80" s="1">
        <v>70</v>
      </c>
      <c r="R80" s="1">
        <v>5</v>
      </c>
      <c r="S80" s="1">
        <v>3</v>
      </c>
      <c r="T80" s="1">
        <v>2</v>
      </c>
      <c r="U80" s="1">
        <v>10</v>
      </c>
      <c r="V80" s="1">
        <v>57.5</v>
      </c>
      <c r="W80" s="1">
        <v>90</v>
      </c>
      <c r="X80" s="1">
        <v>10</v>
      </c>
      <c r="Y80" s="1">
        <v>53.33</v>
      </c>
      <c r="Z80" s="1">
        <v>86.67</v>
      </c>
      <c r="AA80" s="1">
        <v>10</v>
      </c>
      <c r="AB80" s="1">
        <v>41.25</v>
      </c>
      <c r="AC80" s="1">
        <v>70</v>
      </c>
      <c r="AD80" s="1">
        <v>57.5</v>
      </c>
      <c r="AE80" s="1">
        <v>53.3333333333333</v>
      </c>
      <c r="AF80" s="1">
        <v>41.25</v>
      </c>
      <c r="AG80" s="1">
        <v>1</v>
      </c>
      <c r="AH80" s="1">
        <v>1</v>
      </c>
      <c r="AI80" s="1">
        <v>1</v>
      </c>
      <c r="AJ80" s="1">
        <v>1</v>
      </c>
      <c r="AK80" s="1">
        <v>1</v>
      </c>
      <c r="AL80" s="1">
        <v>1</v>
      </c>
    </row>
    <row r="81" spans="4:71" x14ac:dyDescent="0.3">
      <c r="D81" s="1">
        <v>10</v>
      </c>
      <c r="E81" s="1">
        <v>8</v>
      </c>
      <c r="F81" s="1" t="s">
        <v>1</v>
      </c>
      <c r="G81" s="1">
        <v>7</v>
      </c>
      <c r="H81" s="1" t="s">
        <v>14</v>
      </c>
      <c r="I81" s="1">
        <v>4</v>
      </c>
      <c r="J81" s="1">
        <v>31957.999999999302</v>
      </c>
      <c r="K81" s="1">
        <v>26587.999999999302</v>
      </c>
      <c r="L81" s="1">
        <v>1260</v>
      </c>
      <c r="M81" s="1">
        <v>2700</v>
      </c>
      <c r="N81" s="1">
        <v>1410</v>
      </c>
      <c r="O81" s="1">
        <v>88</v>
      </c>
      <c r="P81" s="1">
        <v>78.33</v>
      </c>
      <c r="Q81" s="1">
        <v>70</v>
      </c>
      <c r="R81" s="1">
        <v>5</v>
      </c>
      <c r="S81" s="1">
        <v>3</v>
      </c>
      <c r="T81" s="1">
        <v>2</v>
      </c>
      <c r="U81" s="1">
        <v>10</v>
      </c>
      <c r="V81" s="1">
        <v>57.5</v>
      </c>
      <c r="W81" s="1">
        <v>90</v>
      </c>
      <c r="X81" s="1">
        <v>10</v>
      </c>
      <c r="Y81" s="1">
        <v>53.33</v>
      </c>
      <c r="Z81" s="1">
        <v>86.67</v>
      </c>
      <c r="AA81" s="1">
        <v>10</v>
      </c>
      <c r="AB81" s="1">
        <v>41.25</v>
      </c>
      <c r="AC81" s="1">
        <v>70</v>
      </c>
      <c r="AD81" s="1">
        <v>57.5</v>
      </c>
      <c r="AE81" s="1">
        <v>53.3333333333333</v>
      </c>
      <c r="AF81" s="1">
        <v>41.25</v>
      </c>
      <c r="AG81" s="1">
        <v>1.3</v>
      </c>
      <c r="AH81" s="1">
        <v>1.2</v>
      </c>
      <c r="AI81" s="1">
        <v>1.6666666666666601</v>
      </c>
      <c r="AJ81" s="1">
        <v>1</v>
      </c>
      <c r="AK81" s="1">
        <v>1</v>
      </c>
      <c r="AL81" s="1">
        <v>2.3333333333333299</v>
      </c>
    </row>
    <row r="82" spans="4:71" x14ac:dyDescent="0.3">
      <c r="D82" s="1">
        <v>10</v>
      </c>
      <c r="E82" s="1">
        <v>4</v>
      </c>
      <c r="F82" s="1" t="s">
        <v>1</v>
      </c>
      <c r="G82" s="1">
        <v>8</v>
      </c>
      <c r="H82" s="1" t="s">
        <v>14</v>
      </c>
      <c r="I82" s="1">
        <v>0</v>
      </c>
      <c r="J82" s="1">
        <v>37099</v>
      </c>
      <c r="K82" s="1">
        <v>29749</v>
      </c>
      <c r="L82" s="1">
        <v>630</v>
      </c>
      <c r="M82" s="1">
        <v>3780</v>
      </c>
      <c r="N82" s="1">
        <v>2940</v>
      </c>
      <c r="O82" s="1">
        <v>90</v>
      </c>
      <c r="P82" s="1">
        <v>87.5</v>
      </c>
      <c r="Q82" s="1">
        <v>56.67</v>
      </c>
      <c r="R82" s="1">
        <v>3</v>
      </c>
      <c r="S82" s="1">
        <v>4</v>
      </c>
      <c r="T82" s="1">
        <v>3</v>
      </c>
      <c r="U82" s="1">
        <v>10</v>
      </c>
      <c r="V82" s="1">
        <v>50</v>
      </c>
      <c r="W82" s="1">
        <v>90</v>
      </c>
      <c r="X82" s="1">
        <v>10</v>
      </c>
      <c r="Y82" s="1">
        <v>50.63</v>
      </c>
      <c r="Z82" s="1">
        <v>90</v>
      </c>
      <c r="AA82" s="1">
        <v>10</v>
      </c>
      <c r="AB82" s="1">
        <v>51.67</v>
      </c>
      <c r="AC82" s="1">
        <v>90</v>
      </c>
      <c r="AD82" s="1">
        <v>50</v>
      </c>
      <c r="AE82" s="1">
        <v>50.625</v>
      </c>
      <c r="AF82" s="1">
        <v>51.6666666666666</v>
      </c>
      <c r="AG82" s="1">
        <v>1.25</v>
      </c>
      <c r="AH82" s="1">
        <v>1</v>
      </c>
      <c r="AI82" s="1">
        <v>1.125</v>
      </c>
      <c r="AJ82" s="1">
        <v>1.6666666666666601</v>
      </c>
      <c r="AK82" s="1">
        <v>1</v>
      </c>
      <c r="AL82" s="1">
        <v>1.25</v>
      </c>
      <c r="AO82" s="11"/>
      <c r="AP82" s="11"/>
      <c r="AQ82" s="11"/>
      <c r="AR82" s="11"/>
      <c r="AS82" s="11"/>
      <c r="AT82" s="11"/>
      <c r="AU82" s="11"/>
      <c r="AV82" s="11"/>
      <c r="AW82" s="11"/>
      <c r="AZ82" s="11"/>
      <c r="BA82" s="11"/>
      <c r="BB82" s="11"/>
      <c r="BC82" s="11"/>
      <c r="BD82" s="11"/>
      <c r="BE82" s="11"/>
      <c r="BF82" s="11"/>
      <c r="BG82" s="11"/>
      <c r="BH82" s="11"/>
      <c r="BK82" s="11"/>
      <c r="BL82" s="11"/>
      <c r="BM82" s="11"/>
      <c r="BN82" s="11"/>
      <c r="BO82" s="11"/>
      <c r="BP82" s="11"/>
      <c r="BQ82" s="11"/>
      <c r="BR82" s="11"/>
      <c r="BS82" s="11"/>
    </row>
    <row r="83" spans="4:71" x14ac:dyDescent="0.3">
      <c r="D83" s="1">
        <v>10</v>
      </c>
      <c r="E83" s="1">
        <v>4</v>
      </c>
      <c r="F83" s="1" t="s">
        <v>1</v>
      </c>
      <c r="G83" s="1">
        <v>8</v>
      </c>
      <c r="H83" s="1" t="s">
        <v>14</v>
      </c>
      <c r="I83" s="1">
        <v>1</v>
      </c>
      <c r="J83" s="1">
        <v>41485.999999999898</v>
      </c>
      <c r="K83" s="1">
        <v>26425.999999999902</v>
      </c>
      <c r="L83" s="1">
        <v>2310</v>
      </c>
      <c r="M83" s="1">
        <v>9060</v>
      </c>
      <c r="N83" s="1">
        <v>3690</v>
      </c>
      <c r="O83" s="1">
        <v>63.33</v>
      </c>
      <c r="P83" s="1">
        <v>67.5</v>
      </c>
      <c r="Q83" s="1">
        <v>40</v>
      </c>
      <c r="R83" s="1">
        <v>3</v>
      </c>
      <c r="S83" s="1">
        <v>4</v>
      </c>
      <c r="T83" s="1">
        <v>3</v>
      </c>
      <c r="U83" s="1">
        <v>10</v>
      </c>
      <c r="V83" s="1">
        <v>50</v>
      </c>
      <c r="W83" s="1">
        <v>90</v>
      </c>
      <c r="X83" s="1">
        <v>10</v>
      </c>
      <c r="Y83" s="1">
        <v>50.63</v>
      </c>
      <c r="Z83" s="1">
        <v>90</v>
      </c>
      <c r="AA83" s="1">
        <v>10</v>
      </c>
      <c r="AB83" s="1">
        <v>51.67</v>
      </c>
      <c r="AC83" s="1">
        <v>90</v>
      </c>
      <c r="AD83" s="1">
        <v>50</v>
      </c>
      <c r="AE83" s="1">
        <v>50.625</v>
      </c>
      <c r="AF83" s="1">
        <v>51.6666666666666</v>
      </c>
      <c r="AG83" s="1">
        <v>1.65</v>
      </c>
      <c r="AH83" s="1">
        <v>1.3333333333333299</v>
      </c>
      <c r="AI83" s="1">
        <v>1.375</v>
      </c>
      <c r="AJ83" s="1">
        <v>2.3333333333333299</v>
      </c>
      <c r="AK83" s="1">
        <v>1.5</v>
      </c>
      <c r="AL83" s="1">
        <v>1.25</v>
      </c>
      <c r="AO83" s="11"/>
      <c r="AP83" s="11"/>
      <c r="AQ83" s="11"/>
      <c r="AR83" s="11"/>
      <c r="AS83" s="11"/>
      <c r="AT83" s="11"/>
      <c r="AU83" s="11"/>
      <c r="AV83" s="11"/>
      <c r="AW83" s="11"/>
      <c r="AZ83" s="11"/>
      <c r="BA83" s="11"/>
      <c r="BB83" s="11"/>
      <c r="BC83" s="11"/>
      <c r="BD83" s="11"/>
      <c r="BE83" s="11"/>
      <c r="BF83" s="11"/>
      <c r="BG83" s="11"/>
      <c r="BH83" s="11"/>
      <c r="BK83" s="11"/>
      <c r="BL83" s="11"/>
      <c r="BM83" s="11"/>
      <c r="BN83" s="11"/>
      <c r="BO83" s="11"/>
      <c r="BP83" s="11"/>
      <c r="BQ83" s="11"/>
      <c r="BR83" s="11"/>
      <c r="BS83" s="11"/>
    </row>
    <row r="84" spans="4:71" x14ac:dyDescent="0.3">
      <c r="D84" s="1">
        <v>10</v>
      </c>
      <c r="E84" s="1">
        <v>4</v>
      </c>
      <c r="F84" s="1" t="s">
        <v>1</v>
      </c>
      <c r="G84" s="1">
        <v>8</v>
      </c>
      <c r="H84" s="1" t="s">
        <v>14</v>
      </c>
      <c r="I84" s="1">
        <v>2</v>
      </c>
      <c r="J84" s="1">
        <v>37099</v>
      </c>
      <c r="K84" s="1">
        <v>29749</v>
      </c>
      <c r="L84" s="1">
        <v>630</v>
      </c>
      <c r="M84" s="1">
        <v>3780</v>
      </c>
      <c r="N84" s="1">
        <v>2940</v>
      </c>
      <c r="O84" s="1">
        <v>90</v>
      </c>
      <c r="P84" s="1">
        <v>87.5</v>
      </c>
      <c r="Q84" s="1">
        <v>56.67</v>
      </c>
      <c r="R84" s="1">
        <v>3</v>
      </c>
      <c r="S84" s="1">
        <v>4</v>
      </c>
      <c r="T84" s="1">
        <v>3</v>
      </c>
      <c r="U84" s="1">
        <v>10</v>
      </c>
      <c r="V84" s="1">
        <v>50</v>
      </c>
      <c r="W84" s="1">
        <v>90</v>
      </c>
      <c r="X84" s="1">
        <v>10</v>
      </c>
      <c r="Y84" s="1">
        <v>50.63</v>
      </c>
      <c r="Z84" s="1">
        <v>90</v>
      </c>
      <c r="AA84" s="1">
        <v>10</v>
      </c>
      <c r="AB84" s="1">
        <v>51.67</v>
      </c>
      <c r="AC84" s="1">
        <v>90</v>
      </c>
      <c r="AD84" s="1">
        <v>50</v>
      </c>
      <c r="AE84" s="1">
        <v>50.625</v>
      </c>
      <c r="AF84" s="1">
        <v>51.6666666666666</v>
      </c>
      <c r="AG84" s="1">
        <v>1.25</v>
      </c>
      <c r="AH84" s="1">
        <v>1</v>
      </c>
      <c r="AI84" s="1">
        <v>1.125</v>
      </c>
      <c r="AJ84" s="1">
        <v>1.6666666666666601</v>
      </c>
      <c r="AK84" s="1">
        <v>1</v>
      </c>
      <c r="AL84" s="1">
        <v>1.25</v>
      </c>
    </row>
    <row r="85" spans="4:71" x14ac:dyDescent="0.3">
      <c r="D85" s="1">
        <v>10</v>
      </c>
      <c r="E85" s="1">
        <v>4</v>
      </c>
      <c r="F85" s="1" t="s">
        <v>1</v>
      </c>
      <c r="G85" s="1">
        <v>8</v>
      </c>
      <c r="H85" s="1" t="s">
        <v>14</v>
      </c>
      <c r="I85" s="1">
        <v>3</v>
      </c>
      <c r="J85" s="1">
        <v>37098.999999999804</v>
      </c>
      <c r="K85" s="1">
        <v>29748.9999999998</v>
      </c>
      <c r="L85" s="1">
        <v>630</v>
      </c>
      <c r="M85" s="1">
        <v>3780</v>
      </c>
      <c r="N85" s="1">
        <v>2940</v>
      </c>
      <c r="O85" s="1">
        <v>90</v>
      </c>
      <c r="P85" s="1">
        <v>87.5</v>
      </c>
      <c r="Q85" s="1">
        <v>56.67</v>
      </c>
      <c r="R85" s="1">
        <v>3</v>
      </c>
      <c r="S85" s="1">
        <v>4</v>
      </c>
      <c r="T85" s="1">
        <v>3</v>
      </c>
      <c r="U85" s="1">
        <v>10</v>
      </c>
      <c r="V85" s="1">
        <v>50</v>
      </c>
      <c r="W85" s="1">
        <v>90</v>
      </c>
      <c r="X85" s="1">
        <v>10</v>
      </c>
      <c r="Y85" s="1">
        <v>50.63</v>
      </c>
      <c r="Z85" s="1">
        <v>90</v>
      </c>
      <c r="AA85" s="1">
        <v>10</v>
      </c>
      <c r="AB85" s="1">
        <v>51.67</v>
      </c>
      <c r="AC85" s="1">
        <v>90</v>
      </c>
      <c r="AD85" s="1">
        <v>50</v>
      </c>
      <c r="AE85" s="1">
        <v>50.625</v>
      </c>
      <c r="AF85" s="1">
        <v>51.6666666666666</v>
      </c>
      <c r="AG85" s="1">
        <v>1.25</v>
      </c>
      <c r="AH85" s="1">
        <v>1</v>
      </c>
      <c r="AI85" s="1">
        <v>1.125</v>
      </c>
      <c r="AJ85" s="1">
        <v>1.6666666666666601</v>
      </c>
      <c r="AK85" s="1">
        <v>1</v>
      </c>
      <c r="AL85" s="1">
        <v>1.25</v>
      </c>
      <c r="AN85" s="40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</row>
    <row r="86" spans="4:71" x14ac:dyDescent="0.3">
      <c r="D86" s="1">
        <v>10</v>
      </c>
      <c r="E86" s="1">
        <v>4</v>
      </c>
      <c r="F86" s="1" t="s">
        <v>1</v>
      </c>
      <c r="G86" s="1">
        <v>8</v>
      </c>
      <c r="H86" s="1" t="s">
        <v>14</v>
      </c>
      <c r="I86" s="1">
        <v>4</v>
      </c>
      <c r="J86" s="1">
        <v>38486</v>
      </c>
      <c r="K86" s="1">
        <v>33476</v>
      </c>
      <c r="L86" s="1">
        <v>630</v>
      </c>
      <c r="M86" s="1">
        <v>3780</v>
      </c>
      <c r="N86" s="1">
        <v>600</v>
      </c>
      <c r="O86" s="1">
        <v>90</v>
      </c>
      <c r="P86" s="1">
        <v>87.5</v>
      </c>
      <c r="Q86" s="1">
        <v>90</v>
      </c>
      <c r="R86" s="1">
        <v>3</v>
      </c>
      <c r="S86" s="1">
        <v>4</v>
      </c>
      <c r="T86" s="1">
        <v>3</v>
      </c>
      <c r="U86" s="1">
        <v>10</v>
      </c>
      <c r="V86" s="1">
        <v>50</v>
      </c>
      <c r="W86" s="1">
        <v>90</v>
      </c>
      <c r="X86" s="1">
        <v>10</v>
      </c>
      <c r="Y86" s="1">
        <v>50.63</v>
      </c>
      <c r="Z86" s="1">
        <v>90</v>
      </c>
      <c r="AA86" s="1">
        <v>10</v>
      </c>
      <c r="AB86" s="1">
        <v>51.67</v>
      </c>
      <c r="AC86" s="1">
        <v>90</v>
      </c>
      <c r="AD86" s="1">
        <v>50</v>
      </c>
      <c r="AE86" s="1">
        <v>50.625</v>
      </c>
      <c r="AF86" s="1">
        <v>51.6666666666666</v>
      </c>
      <c r="AG86" s="1">
        <v>1.05</v>
      </c>
      <c r="AH86" s="1">
        <v>1</v>
      </c>
      <c r="AI86" s="1">
        <v>1.125</v>
      </c>
      <c r="AJ86" s="1">
        <v>1</v>
      </c>
      <c r="AK86" s="1">
        <v>1</v>
      </c>
      <c r="AL86" s="1">
        <v>1.25</v>
      </c>
      <c r="AN86" s="40"/>
      <c r="AO86" s="19"/>
      <c r="AP86" s="19"/>
      <c r="AQ86" s="19"/>
      <c r="AR86" s="19"/>
      <c r="AS86" s="19"/>
      <c r="AT86" s="19"/>
      <c r="AU86" s="19"/>
      <c r="AV86" s="19"/>
      <c r="AW86" s="19"/>
      <c r="AX86" s="19"/>
    </row>
    <row r="87" spans="4:71" x14ac:dyDescent="0.3">
      <c r="D87" s="1">
        <v>10</v>
      </c>
      <c r="E87" s="1">
        <v>4</v>
      </c>
      <c r="F87" s="1" t="s">
        <v>1</v>
      </c>
      <c r="G87" s="1">
        <v>8</v>
      </c>
      <c r="H87" s="1" t="s">
        <v>14</v>
      </c>
      <c r="I87" s="1">
        <v>5</v>
      </c>
      <c r="J87" s="1">
        <v>38486</v>
      </c>
      <c r="K87" s="1">
        <v>33476</v>
      </c>
      <c r="L87" s="1">
        <v>630</v>
      </c>
      <c r="M87" s="1">
        <v>3780</v>
      </c>
      <c r="N87" s="1">
        <v>600</v>
      </c>
      <c r="O87" s="1">
        <v>90</v>
      </c>
      <c r="P87" s="1">
        <v>87.5</v>
      </c>
      <c r="Q87" s="1">
        <v>90</v>
      </c>
      <c r="R87" s="1">
        <v>3</v>
      </c>
      <c r="S87" s="1">
        <v>4</v>
      </c>
      <c r="T87" s="1">
        <v>3</v>
      </c>
      <c r="U87" s="1">
        <v>10</v>
      </c>
      <c r="V87" s="1">
        <v>50</v>
      </c>
      <c r="W87" s="1">
        <v>90</v>
      </c>
      <c r="X87" s="1">
        <v>10</v>
      </c>
      <c r="Y87" s="1">
        <v>50.63</v>
      </c>
      <c r="Z87" s="1">
        <v>90</v>
      </c>
      <c r="AA87" s="1">
        <v>10</v>
      </c>
      <c r="AB87" s="1">
        <v>51.67</v>
      </c>
      <c r="AC87" s="1">
        <v>90</v>
      </c>
      <c r="AD87" s="1">
        <v>50</v>
      </c>
      <c r="AE87" s="1">
        <v>50.625</v>
      </c>
      <c r="AF87" s="1">
        <v>51.6666666666666</v>
      </c>
      <c r="AG87" s="1">
        <v>1.05</v>
      </c>
      <c r="AH87" s="1">
        <v>1</v>
      </c>
      <c r="AI87" s="1">
        <v>1.125</v>
      </c>
      <c r="AJ87" s="1">
        <v>1</v>
      </c>
      <c r="AK87" s="1">
        <v>1</v>
      </c>
      <c r="AL87" s="1">
        <v>1.25</v>
      </c>
      <c r="AN87" s="40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4:71" x14ac:dyDescent="0.3">
      <c r="D88" s="1">
        <v>10</v>
      </c>
      <c r="E88" s="1">
        <v>8</v>
      </c>
      <c r="F88" s="1" t="s">
        <v>1</v>
      </c>
      <c r="G88" s="1">
        <v>8</v>
      </c>
      <c r="H88" s="1" t="s">
        <v>14</v>
      </c>
      <c r="I88" s="1">
        <v>0</v>
      </c>
      <c r="J88" s="1">
        <v>36314.999999997999</v>
      </c>
      <c r="K88" s="1">
        <v>26564.999999997999</v>
      </c>
      <c r="L88" s="1">
        <v>1260</v>
      </c>
      <c r="M88" s="1">
        <v>6000</v>
      </c>
      <c r="N88" s="1">
        <v>2490</v>
      </c>
      <c r="O88" s="1">
        <v>80</v>
      </c>
      <c r="P88" s="1">
        <v>80</v>
      </c>
      <c r="Q88" s="1">
        <v>60</v>
      </c>
      <c r="R88" s="1">
        <v>3</v>
      </c>
      <c r="S88" s="1">
        <v>4</v>
      </c>
      <c r="T88" s="1">
        <v>3</v>
      </c>
      <c r="U88" s="1">
        <v>10</v>
      </c>
      <c r="V88" s="1">
        <v>50</v>
      </c>
      <c r="W88" s="1">
        <v>83.33</v>
      </c>
      <c r="X88" s="1">
        <v>10</v>
      </c>
      <c r="Y88" s="1">
        <v>55.63</v>
      </c>
      <c r="Z88" s="1">
        <v>87.5</v>
      </c>
      <c r="AA88" s="1">
        <v>10</v>
      </c>
      <c r="AB88" s="1">
        <v>56.67</v>
      </c>
      <c r="AC88" s="1">
        <v>90</v>
      </c>
      <c r="AD88" s="1">
        <v>50</v>
      </c>
      <c r="AE88" s="1">
        <v>55.625</v>
      </c>
      <c r="AF88" s="1">
        <v>56.6666666666666</v>
      </c>
      <c r="AG88" s="1">
        <v>1.75</v>
      </c>
      <c r="AH88" s="1">
        <v>1.3333333333333299</v>
      </c>
      <c r="AI88" s="1">
        <v>1.375</v>
      </c>
      <c r="AJ88" s="1">
        <v>2.6666666666666599</v>
      </c>
      <c r="AK88" s="1">
        <v>1.5</v>
      </c>
      <c r="AL88" s="1">
        <v>1.25</v>
      </c>
    </row>
    <row r="89" spans="4:71" x14ac:dyDescent="0.3">
      <c r="D89" s="1">
        <v>10</v>
      </c>
      <c r="E89" s="1">
        <v>8</v>
      </c>
      <c r="F89" s="1" t="s">
        <v>1</v>
      </c>
      <c r="G89" s="1">
        <v>8</v>
      </c>
      <c r="H89" s="1" t="s">
        <v>14</v>
      </c>
      <c r="I89" s="1">
        <v>1</v>
      </c>
      <c r="J89" s="1">
        <v>38366</v>
      </c>
      <c r="K89" s="1">
        <v>25226</v>
      </c>
      <c r="L89" s="1">
        <v>1260</v>
      </c>
      <c r="M89" s="1">
        <v>8910</v>
      </c>
      <c r="N89" s="1">
        <v>2970</v>
      </c>
      <c r="O89" s="1">
        <v>80</v>
      </c>
      <c r="P89" s="1">
        <v>68.75</v>
      </c>
      <c r="Q89" s="1">
        <v>53.33</v>
      </c>
      <c r="R89" s="1">
        <v>3</v>
      </c>
      <c r="S89" s="1">
        <v>4</v>
      </c>
      <c r="T89" s="1">
        <v>3</v>
      </c>
      <c r="U89" s="1">
        <v>10</v>
      </c>
      <c r="V89" s="1">
        <v>50</v>
      </c>
      <c r="W89" s="1">
        <v>83.33</v>
      </c>
      <c r="X89" s="1">
        <v>10</v>
      </c>
      <c r="Y89" s="1">
        <v>55.63</v>
      </c>
      <c r="Z89" s="1">
        <v>87.5</v>
      </c>
      <c r="AA89" s="1">
        <v>10</v>
      </c>
      <c r="AB89" s="1">
        <v>56.67</v>
      </c>
      <c r="AC89" s="1">
        <v>90</v>
      </c>
      <c r="AD89" s="1">
        <v>50</v>
      </c>
      <c r="AE89" s="1">
        <v>55.625</v>
      </c>
      <c r="AF89" s="1">
        <v>56.6666666666666</v>
      </c>
      <c r="AG89" s="1">
        <v>2.0499999999999998</v>
      </c>
      <c r="AH89" s="1">
        <v>1.3333333333333299</v>
      </c>
      <c r="AI89" s="1">
        <v>1.875</v>
      </c>
      <c r="AJ89" s="1">
        <v>3</v>
      </c>
      <c r="AK89" s="1">
        <v>2</v>
      </c>
      <c r="AL89" s="1">
        <v>1.75</v>
      </c>
    </row>
    <row r="90" spans="4:71" x14ac:dyDescent="0.3">
      <c r="D90" s="1">
        <v>10</v>
      </c>
      <c r="E90" s="1">
        <v>8</v>
      </c>
      <c r="F90" s="1" t="s">
        <v>1</v>
      </c>
      <c r="G90" s="1">
        <v>8</v>
      </c>
      <c r="H90" s="1" t="s">
        <v>14</v>
      </c>
      <c r="I90" s="1">
        <v>2</v>
      </c>
      <c r="J90" s="1">
        <v>37197.999999999403</v>
      </c>
      <c r="K90" s="1">
        <v>28557.9999999994</v>
      </c>
      <c r="L90" s="1">
        <v>1050</v>
      </c>
      <c r="M90" s="1">
        <v>6510</v>
      </c>
      <c r="N90" s="1">
        <v>1080</v>
      </c>
      <c r="O90" s="1">
        <v>83.33</v>
      </c>
      <c r="P90" s="1">
        <v>78.75</v>
      </c>
      <c r="Q90" s="1">
        <v>83.33</v>
      </c>
      <c r="R90" s="1">
        <v>3</v>
      </c>
      <c r="S90" s="1">
        <v>4</v>
      </c>
      <c r="T90" s="1">
        <v>3</v>
      </c>
      <c r="U90" s="1">
        <v>10</v>
      </c>
      <c r="V90" s="1">
        <v>50</v>
      </c>
      <c r="W90" s="1">
        <v>83.33</v>
      </c>
      <c r="X90" s="1">
        <v>10</v>
      </c>
      <c r="Y90" s="1">
        <v>55.63</v>
      </c>
      <c r="Z90" s="1">
        <v>87.5</v>
      </c>
      <c r="AA90" s="1">
        <v>10</v>
      </c>
      <c r="AB90" s="1">
        <v>56.67</v>
      </c>
      <c r="AC90" s="1">
        <v>90</v>
      </c>
      <c r="AD90" s="1">
        <v>50</v>
      </c>
      <c r="AE90" s="1">
        <v>55.625</v>
      </c>
      <c r="AF90" s="1">
        <v>56.6666666666666</v>
      </c>
      <c r="AG90" s="1">
        <v>1.3</v>
      </c>
      <c r="AH90" s="1">
        <v>1</v>
      </c>
      <c r="AI90" s="1">
        <v>1.5</v>
      </c>
      <c r="AJ90" s="1">
        <v>1.3333333333333299</v>
      </c>
      <c r="AK90" s="1">
        <v>1.75</v>
      </c>
      <c r="AL90" s="1">
        <v>1.25</v>
      </c>
    </row>
    <row r="91" spans="4:71" x14ac:dyDescent="0.3">
      <c r="D91" s="1">
        <v>10</v>
      </c>
      <c r="E91" s="1">
        <v>8</v>
      </c>
      <c r="F91" s="1" t="s">
        <v>1</v>
      </c>
      <c r="G91" s="1">
        <v>8</v>
      </c>
      <c r="H91" s="1" t="s">
        <v>14</v>
      </c>
      <c r="I91" s="1">
        <v>3</v>
      </c>
      <c r="J91" s="1">
        <v>38403.999999999898</v>
      </c>
      <c r="K91" s="1">
        <v>30813.999999999902</v>
      </c>
      <c r="L91" s="1">
        <v>1470</v>
      </c>
      <c r="M91" s="1">
        <v>4080</v>
      </c>
      <c r="N91" s="1">
        <v>2040</v>
      </c>
      <c r="O91" s="1">
        <v>76.67</v>
      </c>
      <c r="P91" s="1">
        <v>87.5</v>
      </c>
      <c r="Q91" s="1">
        <v>70</v>
      </c>
      <c r="R91" s="1">
        <v>3</v>
      </c>
      <c r="S91" s="1">
        <v>4</v>
      </c>
      <c r="T91" s="1">
        <v>3</v>
      </c>
      <c r="U91" s="1">
        <v>10</v>
      </c>
      <c r="V91" s="1">
        <v>50</v>
      </c>
      <c r="W91" s="1">
        <v>83.33</v>
      </c>
      <c r="X91" s="1">
        <v>10</v>
      </c>
      <c r="Y91" s="1">
        <v>55.63</v>
      </c>
      <c r="Z91" s="1">
        <v>87.5</v>
      </c>
      <c r="AA91" s="1">
        <v>10</v>
      </c>
      <c r="AB91" s="1">
        <v>56.67</v>
      </c>
      <c r="AC91" s="1">
        <v>90</v>
      </c>
      <c r="AD91" s="1">
        <v>50</v>
      </c>
      <c r="AE91" s="1">
        <v>55.625</v>
      </c>
      <c r="AF91" s="1">
        <v>56.6666666666666</v>
      </c>
      <c r="AG91" s="1">
        <v>1.4</v>
      </c>
      <c r="AH91" s="1">
        <v>1.6666666666666601</v>
      </c>
      <c r="AI91" s="1">
        <v>1</v>
      </c>
      <c r="AJ91" s="1">
        <v>1.6666666666666601</v>
      </c>
      <c r="AK91" s="1">
        <v>1</v>
      </c>
      <c r="AL91" s="1">
        <v>1</v>
      </c>
    </row>
    <row r="92" spans="4:71" x14ac:dyDescent="0.3">
      <c r="D92" s="1">
        <v>10</v>
      </c>
      <c r="E92" s="1">
        <v>8</v>
      </c>
      <c r="F92" s="1" t="s">
        <v>1</v>
      </c>
      <c r="G92" s="1">
        <v>8</v>
      </c>
      <c r="H92" s="1" t="s">
        <v>14</v>
      </c>
      <c r="I92" s="1">
        <v>5</v>
      </c>
      <c r="J92" s="1">
        <v>43666.9999999996</v>
      </c>
      <c r="K92" s="1">
        <v>37936.9999999996</v>
      </c>
      <c r="L92" s="1">
        <v>1050</v>
      </c>
      <c r="M92" s="1">
        <v>4080</v>
      </c>
      <c r="N92" s="1">
        <v>600</v>
      </c>
      <c r="O92" s="1">
        <v>83.33</v>
      </c>
      <c r="P92" s="1">
        <v>87.5</v>
      </c>
      <c r="Q92" s="1">
        <v>90</v>
      </c>
      <c r="R92" s="1">
        <v>3</v>
      </c>
      <c r="S92" s="1">
        <v>4</v>
      </c>
      <c r="T92" s="1">
        <v>3</v>
      </c>
      <c r="U92" s="1">
        <v>10</v>
      </c>
      <c r="V92" s="1">
        <v>50</v>
      </c>
      <c r="W92" s="1">
        <v>83.33</v>
      </c>
      <c r="X92" s="1">
        <v>10</v>
      </c>
      <c r="Y92" s="1">
        <v>55.63</v>
      </c>
      <c r="Z92" s="1">
        <v>87.5</v>
      </c>
      <c r="AA92" s="1">
        <v>10</v>
      </c>
      <c r="AB92" s="1">
        <v>56.67</v>
      </c>
      <c r="AC92" s="1">
        <v>90</v>
      </c>
      <c r="AD92" s="1">
        <v>50</v>
      </c>
      <c r="AE92" s="1">
        <v>55.625</v>
      </c>
      <c r="AF92" s="1">
        <v>56.6666666666666</v>
      </c>
      <c r="AG92" s="1">
        <v>1</v>
      </c>
      <c r="AH92" s="1">
        <v>1</v>
      </c>
      <c r="AI92" s="1">
        <v>1</v>
      </c>
      <c r="AJ92" s="1">
        <v>1</v>
      </c>
      <c r="AK92" s="1">
        <v>1</v>
      </c>
      <c r="AL92" s="1">
        <v>1</v>
      </c>
    </row>
    <row r="93" spans="4:71" x14ac:dyDescent="0.3">
      <c r="D93" s="1">
        <v>10</v>
      </c>
      <c r="E93" s="1">
        <v>8</v>
      </c>
      <c r="F93" s="1" t="s">
        <v>1</v>
      </c>
      <c r="G93" s="1">
        <v>8</v>
      </c>
      <c r="H93" s="1" t="s">
        <v>14</v>
      </c>
      <c r="I93" s="1">
        <v>4</v>
      </c>
      <c r="J93" s="1">
        <v>37684</v>
      </c>
      <c r="K93" s="1">
        <v>29104</v>
      </c>
      <c r="L93" s="1">
        <v>1260</v>
      </c>
      <c r="M93" s="1">
        <v>6720</v>
      </c>
      <c r="N93" s="1">
        <v>600</v>
      </c>
      <c r="O93" s="1">
        <v>80</v>
      </c>
      <c r="P93" s="1">
        <v>77.5</v>
      </c>
      <c r="Q93" s="1">
        <v>90</v>
      </c>
      <c r="R93" s="1">
        <v>3</v>
      </c>
      <c r="S93" s="1">
        <v>4</v>
      </c>
      <c r="T93" s="1">
        <v>3</v>
      </c>
      <c r="U93" s="1">
        <v>10</v>
      </c>
      <c r="V93" s="1">
        <v>50</v>
      </c>
      <c r="W93" s="1">
        <v>83.33</v>
      </c>
      <c r="X93" s="1">
        <v>10</v>
      </c>
      <c r="Y93" s="1">
        <v>55.63</v>
      </c>
      <c r="Z93" s="1">
        <v>87.5</v>
      </c>
      <c r="AA93" s="1">
        <v>10</v>
      </c>
      <c r="AB93" s="1">
        <v>56.67</v>
      </c>
      <c r="AC93" s="1">
        <v>90</v>
      </c>
      <c r="AD93" s="1">
        <v>50</v>
      </c>
      <c r="AE93" s="1">
        <v>55.625</v>
      </c>
      <c r="AF93" s="1">
        <v>56.6666666666666</v>
      </c>
      <c r="AG93" s="1">
        <v>1.3</v>
      </c>
      <c r="AH93" s="1">
        <v>1.3333333333333299</v>
      </c>
      <c r="AI93" s="1">
        <v>1.5</v>
      </c>
      <c r="AJ93" s="1">
        <v>1</v>
      </c>
      <c r="AK93" s="1">
        <v>2</v>
      </c>
      <c r="AL93" s="1">
        <v>1</v>
      </c>
    </row>
    <row r="94" spans="4:71" x14ac:dyDescent="0.3">
      <c r="D94" s="1">
        <v>10</v>
      </c>
      <c r="E94" s="1">
        <v>4</v>
      </c>
      <c r="F94" s="1" t="s">
        <v>1</v>
      </c>
      <c r="G94" s="1">
        <v>9</v>
      </c>
      <c r="H94" s="1" t="s">
        <v>14</v>
      </c>
      <c r="I94" s="1">
        <v>0</v>
      </c>
      <c r="J94" s="1">
        <v>51335</v>
      </c>
      <c r="K94" s="1">
        <v>33305</v>
      </c>
      <c r="L94" s="1">
        <v>4620</v>
      </c>
      <c r="M94" s="1">
        <v>12210</v>
      </c>
      <c r="N94" s="1">
        <v>1200</v>
      </c>
      <c r="O94" s="1">
        <v>45</v>
      </c>
      <c r="P94" s="1">
        <v>75</v>
      </c>
      <c r="Q94" s="1">
        <v>73.33</v>
      </c>
      <c r="R94" s="1">
        <v>4</v>
      </c>
      <c r="S94" s="1">
        <v>3</v>
      </c>
      <c r="T94" s="1">
        <v>3</v>
      </c>
      <c r="U94" s="1">
        <v>10</v>
      </c>
      <c r="V94" s="1">
        <v>51.88</v>
      </c>
      <c r="W94" s="1">
        <v>90</v>
      </c>
      <c r="X94" s="1">
        <v>16.670000000000002</v>
      </c>
      <c r="Y94" s="1">
        <v>50.83</v>
      </c>
      <c r="Z94" s="1">
        <v>83.33</v>
      </c>
      <c r="AA94" s="1">
        <v>10</v>
      </c>
      <c r="AB94" s="1">
        <v>50.83</v>
      </c>
      <c r="AC94" s="1">
        <v>90</v>
      </c>
      <c r="AD94" s="1">
        <v>51.875</v>
      </c>
      <c r="AE94" s="1">
        <v>50.8333333333333</v>
      </c>
      <c r="AF94" s="1">
        <v>50.8333333333333</v>
      </c>
      <c r="AG94" s="1">
        <v>2.0499999999999998</v>
      </c>
      <c r="AH94" s="1">
        <v>2.75</v>
      </c>
      <c r="AI94" s="1">
        <v>1.5</v>
      </c>
      <c r="AJ94" s="1">
        <v>1.6666666666666601</v>
      </c>
      <c r="AK94" s="1">
        <v>1</v>
      </c>
      <c r="AL94" s="1">
        <v>2</v>
      </c>
    </row>
    <row r="95" spans="4:71" x14ac:dyDescent="0.3">
      <c r="D95" s="1">
        <v>10</v>
      </c>
      <c r="E95" s="1">
        <v>4</v>
      </c>
      <c r="F95" s="1" t="s">
        <v>1</v>
      </c>
      <c r="G95" s="1">
        <v>9</v>
      </c>
      <c r="H95" s="1" t="s">
        <v>14</v>
      </c>
      <c r="I95" s="1">
        <v>1</v>
      </c>
      <c r="J95" s="1">
        <v>58027.999999999898</v>
      </c>
      <c r="K95" s="1">
        <v>25357.999999999902</v>
      </c>
      <c r="L95" s="1">
        <v>5250</v>
      </c>
      <c r="M95" s="1">
        <v>26220</v>
      </c>
      <c r="N95" s="1">
        <v>1200</v>
      </c>
      <c r="O95" s="1">
        <v>37.5</v>
      </c>
      <c r="P95" s="1">
        <v>46.67</v>
      </c>
      <c r="Q95" s="1">
        <v>73.33</v>
      </c>
      <c r="R95" s="1">
        <v>4</v>
      </c>
      <c r="S95" s="1">
        <v>3</v>
      </c>
      <c r="T95" s="1">
        <v>3</v>
      </c>
      <c r="U95" s="1">
        <v>10</v>
      </c>
      <c r="V95" s="1">
        <v>51.88</v>
      </c>
      <c r="W95" s="1">
        <v>90</v>
      </c>
      <c r="X95" s="1">
        <v>16.670000000000002</v>
      </c>
      <c r="Y95" s="1">
        <v>50.83</v>
      </c>
      <c r="Z95" s="1">
        <v>83.33</v>
      </c>
      <c r="AA95" s="1">
        <v>10</v>
      </c>
      <c r="AB95" s="1">
        <v>50.83</v>
      </c>
      <c r="AC95" s="1">
        <v>90</v>
      </c>
      <c r="AD95" s="1">
        <v>51.875</v>
      </c>
      <c r="AE95" s="1">
        <v>50.8333333333333</v>
      </c>
      <c r="AF95" s="1">
        <v>50.8333333333333</v>
      </c>
      <c r="AG95" s="1">
        <v>2.4500000000000002</v>
      </c>
      <c r="AH95" s="1">
        <v>3</v>
      </c>
      <c r="AI95" s="1">
        <v>2.5</v>
      </c>
      <c r="AJ95" s="1">
        <v>1.6666666666666601</v>
      </c>
      <c r="AK95" s="1">
        <v>2.3333333333333299</v>
      </c>
      <c r="AL95" s="1">
        <v>2.6666666666666599</v>
      </c>
    </row>
    <row r="96" spans="4:71" x14ac:dyDescent="0.3">
      <c r="D96" s="1">
        <v>10</v>
      </c>
      <c r="E96" s="1">
        <v>4</v>
      </c>
      <c r="F96" s="1" t="s">
        <v>1</v>
      </c>
      <c r="G96" s="1">
        <v>9</v>
      </c>
      <c r="H96" s="1" t="s">
        <v>14</v>
      </c>
      <c r="I96" s="1">
        <v>2</v>
      </c>
      <c r="J96" s="1">
        <v>77595.999999999505</v>
      </c>
      <c r="K96" s="1">
        <v>56625.999999999498</v>
      </c>
      <c r="L96" s="1">
        <v>840</v>
      </c>
      <c r="M96" s="1">
        <v>18930</v>
      </c>
      <c r="N96" s="1">
        <v>1200</v>
      </c>
      <c r="O96" s="1">
        <v>90</v>
      </c>
      <c r="P96" s="1">
        <v>61.67</v>
      </c>
      <c r="Q96" s="1">
        <v>73.33</v>
      </c>
      <c r="R96" s="1">
        <v>4</v>
      </c>
      <c r="S96" s="1">
        <v>3</v>
      </c>
      <c r="T96" s="1">
        <v>3</v>
      </c>
      <c r="U96" s="1">
        <v>10</v>
      </c>
      <c r="V96" s="1">
        <v>51.88</v>
      </c>
      <c r="W96" s="1">
        <v>90</v>
      </c>
      <c r="X96" s="1">
        <v>16.670000000000002</v>
      </c>
      <c r="Y96" s="1">
        <v>50.83</v>
      </c>
      <c r="Z96" s="1">
        <v>83.33</v>
      </c>
      <c r="AA96" s="1">
        <v>10</v>
      </c>
      <c r="AB96" s="1">
        <v>50.83</v>
      </c>
      <c r="AC96" s="1">
        <v>90</v>
      </c>
      <c r="AD96" s="1">
        <v>51.875</v>
      </c>
      <c r="AE96" s="1">
        <v>50.8333333333333</v>
      </c>
      <c r="AF96" s="1">
        <v>50.8333333333333</v>
      </c>
      <c r="AG96" s="1">
        <v>1.4</v>
      </c>
      <c r="AH96" s="1">
        <v>1</v>
      </c>
      <c r="AI96" s="1">
        <v>1.6666666666666601</v>
      </c>
      <c r="AJ96" s="1">
        <v>1.6666666666666601</v>
      </c>
      <c r="AK96" s="1">
        <v>1.3333333333333299</v>
      </c>
      <c r="AL96" s="1">
        <v>2</v>
      </c>
    </row>
    <row r="97" spans="4:38" x14ac:dyDescent="0.3">
      <c r="D97" s="1">
        <v>10</v>
      </c>
      <c r="E97" s="1">
        <v>4</v>
      </c>
      <c r="F97" s="1" t="s">
        <v>1</v>
      </c>
      <c r="G97" s="1">
        <v>9</v>
      </c>
      <c r="H97" s="1" t="s">
        <v>14</v>
      </c>
      <c r="I97" s="1">
        <v>3</v>
      </c>
      <c r="J97" s="1">
        <v>58313</v>
      </c>
      <c r="K97" s="1">
        <v>43793</v>
      </c>
      <c r="L97" s="1">
        <v>2730</v>
      </c>
      <c r="M97" s="1">
        <v>10590</v>
      </c>
      <c r="N97" s="1">
        <v>1200</v>
      </c>
      <c r="O97" s="1">
        <v>67.5</v>
      </c>
      <c r="P97" s="1">
        <v>78.33</v>
      </c>
      <c r="Q97" s="1">
        <v>73.33</v>
      </c>
      <c r="R97" s="1">
        <v>4</v>
      </c>
      <c r="S97" s="1">
        <v>3</v>
      </c>
      <c r="T97" s="1">
        <v>3</v>
      </c>
      <c r="U97" s="1">
        <v>10</v>
      </c>
      <c r="V97" s="1">
        <v>51.88</v>
      </c>
      <c r="W97" s="1">
        <v>90</v>
      </c>
      <c r="X97" s="1">
        <v>16.670000000000002</v>
      </c>
      <c r="Y97" s="1">
        <v>50.83</v>
      </c>
      <c r="Z97" s="1">
        <v>83.33</v>
      </c>
      <c r="AA97" s="1">
        <v>10</v>
      </c>
      <c r="AB97" s="1">
        <v>50.83</v>
      </c>
      <c r="AC97" s="1">
        <v>90</v>
      </c>
      <c r="AD97" s="1">
        <v>51.875</v>
      </c>
      <c r="AE97" s="1">
        <v>50.8333333333333</v>
      </c>
      <c r="AF97" s="1">
        <v>50.8333333333333</v>
      </c>
      <c r="AG97" s="1">
        <v>1.7</v>
      </c>
      <c r="AH97" s="1">
        <v>2</v>
      </c>
      <c r="AI97" s="1">
        <v>1.3333333333333299</v>
      </c>
      <c r="AJ97" s="1">
        <v>1.6666666666666601</v>
      </c>
      <c r="AK97" s="1">
        <v>1</v>
      </c>
      <c r="AL97" s="1">
        <v>1.6666666666666601</v>
      </c>
    </row>
    <row r="98" spans="4:38" x14ac:dyDescent="0.3">
      <c r="D98" s="1">
        <v>10</v>
      </c>
      <c r="E98" s="1">
        <v>4</v>
      </c>
      <c r="F98" s="1" t="s">
        <v>1</v>
      </c>
      <c r="G98" s="1">
        <v>9</v>
      </c>
      <c r="H98" s="1" t="s">
        <v>14</v>
      </c>
      <c r="I98" s="1">
        <v>4</v>
      </c>
      <c r="J98" s="1">
        <v>53013</v>
      </c>
      <c r="K98" s="1">
        <v>30123</v>
      </c>
      <c r="L98" s="1">
        <v>2310</v>
      </c>
      <c r="M98" s="1">
        <v>19740</v>
      </c>
      <c r="N98" s="1">
        <v>840</v>
      </c>
      <c r="O98" s="1">
        <v>72.5</v>
      </c>
      <c r="P98" s="1">
        <v>60</v>
      </c>
      <c r="Q98" s="1">
        <v>83.33</v>
      </c>
      <c r="R98" s="1">
        <v>4</v>
      </c>
      <c r="S98" s="1">
        <v>3</v>
      </c>
      <c r="T98" s="1">
        <v>3</v>
      </c>
      <c r="U98" s="1">
        <v>10</v>
      </c>
      <c r="V98" s="1">
        <v>51.88</v>
      </c>
      <c r="W98" s="1">
        <v>90</v>
      </c>
      <c r="X98" s="1">
        <v>16.670000000000002</v>
      </c>
      <c r="Y98" s="1">
        <v>50.83</v>
      </c>
      <c r="Z98" s="1">
        <v>83.33</v>
      </c>
      <c r="AA98" s="1">
        <v>10</v>
      </c>
      <c r="AB98" s="1">
        <v>50.83</v>
      </c>
      <c r="AC98" s="1">
        <v>90</v>
      </c>
      <c r="AD98" s="1">
        <v>51.875</v>
      </c>
      <c r="AE98" s="1">
        <v>50.8333333333333</v>
      </c>
      <c r="AF98" s="1">
        <v>50.8333333333333</v>
      </c>
      <c r="AG98" s="1">
        <v>1.65</v>
      </c>
      <c r="AH98" s="1">
        <v>1.75</v>
      </c>
      <c r="AI98" s="1">
        <v>1.8333333333333299</v>
      </c>
      <c r="AJ98" s="1">
        <v>1.3333333333333299</v>
      </c>
      <c r="AK98" s="1">
        <v>1</v>
      </c>
      <c r="AL98" s="1">
        <v>2.6666666666666599</v>
      </c>
    </row>
    <row r="99" spans="4:38" x14ac:dyDescent="0.3">
      <c r="D99" s="1">
        <v>10</v>
      </c>
      <c r="E99" s="1">
        <v>4</v>
      </c>
      <c r="F99" s="1" t="s">
        <v>1</v>
      </c>
      <c r="G99" s="1">
        <v>9</v>
      </c>
      <c r="H99" s="1" t="s">
        <v>14</v>
      </c>
      <c r="I99" s="1">
        <v>5</v>
      </c>
      <c r="J99" s="1">
        <v>64343.9999999996</v>
      </c>
      <c r="K99" s="1">
        <v>50813.9999999996</v>
      </c>
      <c r="L99" s="1">
        <v>2100</v>
      </c>
      <c r="M99" s="1">
        <v>10590</v>
      </c>
      <c r="N99" s="1">
        <v>840</v>
      </c>
      <c r="O99" s="1">
        <v>75</v>
      </c>
      <c r="P99" s="1">
        <v>78.33</v>
      </c>
      <c r="Q99" s="1">
        <v>83.33</v>
      </c>
      <c r="R99" s="1">
        <v>4</v>
      </c>
      <c r="S99" s="1">
        <v>3</v>
      </c>
      <c r="T99" s="1">
        <v>3</v>
      </c>
      <c r="U99" s="1">
        <v>10</v>
      </c>
      <c r="V99" s="1">
        <v>51.88</v>
      </c>
      <c r="W99" s="1">
        <v>90</v>
      </c>
      <c r="X99" s="1">
        <v>16.670000000000002</v>
      </c>
      <c r="Y99" s="1">
        <v>50.83</v>
      </c>
      <c r="Z99" s="1">
        <v>83.33</v>
      </c>
      <c r="AA99" s="1">
        <v>10</v>
      </c>
      <c r="AB99" s="1">
        <v>50.83</v>
      </c>
      <c r="AC99" s="1">
        <v>90</v>
      </c>
      <c r="AD99" s="1">
        <v>51.875</v>
      </c>
      <c r="AE99" s="1">
        <v>50.8333333333333</v>
      </c>
      <c r="AF99" s="1">
        <v>50.8333333333333</v>
      </c>
      <c r="AG99" s="1">
        <v>1.5</v>
      </c>
      <c r="AH99" s="1">
        <v>1.75</v>
      </c>
      <c r="AI99" s="1">
        <v>1.3333333333333299</v>
      </c>
      <c r="AJ99" s="1">
        <v>1.3333333333333299</v>
      </c>
      <c r="AK99" s="1">
        <v>1</v>
      </c>
      <c r="AL99" s="1">
        <v>1.6666666666666601</v>
      </c>
    </row>
    <row r="100" spans="4:38" x14ac:dyDescent="0.3">
      <c r="D100" s="1">
        <v>10</v>
      </c>
      <c r="E100" s="1">
        <v>8</v>
      </c>
      <c r="F100" s="1" t="s">
        <v>1</v>
      </c>
      <c r="G100" s="1">
        <v>9</v>
      </c>
      <c r="H100" s="1" t="s">
        <v>14</v>
      </c>
      <c r="I100" s="1">
        <v>0</v>
      </c>
      <c r="J100" s="1">
        <v>43083</v>
      </c>
      <c r="K100" s="1">
        <v>28023</v>
      </c>
      <c r="L100" s="1">
        <v>3570</v>
      </c>
      <c r="M100" s="1">
        <v>10650</v>
      </c>
      <c r="N100" s="1">
        <v>840</v>
      </c>
      <c r="O100" s="1">
        <v>57.5</v>
      </c>
      <c r="P100" s="1">
        <v>78.33</v>
      </c>
      <c r="Q100" s="1">
        <v>83.33</v>
      </c>
      <c r="R100" s="1">
        <v>4</v>
      </c>
      <c r="S100" s="1">
        <v>3</v>
      </c>
      <c r="T100" s="1">
        <v>3</v>
      </c>
      <c r="U100" s="1">
        <v>10</v>
      </c>
      <c r="V100" s="1">
        <v>57.5</v>
      </c>
      <c r="W100" s="1">
        <v>87.5</v>
      </c>
      <c r="X100" s="1">
        <v>20</v>
      </c>
      <c r="Y100" s="1">
        <v>60.42</v>
      </c>
      <c r="Z100" s="1">
        <v>90</v>
      </c>
      <c r="AA100" s="1">
        <v>10</v>
      </c>
      <c r="AB100" s="1">
        <v>55.83</v>
      </c>
      <c r="AC100" s="1">
        <v>90</v>
      </c>
      <c r="AD100" s="1">
        <v>57.5</v>
      </c>
      <c r="AE100" s="1">
        <v>60.4166666666666</v>
      </c>
      <c r="AF100" s="1">
        <v>55.8333333333333</v>
      </c>
      <c r="AG100" s="1">
        <v>2.5499999999999998</v>
      </c>
      <c r="AH100" s="1">
        <v>3.75</v>
      </c>
      <c r="AI100" s="1">
        <v>1.8333333333333299</v>
      </c>
      <c r="AJ100" s="1">
        <v>1.6666666666666601</v>
      </c>
      <c r="AK100" s="1">
        <v>1.3333333333333299</v>
      </c>
      <c r="AL100" s="1">
        <v>2.3333333333333299</v>
      </c>
    </row>
    <row r="101" spans="4:38" x14ac:dyDescent="0.3">
      <c r="D101" s="1">
        <v>10</v>
      </c>
      <c r="E101" s="1">
        <v>8</v>
      </c>
      <c r="F101" s="1" t="s">
        <v>1</v>
      </c>
      <c r="G101" s="1">
        <v>9</v>
      </c>
      <c r="H101" s="1" t="s">
        <v>14</v>
      </c>
      <c r="I101" s="1">
        <v>1</v>
      </c>
      <c r="J101" s="1">
        <v>50141</v>
      </c>
      <c r="K101" s="1">
        <v>25091</v>
      </c>
      <c r="L101" s="1">
        <v>4830</v>
      </c>
      <c r="M101" s="1">
        <v>18180</v>
      </c>
      <c r="N101" s="1">
        <v>2040</v>
      </c>
      <c r="O101" s="1">
        <v>42.5</v>
      </c>
      <c r="P101" s="1">
        <v>63.33</v>
      </c>
      <c r="Q101" s="1">
        <v>63.33</v>
      </c>
      <c r="R101" s="1">
        <v>4</v>
      </c>
      <c r="S101" s="1">
        <v>3</v>
      </c>
      <c r="T101" s="1">
        <v>3</v>
      </c>
      <c r="U101" s="1">
        <v>10</v>
      </c>
      <c r="V101" s="1">
        <v>57.5</v>
      </c>
      <c r="W101" s="1">
        <v>87.5</v>
      </c>
      <c r="X101" s="1">
        <v>20</v>
      </c>
      <c r="Y101" s="1">
        <v>60.42</v>
      </c>
      <c r="Z101" s="1">
        <v>90</v>
      </c>
      <c r="AA101" s="1">
        <v>10</v>
      </c>
      <c r="AB101" s="1">
        <v>55.83</v>
      </c>
      <c r="AC101" s="1">
        <v>90</v>
      </c>
      <c r="AD101" s="1">
        <v>57.5</v>
      </c>
      <c r="AE101" s="1">
        <v>60.4166666666666</v>
      </c>
      <c r="AF101" s="1">
        <v>55.8333333333333</v>
      </c>
      <c r="AG101" s="1">
        <v>3.55</v>
      </c>
      <c r="AH101" s="1">
        <v>4.75</v>
      </c>
      <c r="AI101" s="1">
        <v>2.5</v>
      </c>
      <c r="AJ101" s="1">
        <v>3</v>
      </c>
      <c r="AK101" s="1">
        <v>3</v>
      </c>
      <c r="AL101" s="1">
        <v>2</v>
      </c>
    </row>
    <row r="102" spans="4:38" x14ac:dyDescent="0.3">
      <c r="D102" s="1">
        <v>10</v>
      </c>
      <c r="E102" s="1">
        <v>8</v>
      </c>
      <c r="F102" s="1" t="s">
        <v>1</v>
      </c>
      <c r="G102" s="1">
        <v>9</v>
      </c>
      <c r="H102" s="1" t="s">
        <v>14</v>
      </c>
      <c r="I102" s="1">
        <v>2</v>
      </c>
      <c r="J102" s="1">
        <v>72376</v>
      </c>
      <c r="K102" s="1">
        <v>56626</v>
      </c>
      <c r="L102" s="1">
        <v>1050</v>
      </c>
      <c r="M102" s="1">
        <v>13140</v>
      </c>
      <c r="N102" s="1">
        <v>1560</v>
      </c>
      <c r="O102" s="1">
        <v>87.5</v>
      </c>
      <c r="P102" s="1">
        <v>73.33</v>
      </c>
      <c r="Q102" s="1">
        <v>70</v>
      </c>
      <c r="R102" s="1">
        <v>4</v>
      </c>
      <c r="S102" s="1">
        <v>3</v>
      </c>
      <c r="T102" s="1">
        <v>3</v>
      </c>
      <c r="U102" s="1">
        <v>10</v>
      </c>
      <c r="V102" s="1">
        <v>57.5</v>
      </c>
      <c r="W102" s="1">
        <v>87.5</v>
      </c>
      <c r="X102" s="1">
        <v>20</v>
      </c>
      <c r="Y102" s="1">
        <v>60.42</v>
      </c>
      <c r="Z102" s="1">
        <v>90</v>
      </c>
      <c r="AA102" s="1">
        <v>10</v>
      </c>
      <c r="AB102" s="1">
        <v>55.83</v>
      </c>
      <c r="AC102" s="1">
        <v>90</v>
      </c>
      <c r="AD102" s="1">
        <v>57.5</v>
      </c>
      <c r="AE102" s="1">
        <v>60.4166666666666</v>
      </c>
      <c r="AF102" s="1">
        <v>55.8333333333333</v>
      </c>
      <c r="AG102" s="1">
        <v>1.8</v>
      </c>
      <c r="AH102" s="1">
        <v>1</v>
      </c>
      <c r="AI102" s="1">
        <v>2</v>
      </c>
      <c r="AJ102" s="1">
        <v>2.6666666666666599</v>
      </c>
      <c r="AK102" s="1">
        <v>2.6666666666666599</v>
      </c>
      <c r="AL102" s="1">
        <v>1.3333333333333299</v>
      </c>
    </row>
    <row r="103" spans="4:38" x14ac:dyDescent="0.3">
      <c r="D103" s="1">
        <v>10</v>
      </c>
      <c r="E103" s="1">
        <v>8</v>
      </c>
      <c r="F103" s="1" t="s">
        <v>1</v>
      </c>
      <c r="G103" s="1">
        <v>9</v>
      </c>
      <c r="H103" s="1" t="s">
        <v>14</v>
      </c>
      <c r="I103" s="1">
        <v>3</v>
      </c>
      <c r="J103" s="1">
        <v>47587</v>
      </c>
      <c r="K103" s="1">
        <v>34447</v>
      </c>
      <c r="L103" s="1">
        <v>4830</v>
      </c>
      <c r="M103" s="1">
        <v>7350</v>
      </c>
      <c r="N103" s="1">
        <v>960</v>
      </c>
      <c r="O103" s="1">
        <v>42.5</v>
      </c>
      <c r="P103" s="1">
        <v>85</v>
      </c>
      <c r="Q103" s="1">
        <v>80</v>
      </c>
      <c r="R103" s="1">
        <v>4</v>
      </c>
      <c r="S103" s="1">
        <v>3</v>
      </c>
      <c r="T103" s="1">
        <v>3</v>
      </c>
      <c r="U103" s="1">
        <v>10</v>
      </c>
      <c r="V103" s="1">
        <v>57.5</v>
      </c>
      <c r="W103" s="1">
        <v>87.5</v>
      </c>
      <c r="X103" s="1">
        <v>20</v>
      </c>
      <c r="Y103" s="1">
        <v>60.42</v>
      </c>
      <c r="Z103" s="1">
        <v>90</v>
      </c>
      <c r="AA103" s="1">
        <v>10</v>
      </c>
      <c r="AB103" s="1">
        <v>55.83</v>
      </c>
      <c r="AC103" s="1">
        <v>90</v>
      </c>
      <c r="AD103" s="1">
        <v>57.5</v>
      </c>
      <c r="AE103" s="1">
        <v>60.4166666666666</v>
      </c>
      <c r="AF103" s="1">
        <v>55.8333333333333</v>
      </c>
      <c r="AG103" s="1">
        <v>2.8</v>
      </c>
      <c r="AH103" s="1">
        <v>4.5</v>
      </c>
      <c r="AI103" s="1">
        <v>1.3333333333333299</v>
      </c>
      <c r="AJ103" s="1">
        <v>2</v>
      </c>
      <c r="AK103" s="1">
        <v>1.3333333333333299</v>
      </c>
      <c r="AL103" s="1">
        <v>1.3333333333333299</v>
      </c>
    </row>
    <row r="104" spans="4:38" x14ac:dyDescent="0.3">
      <c r="D104" s="1">
        <v>10</v>
      </c>
      <c r="E104" s="1">
        <v>8</v>
      </c>
      <c r="F104" s="1" t="s">
        <v>1</v>
      </c>
      <c r="G104" s="1">
        <v>9</v>
      </c>
      <c r="H104" s="1" t="s">
        <v>14</v>
      </c>
      <c r="I104" s="1">
        <v>5</v>
      </c>
      <c r="J104" s="1">
        <v>56053</v>
      </c>
      <c r="K104" s="1">
        <v>46093</v>
      </c>
      <c r="L104" s="1">
        <v>1890</v>
      </c>
      <c r="M104" s="1">
        <v>7350</v>
      </c>
      <c r="N104" s="1">
        <v>720</v>
      </c>
      <c r="O104" s="1">
        <v>77.5</v>
      </c>
      <c r="P104" s="1">
        <v>85</v>
      </c>
      <c r="Q104" s="1">
        <v>86.67</v>
      </c>
      <c r="R104" s="1">
        <v>4</v>
      </c>
      <c r="S104" s="1">
        <v>3</v>
      </c>
      <c r="T104" s="1">
        <v>3</v>
      </c>
      <c r="U104" s="1">
        <v>10</v>
      </c>
      <c r="V104" s="1">
        <v>57.5</v>
      </c>
      <c r="W104" s="1">
        <v>87.5</v>
      </c>
      <c r="X104" s="1">
        <v>20</v>
      </c>
      <c r="Y104" s="1">
        <v>60.42</v>
      </c>
      <c r="Z104" s="1">
        <v>90</v>
      </c>
      <c r="AA104" s="1">
        <v>10</v>
      </c>
      <c r="AB104" s="1">
        <v>55.83</v>
      </c>
      <c r="AC104" s="1">
        <v>90</v>
      </c>
      <c r="AD104" s="1">
        <v>57.5</v>
      </c>
      <c r="AE104" s="1">
        <v>60.4166666666666</v>
      </c>
      <c r="AF104" s="1">
        <v>55.8333333333333</v>
      </c>
      <c r="AG104" s="1">
        <v>1.6</v>
      </c>
      <c r="AH104" s="1">
        <v>2</v>
      </c>
      <c r="AI104" s="1">
        <v>1.3333333333333299</v>
      </c>
      <c r="AJ104" s="1">
        <v>1.3333333333333299</v>
      </c>
      <c r="AK104" s="1">
        <v>1.3333333333333299</v>
      </c>
      <c r="AL104" s="1">
        <v>1.3333333333333299</v>
      </c>
    </row>
    <row r="105" spans="4:38" x14ac:dyDescent="0.3">
      <c r="D105" s="1">
        <v>10</v>
      </c>
      <c r="E105" s="1">
        <v>8</v>
      </c>
      <c r="F105" s="1" t="s">
        <v>1</v>
      </c>
      <c r="G105" s="1">
        <v>9</v>
      </c>
      <c r="H105" s="1" t="s">
        <v>14</v>
      </c>
      <c r="I105" s="1">
        <v>4</v>
      </c>
      <c r="J105" s="1">
        <v>43715</v>
      </c>
      <c r="K105" s="1">
        <v>31025</v>
      </c>
      <c r="L105" s="1">
        <v>2940</v>
      </c>
      <c r="M105" s="1">
        <v>9030</v>
      </c>
      <c r="N105" s="1">
        <v>720</v>
      </c>
      <c r="O105" s="1">
        <v>65</v>
      </c>
      <c r="P105" s="1">
        <v>81.67</v>
      </c>
      <c r="Q105" s="1">
        <v>86.67</v>
      </c>
      <c r="R105" s="1">
        <v>4</v>
      </c>
      <c r="S105" s="1">
        <v>3</v>
      </c>
      <c r="T105" s="1">
        <v>3</v>
      </c>
      <c r="U105" s="1">
        <v>10</v>
      </c>
      <c r="V105" s="1">
        <v>57.5</v>
      </c>
      <c r="W105" s="1">
        <v>87.5</v>
      </c>
      <c r="X105" s="1">
        <v>20</v>
      </c>
      <c r="Y105" s="1">
        <v>60.42</v>
      </c>
      <c r="Z105" s="1">
        <v>90</v>
      </c>
      <c r="AA105" s="1">
        <v>10</v>
      </c>
      <c r="AB105" s="1">
        <v>55.83</v>
      </c>
      <c r="AC105" s="1">
        <v>90</v>
      </c>
      <c r="AD105" s="1">
        <v>57.5</v>
      </c>
      <c r="AE105" s="1">
        <v>60.4166666666666</v>
      </c>
      <c r="AF105" s="1">
        <v>55.8333333333333</v>
      </c>
      <c r="AG105" s="1">
        <v>2.15</v>
      </c>
      <c r="AH105" s="1">
        <v>3.25</v>
      </c>
      <c r="AI105" s="1">
        <v>1.5</v>
      </c>
      <c r="AJ105" s="1">
        <v>1.3333333333333299</v>
      </c>
      <c r="AK105" s="1">
        <v>1.3333333333333299</v>
      </c>
      <c r="AL105" s="1">
        <v>1.6666666666666601</v>
      </c>
    </row>
    <row r="106" spans="4:38" x14ac:dyDescent="0.3">
      <c r="D106" s="1">
        <v>10</v>
      </c>
      <c r="E106" s="1">
        <v>4</v>
      </c>
      <c r="F106" s="1" t="s">
        <v>1</v>
      </c>
      <c r="G106" s="1">
        <v>10</v>
      </c>
      <c r="H106" s="1" t="s">
        <v>14</v>
      </c>
      <c r="I106" s="1">
        <v>0</v>
      </c>
      <c r="J106" s="1">
        <v>33020.999999999898</v>
      </c>
      <c r="K106" s="1">
        <v>25910.999999999902</v>
      </c>
      <c r="L106" s="1">
        <v>2730</v>
      </c>
      <c r="M106" s="1">
        <v>3420</v>
      </c>
      <c r="N106" s="1">
        <v>960</v>
      </c>
      <c r="O106" s="1">
        <v>74</v>
      </c>
      <c r="P106" s="1">
        <v>83.33</v>
      </c>
      <c r="Q106" s="1">
        <v>80</v>
      </c>
      <c r="R106" s="1">
        <v>5</v>
      </c>
      <c r="S106" s="1">
        <v>3</v>
      </c>
      <c r="T106" s="1">
        <v>2</v>
      </c>
      <c r="U106" s="1">
        <v>10</v>
      </c>
      <c r="V106" s="1">
        <v>50.5</v>
      </c>
      <c r="W106" s="1">
        <v>90</v>
      </c>
      <c r="X106" s="1">
        <v>10</v>
      </c>
      <c r="Y106" s="1">
        <v>51.67</v>
      </c>
      <c r="Z106" s="1">
        <v>90</v>
      </c>
      <c r="AA106" s="1">
        <v>10</v>
      </c>
      <c r="AB106" s="1">
        <v>51.25</v>
      </c>
      <c r="AC106" s="1">
        <v>90</v>
      </c>
      <c r="AD106" s="1">
        <v>50.5</v>
      </c>
      <c r="AE106" s="1">
        <v>51.6666666666666</v>
      </c>
      <c r="AF106" s="1">
        <v>51.25</v>
      </c>
      <c r="AG106" s="1">
        <v>1.5</v>
      </c>
      <c r="AH106" s="1">
        <v>1.6</v>
      </c>
      <c r="AI106" s="1">
        <v>1.3333333333333299</v>
      </c>
      <c r="AJ106" s="1">
        <v>1.5</v>
      </c>
      <c r="AK106" s="1">
        <v>1</v>
      </c>
      <c r="AL106" s="1">
        <v>1.6666666666666601</v>
      </c>
    </row>
    <row r="107" spans="4:38" x14ac:dyDescent="0.3">
      <c r="D107" s="1">
        <v>10</v>
      </c>
      <c r="E107" s="1">
        <v>4</v>
      </c>
      <c r="F107" s="1" t="s">
        <v>1</v>
      </c>
      <c r="G107" s="1">
        <v>10</v>
      </c>
      <c r="H107" s="1" t="s">
        <v>14</v>
      </c>
      <c r="I107" s="1">
        <v>1</v>
      </c>
      <c r="J107" s="1">
        <v>41511</v>
      </c>
      <c r="K107" s="1">
        <v>24801</v>
      </c>
      <c r="L107" s="1">
        <v>7770</v>
      </c>
      <c r="M107" s="1">
        <v>7980</v>
      </c>
      <c r="N107" s="1">
        <v>960</v>
      </c>
      <c r="O107" s="1">
        <v>26</v>
      </c>
      <c r="P107" s="1">
        <v>70</v>
      </c>
      <c r="Q107" s="1">
        <v>80</v>
      </c>
      <c r="R107" s="1">
        <v>5</v>
      </c>
      <c r="S107" s="1">
        <v>3</v>
      </c>
      <c r="T107" s="1">
        <v>2</v>
      </c>
      <c r="U107" s="1">
        <v>10</v>
      </c>
      <c r="V107" s="1">
        <v>50.5</v>
      </c>
      <c r="W107" s="1">
        <v>90</v>
      </c>
      <c r="X107" s="1">
        <v>10</v>
      </c>
      <c r="Y107" s="1">
        <v>51.67</v>
      </c>
      <c r="Z107" s="1">
        <v>90</v>
      </c>
      <c r="AA107" s="1">
        <v>10</v>
      </c>
      <c r="AB107" s="1">
        <v>51.25</v>
      </c>
      <c r="AC107" s="1">
        <v>90</v>
      </c>
      <c r="AD107" s="1">
        <v>50.5</v>
      </c>
      <c r="AE107" s="1">
        <v>51.6666666666666</v>
      </c>
      <c r="AF107" s="1">
        <v>51.25</v>
      </c>
      <c r="AG107" s="1">
        <v>1.85</v>
      </c>
      <c r="AH107" s="1">
        <v>2.2000000000000002</v>
      </c>
      <c r="AI107" s="1">
        <v>1.5</v>
      </c>
      <c r="AJ107" s="1">
        <v>1.5</v>
      </c>
      <c r="AK107" s="1">
        <v>1.3333333333333299</v>
      </c>
      <c r="AL107" s="1">
        <v>1.6666666666666601</v>
      </c>
    </row>
    <row r="108" spans="4:38" x14ac:dyDescent="0.3">
      <c r="D108" s="1">
        <v>10</v>
      </c>
      <c r="E108" s="1">
        <v>4</v>
      </c>
      <c r="F108" s="1" t="s">
        <v>1</v>
      </c>
      <c r="G108" s="1">
        <v>10</v>
      </c>
      <c r="H108" s="1" t="s">
        <v>14</v>
      </c>
      <c r="I108" s="1">
        <v>2</v>
      </c>
      <c r="J108" s="1">
        <v>33308.999999999098</v>
      </c>
      <c r="K108" s="1">
        <v>27158.999999999101</v>
      </c>
      <c r="L108" s="1">
        <v>1050</v>
      </c>
      <c r="M108" s="1">
        <v>3420</v>
      </c>
      <c r="N108" s="1">
        <v>1680</v>
      </c>
      <c r="O108" s="1">
        <v>90</v>
      </c>
      <c r="P108" s="1">
        <v>83.33</v>
      </c>
      <c r="Q108" s="1">
        <v>65</v>
      </c>
      <c r="R108" s="1">
        <v>5</v>
      </c>
      <c r="S108" s="1">
        <v>3</v>
      </c>
      <c r="T108" s="1">
        <v>2</v>
      </c>
      <c r="U108" s="1">
        <v>10</v>
      </c>
      <c r="V108" s="1">
        <v>50.5</v>
      </c>
      <c r="W108" s="1">
        <v>90</v>
      </c>
      <c r="X108" s="1">
        <v>10</v>
      </c>
      <c r="Y108" s="1">
        <v>51.67</v>
      </c>
      <c r="Z108" s="1">
        <v>90</v>
      </c>
      <c r="AA108" s="1">
        <v>10</v>
      </c>
      <c r="AB108" s="1">
        <v>51.25</v>
      </c>
      <c r="AC108" s="1">
        <v>90</v>
      </c>
      <c r="AD108" s="1">
        <v>50.5</v>
      </c>
      <c r="AE108" s="1">
        <v>51.6666666666666</v>
      </c>
      <c r="AF108" s="1">
        <v>51.25</v>
      </c>
      <c r="AG108" s="1">
        <v>1.3</v>
      </c>
      <c r="AH108" s="1">
        <v>1</v>
      </c>
      <c r="AI108" s="1">
        <v>1.3333333333333299</v>
      </c>
      <c r="AJ108" s="1">
        <v>2</v>
      </c>
      <c r="AK108" s="1">
        <v>1</v>
      </c>
      <c r="AL108" s="1">
        <v>1.6666666666666601</v>
      </c>
    </row>
    <row r="109" spans="4:38" x14ac:dyDescent="0.3">
      <c r="D109" s="1">
        <v>10</v>
      </c>
      <c r="E109" s="1">
        <v>4</v>
      </c>
      <c r="F109" s="1" t="s">
        <v>1</v>
      </c>
      <c r="G109" s="1">
        <v>10</v>
      </c>
      <c r="H109" s="1" t="s">
        <v>14</v>
      </c>
      <c r="I109" s="1">
        <v>3</v>
      </c>
      <c r="J109" s="1">
        <v>33020.999999999898</v>
      </c>
      <c r="K109" s="1">
        <v>25910.999999999902</v>
      </c>
      <c r="L109" s="1">
        <v>2730</v>
      </c>
      <c r="M109" s="1">
        <v>3420</v>
      </c>
      <c r="N109" s="1">
        <v>960</v>
      </c>
      <c r="O109" s="1">
        <v>74</v>
      </c>
      <c r="P109" s="1">
        <v>83.33</v>
      </c>
      <c r="Q109" s="1">
        <v>80</v>
      </c>
      <c r="R109" s="1">
        <v>5</v>
      </c>
      <c r="S109" s="1">
        <v>3</v>
      </c>
      <c r="T109" s="1">
        <v>2</v>
      </c>
      <c r="U109" s="1">
        <v>10</v>
      </c>
      <c r="V109" s="1">
        <v>50.5</v>
      </c>
      <c r="W109" s="1">
        <v>90</v>
      </c>
      <c r="X109" s="1">
        <v>10</v>
      </c>
      <c r="Y109" s="1">
        <v>51.67</v>
      </c>
      <c r="Z109" s="1">
        <v>90</v>
      </c>
      <c r="AA109" s="1">
        <v>10</v>
      </c>
      <c r="AB109" s="1">
        <v>51.25</v>
      </c>
      <c r="AC109" s="1">
        <v>90</v>
      </c>
      <c r="AD109" s="1">
        <v>50.5</v>
      </c>
      <c r="AE109" s="1">
        <v>51.6666666666666</v>
      </c>
      <c r="AF109" s="1">
        <v>51.25</v>
      </c>
      <c r="AG109" s="1">
        <v>1.5</v>
      </c>
      <c r="AH109" s="1">
        <v>1.6</v>
      </c>
      <c r="AI109" s="1">
        <v>1.3333333333333299</v>
      </c>
      <c r="AJ109" s="1">
        <v>1.5</v>
      </c>
      <c r="AK109" s="1">
        <v>1</v>
      </c>
      <c r="AL109" s="1">
        <v>1.6666666666666601</v>
      </c>
    </row>
    <row r="110" spans="4:38" x14ac:dyDescent="0.3">
      <c r="D110" s="1">
        <v>10</v>
      </c>
      <c r="E110" s="1">
        <v>4</v>
      </c>
      <c r="F110" s="1" t="s">
        <v>1</v>
      </c>
      <c r="G110" s="1">
        <v>10</v>
      </c>
      <c r="H110" s="1" t="s">
        <v>14</v>
      </c>
      <c r="I110" s="1">
        <v>4</v>
      </c>
      <c r="J110" s="1">
        <v>34084.999999998501</v>
      </c>
      <c r="K110" s="1">
        <v>27454.999999998501</v>
      </c>
      <c r="L110" s="1">
        <v>2730</v>
      </c>
      <c r="M110" s="1">
        <v>3420</v>
      </c>
      <c r="N110" s="1">
        <v>480</v>
      </c>
      <c r="O110" s="1">
        <v>74</v>
      </c>
      <c r="P110" s="1">
        <v>83.33</v>
      </c>
      <c r="Q110" s="1">
        <v>90</v>
      </c>
      <c r="R110" s="1">
        <v>5</v>
      </c>
      <c r="S110" s="1">
        <v>3</v>
      </c>
      <c r="T110" s="1">
        <v>2</v>
      </c>
      <c r="U110" s="1">
        <v>10</v>
      </c>
      <c r="V110" s="1">
        <v>50.5</v>
      </c>
      <c r="W110" s="1">
        <v>90</v>
      </c>
      <c r="X110" s="1">
        <v>10</v>
      </c>
      <c r="Y110" s="1">
        <v>51.67</v>
      </c>
      <c r="Z110" s="1">
        <v>90</v>
      </c>
      <c r="AA110" s="1">
        <v>10</v>
      </c>
      <c r="AB110" s="1">
        <v>51.25</v>
      </c>
      <c r="AC110" s="1">
        <v>90</v>
      </c>
      <c r="AD110" s="1">
        <v>50.5</v>
      </c>
      <c r="AE110" s="1">
        <v>51.6666666666666</v>
      </c>
      <c r="AF110" s="1">
        <v>51.25</v>
      </c>
      <c r="AG110" s="1">
        <v>1.4</v>
      </c>
      <c r="AH110" s="1">
        <v>1.6</v>
      </c>
      <c r="AI110" s="1">
        <v>1.3333333333333299</v>
      </c>
      <c r="AJ110" s="1">
        <v>1</v>
      </c>
      <c r="AK110" s="1">
        <v>1</v>
      </c>
      <c r="AL110" s="1">
        <v>1.6666666666666601</v>
      </c>
    </row>
    <row r="111" spans="4:38" x14ac:dyDescent="0.3">
      <c r="D111" s="1">
        <v>10</v>
      </c>
      <c r="E111" s="1">
        <v>4</v>
      </c>
      <c r="F111" s="1" t="s">
        <v>1</v>
      </c>
      <c r="G111" s="1">
        <v>10</v>
      </c>
      <c r="H111" s="1" t="s">
        <v>14</v>
      </c>
      <c r="I111" s="1">
        <v>5</v>
      </c>
      <c r="J111" s="1">
        <v>40011</v>
      </c>
      <c r="K111" s="1">
        <v>35061</v>
      </c>
      <c r="L111" s="1">
        <v>1050</v>
      </c>
      <c r="M111" s="1">
        <v>3420</v>
      </c>
      <c r="N111" s="1">
        <v>480</v>
      </c>
      <c r="O111" s="1">
        <v>90</v>
      </c>
      <c r="P111" s="1">
        <v>83.33</v>
      </c>
      <c r="Q111" s="1">
        <v>90</v>
      </c>
      <c r="R111" s="1">
        <v>5</v>
      </c>
      <c r="S111" s="1">
        <v>3</v>
      </c>
      <c r="T111" s="1">
        <v>2</v>
      </c>
      <c r="U111" s="1">
        <v>10</v>
      </c>
      <c r="V111" s="1">
        <v>50.5</v>
      </c>
      <c r="W111" s="1">
        <v>90</v>
      </c>
      <c r="X111" s="1">
        <v>10</v>
      </c>
      <c r="Y111" s="1">
        <v>51.67</v>
      </c>
      <c r="Z111" s="1">
        <v>90</v>
      </c>
      <c r="AA111" s="1">
        <v>10</v>
      </c>
      <c r="AB111" s="1">
        <v>51.25</v>
      </c>
      <c r="AC111" s="1">
        <v>90</v>
      </c>
      <c r="AD111" s="1">
        <v>50.5</v>
      </c>
      <c r="AE111" s="1">
        <v>51.6666666666666</v>
      </c>
      <c r="AF111" s="1">
        <v>51.25</v>
      </c>
      <c r="AG111" s="1">
        <v>1.1000000000000001</v>
      </c>
      <c r="AH111" s="1">
        <v>1</v>
      </c>
      <c r="AI111" s="1">
        <v>1.3333333333333299</v>
      </c>
      <c r="AJ111" s="1">
        <v>1</v>
      </c>
      <c r="AK111" s="1">
        <v>1</v>
      </c>
      <c r="AL111" s="1">
        <v>1.6666666666666601</v>
      </c>
    </row>
    <row r="112" spans="4:38" x14ac:dyDescent="0.3">
      <c r="D112" s="1">
        <v>10</v>
      </c>
      <c r="E112" s="1">
        <v>8</v>
      </c>
      <c r="F112" s="1" t="s">
        <v>1</v>
      </c>
      <c r="G112" s="1">
        <v>10</v>
      </c>
      <c r="H112" s="1" t="s">
        <v>14</v>
      </c>
      <c r="I112" s="1">
        <v>0</v>
      </c>
      <c r="J112" s="1">
        <v>33271.999999999898</v>
      </c>
      <c r="K112" s="1">
        <v>25951.999999999902</v>
      </c>
      <c r="L112" s="1">
        <v>2310</v>
      </c>
      <c r="M112" s="1">
        <v>3810</v>
      </c>
      <c r="N112" s="1">
        <v>1200</v>
      </c>
      <c r="O112" s="1">
        <v>78</v>
      </c>
      <c r="P112" s="1">
        <v>85</v>
      </c>
      <c r="Q112" s="1">
        <v>75</v>
      </c>
      <c r="R112" s="1">
        <v>5</v>
      </c>
      <c r="S112" s="1">
        <v>3</v>
      </c>
      <c r="T112" s="1">
        <v>2</v>
      </c>
      <c r="U112" s="1">
        <v>10</v>
      </c>
      <c r="V112" s="1">
        <v>56</v>
      </c>
      <c r="W112" s="1">
        <v>88</v>
      </c>
      <c r="X112" s="1">
        <v>10</v>
      </c>
      <c r="Y112" s="1">
        <v>56.67</v>
      </c>
      <c r="Z112" s="1">
        <v>86.67</v>
      </c>
      <c r="AA112" s="1">
        <v>10</v>
      </c>
      <c r="AB112" s="1">
        <v>58.75</v>
      </c>
      <c r="AC112" s="1">
        <v>90</v>
      </c>
      <c r="AD112" s="1">
        <v>56</v>
      </c>
      <c r="AE112" s="1">
        <v>56.6666666666666</v>
      </c>
      <c r="AF112" s="1">
        <v>58.75</v>
      </c>
      <c r="AG112" s="1">
        <v>1.65</v>
      </c>
      <c r="AH112" s="1">
        <v>1.6</v>
      </c>
      <c r="AI112" s="1">
        <v>1.1666666666666601</v>
      </c>
      <c r="AJ112" s="1">
        <v>2.5</v>
      </c>
      <c r="AK112" s="1">
        <v>1</v>
      </c>
      <c r="AL112" s="1">
        <v>1.3333333333333299</v>
      </c>
    </row>
    <row r="113" spans="4:38" x14ac:dyDescent="0.3">
      <c r="D113" s="1">
        <v>10</v>
      </c>
      <c r="E113" s="1">
        <v>8</v>
      </c>
      <c r="F113" s="1" t="s">
        <v>1</v>
      </c>
      <c r="G113" s="1">
        <v>10</v>
      </c>
      <c r="H113" s="1" t="s">
        <v>14</v>
      </c>
      <c r="I113" s="1">
        <v>1</v>
      </c>
      <c r="J113" s="1">
        <v>36058</v>
      </c>
      <c r="K113" s="1">
        <v>24118</v>
      </c>
      <c r="L113" s="1">
        <v>5670</v>
      </c>
      <c r="M113" s="1">
        <v>4590</v>
      </c>
      <c r="N113" s="1">
        <v>1680</v>
      </c>
      <c r="O113" s="1">
        <v>46</v>
      </c>
      <c r="P113" s="1">
        <v>81.67</v>
      </c>
      <c r="Q113" s="1">
        <v>65</v>
      </c>
      <c r="R113" s="1">
        <v>5</v>
      </c>
      <c r="S113" s="1">
        <v>3</v>
      </c>
      <c r="T113" s="1">
        <v>2</v>
      </c>
      <c r="U113" s="1">
        <v>10</v>
      </c>
      <c r="V113" s="1">
        <v>56</v>
      </c>
      <c r="W113" s="1">
        <v>88</v>
      </c>
      <c r="X113" s="1">
        <v>10</v>
      </c>
      <c r="Y113" s="1">
        <v>56.67</v>
      </c>
      <c r="Z113" s="1">
        <v>86.67</v>
      </c>
      <c r="AA113" s="1">
        <v>10</v>
      </c>
      <c r="AB113" s="1">
        <v>58.75</v>
      </c>
      <c r="AC113" s="1">
        <v>90</v>
      </c>
      <c r="AD113" s="1">
        <v>56</v>
      </c>
      <c r="AE113" s="1">
        <v>56.6666666666666</v>
      </c>
      <c r="AF113" s="1">
        <v>58.75</v>
      </c>
      <c r="AG113" s="1">
        <v>2.65</v>
      </c>
      <c r="AH113" s="1">
        <v>3.4</v>
      </c>
      <c r="AI113" s="1">
        <v>1.5</v>
      </c>
      <c r="AJ113" s="1">
        <v>2.5</v>
      </c>
      <c r="AK113" s="1">
        <v>1.3333333333333299</v>
      </c>
      <c r="AL113" s="1">
        <v>1.6666666666666601</v>
      </c>
    </row>
    <row r="114" spans="4:38" x14ac:dyDescent="0.3">
      <c r="D114" s="1">
        <v>10</v>
      </c>
      <c r="E114" s="1">
        <v>8</v>
      </c>
      <c r="F114" s="1" t="s">
        <v>1</v>
      </c>
      <c r="G114" s="1">
        <v>10</v>
      </c>
      <c r="H114" s="1" t="s">
        <v>14</v>
      </c>
      <c r="I114" s="1">
        <v>2</v>
      </c>
      <c r="J114" s="1">
        <v>34405.999999998799</v>
      </c>
      <c r="K114" s="1">
        <v>27175.999999998799</v>
      </c>
      <c r="L114" s="1">
        <v>1260</v>
      </c>
      <c r="M114" s="1">
        <v>3810</v>
      </c>
      <c r="N114" s="1">
        <v>2160</v>
      </c>
      <c r="O114" s="1">
        <v>88</v>
      </c>
      <c r="P114" s="1">
        <v>85</v>
      </c>
      <c r="Q114" s="1">
        <v>55</v>
      </c>
      <c r="R114" s="1">
        <v>5</v>
      </c>
      <c r="S114" s="1">
        <v>3</v>
      </c>
      <c r="T114" s="1">
        <v>2</v>
      </c>
      <c r="U114" s="1">
        <v>10</v>
      </c>
      <c r="V114" s="1">
        <v>56</v>
      </c>
      <c r="W114" s="1">
        <v>88</v>
      </c>
      <c r="X114" s="1">
        <v>10</v>
      </c>
      <c r="Y114" s="1">
        <v>56.67</v>
      </c>
      <c r="Z114" s="1">
        <v>86.67</v>
      </c>
      <c r="AA114" s="1">
        <v>10</v>
      </c>
      <c r="AB114" s="1">
        <v>58.75</v>
      </c>
      <c r="AC114" s="1">
        <v>90</v>
      </c>
      <c r="AD114" s="1">
        <v>56</v>
      </c>
      <c r="AE114" s="1">
        <v>56.6666666666666</v>
      </c>
      <c r="AF114" s="1">
        <v>58.75</v>
      </c>
      <c r="AG114" s="1">
        <v>1.55</v>
      </c>
      <c r="AH114" s="1">
        <v>1</v>
      </c>
      <c r="AI114" s="1">
        <v>1.1666666666666601</v>
      </c>
      <c r="AJ114" s="1">
        <v>3.5</v>
      </c>
      <c r="AK114" s="1">
        <v>1</v>
      </c>
      <c r="AL114" s="1">
        <v>1.3333333333333299</v>
      </c>
    </row>
    <row r="115" spans="4:38" x14ac:dyDescent="0.3">
      <c r="D115" s="1">
        <v>10</v>
      </c>
      <c r="E115" s="1">
        <v>8</v>
      </c>
      <c r="F115" s="1" t="s">
        <v>1</v>
      </c>
      <c r="G115" s="1">
        <v>10</v>
      </c>
      <c r="H115" s="1" t="s">
        <v>14</v>
      </c>
      <c r="I115" s="1">
        <v>3</v>
      </c>
      <c r="J115" s="1">
        <v>33367.999999999898</v>
      </c>
      <c r="K115" s="1">
        <v>26287.999999999902</v>
      </c>
      <c r="L115" s="1">
        <v>2940</v>
      </c>
      <c r="M115" s="1">
        <v>3420</v>
      </c>
      <c r="N115" s="1">
        <v>720</v>
      </c>
      <c r="O115" s="1">
        <v>72</v>
      </c>
      <c r="P115" s="1">
        <v>86.67</v>
      </c>
      <c r="Q115" s="1">
        <v>85</v>
      </c>
      <c r="R115" s="1">
        <v>5</v>
      </c>
      <c r="S115" s="1">
        <v>3</v>
      </c>
      <c r="T115" s="1">
        <v>2</v>
      </c>
      <c r="U115" s="1">
        <v>10</v>
      </c>
      <c r="V115" s="1">
        <v>56</v>
      </c>
      <c r="W115" s="1">
        <v>88</v>
      </c>
      <c r="X115" s="1">
        <v>10</v>
      </c>
      <c r="Y115" s="1">
        <v>56.67</v>
      </c>
      <c r="Z115" s="1">
        <v>86.67</v>
      </c>
      <c r="AA115" s="1">
        <v>10</v>
      </c>
      <c r="AB115" s="1">
        <v>58.75</v>
      </c>
      <c r="AC115" s="1">
        <v>90</v>
      </c>
      <c r="AD115" s="1">
        <v>56</v>
      </c>
      <c r="AE115" s="1">
        <v>56.6666666666666</v>
      </c>
      <c r="AF115" s="1">
        <v>58.75</v>
      </c>
      <c r="AG115" s="1">
        <v>1.7</v>
      </c>
      <c r="AH115" s="1">
        <v>2.2000000000000002</v>
      </c>
      <c r="AI115" s="1">
        <v>1</v>
      </c>
      <c r="AJ115" s="1">
        <v>1.5</v>
      </c>
      <c r="AK115" s="1">
        <v>1</v>
      </c>
      <c r="AL115" s="1">
        <v>1</v>
      </c>
    </row>
    <row r="116" spans="4:38" x14ac:dyDescent="0.3">
      <c r="D116" s="1">
        <v>10</v>
      </c>
      <c r="E116" s="1">
        <v>8</v>
      </c>
      <c r="F116" s="1" t="s">
        <v>1</v>
      </c>
      <c r="G116" s="1">
        <v>10</v>
      </c>
      <c r="H116" s="1" t="s">
        <v>14</v>
      </c>
      <c r="I116" s="1">
        <v>5</v>
      </c>
      <c r="J116" s="1">
        <v>40221</v>
      </c>
      <c r="K116" s="1">
        <v>35061</v>
      </c>
      <c r="L116" s="1">
        <v>1260</v>
      </c>
      <c r="M116" s="1">
        <v>3420</v>
      </c>
      <c r="N116" s="1">
        <v>480</v>
      </c>
      <c r="O116" s="1">
        <v>88</v>
      </c>
      <c r="P116" s="1">
        <v>86.67</v>
      </c>
      <c r="Q116" s="1">
        <v>90</v>
      </c>
      <c r="R116" s="1">
        <v>5</v>
      </c>
      <c r="S116" s="1">
        <v>3</v>
      </c>
      <c r="T116" s="1">
        <v>2</v>
      </c>
      <c r="U116" s="1">
        <v>10</v>
      </c>
      <c r="V116" s="1">
        <v>56</v>
      </c>
      <c r="W116" s="1">
        <v>88</v>
      </c>
      <c r="X116" s="1">
        <v>10</v>
      </c>
      <c r="Y116" s="1">
        <v>56.67</v>
      </c>
      <c r="Z116" s="1">
        <v>86.67</v>
      </c>
      <c r="AA116" s="1">
        <v>10</v>
      </c>
      <c r="AB116" s="1">
        <v>58.75</v>
      </c>
      <c r="AC116" s="1">
        <v>90</v>
      </c>
      <c r="AD116" s="1">
        <v>56</v>
      </c>
      <c r="AE116" s="1">
        <v>56.6666666666666</v>
      </c>
      <c r="AF116" s="1">
        <v>58.75</v>
      </c>
      <c r="AG116" s="1">
        <v>1</v>
      </c>
      <c r="AH116" s="1">
        <v>1</v>
      </c>
      <c r="AI116" s="1">
        <v>1</v>
      </c>
      <c r="AJ116" s="1">
        <v>1</v>
      </c>
      <c r="AK116" s="1">
        <v>1</v>
      </c>
      <c r="AL116" s="1">
        <v>1</v>
      </c>
    </row>
    <row r="117" spans="4:38" x14ac:dyDescent="0.3">
      <c r="D117" s="1">
        <v>10</v>
      </c>
      <c r="E117" s="1">
        <v>8</v>
      </c>
      <c r="F117" s="1" t="s">
        <v>1</v>
      </c>
      <c r="G117" s="1">
        <v>10</v>
      </c>
      <c r="H117" s="1" t="s">
        <v>14</v>
      </c>
      <c r="I117" s="1">
        <v>4</v>
      </c>
      <c r="J117" s="1">
        <v>33862</v>
      </c>
      <c r="K117" s="1">
        <v>27022</v>
      </c>
      <c r="L117" s="1">
        <v>2940</v>
      </c>
      <c r="M117" s="1">
        <v>3420</v>
      </c>
      <c r="N117" s="1">
        <v>480</v>
      </c>
      <c r="O117" s="1">
        <v>72</v>
      </c>
      <c r="P117" s="1">
        <v>86.67</v>
      </c>
      <c r="Q117" s="1">
        <v>90</v>
      </c>
      <c r="R117" s="1">
        <v>5</v>
      </c>
      <c r="S117" s="1">
        <v>3</v>
      </c>
      <c r="T117" s="1">
        <v>2</v>
      </c>
      <c r="U117" s="1">
        <v>10</v>
      </c>
      <c r="V117" s="1">
        <v>56</v>
      </c>
      <c r="W117" s="1">
        <v>88</v>
      </c>
      <c r="X117" s="1">
        <v>10</v>
      </c>
      <c r="Y117" s="1">
        <v>56.67</v>
      </c>
      <c r="Z117" s="1">
        <v>86.67</v>
      </c>
      <c r="AA117" s="1">
        <v>10</v>
      </c>
      <c r="AB117" s="1">
        <v>58.75</v>
      </c>
      <c r="AC117" s="1">
        <v>90</v>
      </c>
      <c r="AD117" s="1">
        <v>56</v>
      </c>
      <c r="AE117" s="1">
        <v>56.6666666666666</v>
      </c>
      <c r="AF117" s="1">
        <v>58.75</v>
      </c>
      <c r="AG117" s="1">
        <v>1.6</v>
      </c>
      <c r="AH117" s="1">
        <v>2.2000000000000002</v>
      </c>
      <c r="AI117" s="1">
        <v>1</v>
      </c>
      <c r="AJ117" s="1">
        <v>1</v>
      </c>
      <c r="AK117" s="1">
        <v>1</v>
      </c>
      <c r="AL117" s="1">
        <v>1</v>
      </c>
    </row>
    <row r="118" spans="4:38" x14ac:dyDescent="0.3">
      <c r="D118" s="1">
        <v>10</v>
      </c>
      <c r="E118" s="1">
        <v>4</v>
      </c>
      <c r="F118" s="1" t="s">
        <v>1</v>
      </c>
      <c r="G118" s="1">
        <v>11</v>
      </c>
      <c r="H118" s="1" t="s">
        <v>14</v>
      </c>
      <c r="I118" s="1">
        <v>0</v>
      </c>
      <c r="J118" s="1">
        <v>46405</v>
      </c>
      <c r="K118" s="1">
        <v>33685</v>
      </c>
      <c r="L118" s="1">
        <v>1050</v>
      </c>
      <c r="M118" s="1">
        <v>9270</v>
      </c>
      <c r="N118" s="1">
        <v>2400</v>
      </c>
      <c r="O118" s="1">
        <v>75</v>
      </c>
      <c r="P118" s="1">
        <v>78.75</v>
      </c>
      <c r="Q118" s="1">
        <v>60</v>
      </c>
      <c r="R118" s="1">
        <v>2</v>
      </c>
      <c r="S118" s="1">
        <v>4</v>
      </c>
      <c r="T118" s="1">
        <v>4</v>
      </c>
      <c r="U118" s="1">
        <v>5</v>
      </c>
      <c r="V118" s="1">
        <v>37.5</v>
      </c>
      <c r="W118" s="1">
        <v>75</v>
      </c>
      <c r="X118" s="1">
        <v>10</v>
      </c>
      <c r="Y118" s="1">
        <v>51.25</v>
      </c>
      <c r="Z118" s="1">
        <v>90</v>
      </c>
      <c r="AA118" s="1">
        <v>10</v>
      </c>
      <c r="AB118" s="1">
        <v>51.25</v>
      </c>
      <c r="AC118" s="1">
        <v>90</v>
      </c>
      <c r="AD118" s="1">
        <v>37.5</v>
      </c>
      <c r="AE118" s="1">
        <v>51.25</v>
      </c>
      <c r="AF118" s="1">
        <v>51.25</v>
      </c>
      <c r="AG118" s="1">
        <v>1.5</v>
      </c>
      <c r="AH118" s="1">
        <v>1</v>
      </c>
      <c r="AI118" s="1">
        <v>1.5</v>
      </c>
      <c r="AJ118" s="1">
        <v>1.75</v>
      </c>
      <c r="AK118" s="1">
        <v>1.5</v>
      </c>
      <c r="AL118" s="1">
        <v>1.5</v>
      </c>
    </row>
    <row r="119" spans="4:38" x14ac:dyDescent="0.3">
      <c r="D119" s="1">
        <v>10</v>
      </c>
      <c r="E119" s="1">
        <v>4</v>
      </c>
      <c r="F119" s="1" t="s">
        <v>1</v>
      </c>
      <c r="G119" s="1">
        <v>11</v>
      </c>
      <c r="H119" s="1" t="s">
        <v>14</v>
      </c>
      <c r="I119" s="1">
        <v>1</v>
      </c>
      <c r="J119" s="1">
        <v>57099.999999999898</v>
      </c>
      <c r="K119" s="1">
        <v>25299.999999999902</v>
      </c>
      <c r="L119" s="1">
        <v>2730</v>
      </c>
      <c r="M119" s="1">
        <v>23970</v>
      </c>
      <c r="N119" s="1">
        <v>5100</v>
      </c>
      <c r="O119" s="1">
        <v>35</v>
      </c>
      <c r="P119" s="1">
        <v>45</v>
      </c>
      <c r="Q119" s="1">
        <v>30</v>
      </c>
      <c r="R119" s="1">
        <v>2</v>
      </c>
      <c r="S119" s="1">
        <v>4</v>
      </c>
      <c r="T119" s="1">
        <v>4</v>
      </c>
      <c r="U119" s="1">
        <v>5</v>
      </c>
      <c r="V119" s="1">
        <v>37.5</v>
      </c>
      <c r="W119" s="1">
        <v>75</v>
      </c>
      <c r="X119" s="1">
        <v>10</v>
      </c>
      <c r="Y119" s="1">
        <v>51.25</v>
      </c>
      <c r="Z119" s="1">
        <v>90</v>
      </c>
      <c r="AA119" s="1">
        <v>10</v>
      </c>
      <c r="AB119" s="1">
        <v>51.25</v>
      </c>
      <c r="AC119" s="1">
        <v>90</v>
      </c>
      <c r="AD119" s="1">
        <v>37.5</v>
      </c>
      <c r="AE119" s="1">
        <v>51.25</v>
      </c>
      <c r="AF119" s="1">
        <v>51.25</v>
      </c>
      <c r="AG119" s="1">
        <v>2.2999999999999998</v>
      </c>
      <c r="AH119" s="1">
        <v>1.5</v>
      </c>
      <c r="AI119" s="1">
        <v>2.25</v>
      </c>
      <c r="AJ119" s="1">
        <v>2.75</v>
      </c>
      <c r="AK119" s="1">
        <v>2.25</v>
      </c>
      <c r="AL119" s="1">
        <v>2.25</v>
      </c>
    </row>
    <row r="120" spans="4:38" x14ac:dyDescent="0.3">
      <c r="D120" s="1">
        <v>10</v>
      </c>
      <c r="E120" s="1">
        <v>4</v>
      </c>
      <c r="F120" s="1" t="s">
        <v>1</v>
      </c>
      <c r="G120" s="1">
        <v>11</v>
      </c>
      <c r="H120" s="1" t="s">
        <v>14</v>
      </c>
      <c r="I120" s="1">
        <v>2</v>
      </c>
      <c r="J120" s="1">
        <v>46404.999999999804</v>
      </c>
      <c r="K120" s="1">
        <v>33684.999999999804</v>
      </c>
      <c r="L120" s="1">
        <v>1050</v>
      </c>
      <c r="M120" s="1">
        <v>9270</v>
      </c>
      <c r="N120" s="1">
        <v>2400</v>
      </c>
      <c r="O120" s="1">
        <v>75</v>
      </c>
      <c r="P120" s="1">
        <v>78.75</v>
      </c>
      <c r="Q120" s="1">
        <v>60</v>
      </c>
      <c r="R120" s="1">
        <v>2</v>
      </c>
      <c r="S120" s="1">
        <v>4</v>
      </c>
      <c r="T120" s="1">
        <v>4</v>
      </c>
      <c r="U120" s="1">
        <v>5</v>
      </c>
      <c r="V120" s="1">
        <v>37.5</v>
      </c>
      <c r="W120" s="1">
        <v>75</v>
      </c>
      <c r="X120" s="1">
        <v>10</v>
      </c>
      <c r="Y120" s="1">
        <v>51.25</v>
      </c>
      <c r="Z120" s="1">
        <v>90</v>
      </c>
      <c r="AA120" s="1">
        <v>10</v>
      </c>
      <c r="AB120" s="1">
        <v>51.25</v>
      </c>
      <c r="AC120" s="1">
        <v>90</v>
      </c>
      <c r="AD120" s="1">
        <v>37.5</v>
      </c>
      <c r="AE120" s="1">
        <v>51.25</v>
      </c>
      <c r="AF120" s="1">
        <v>51.25</v>
      </c>
      <c r="AG120" s="1">
        <v>1.5</v>
      </c>
      <c r="AH120" s="1">
        <v>1</v>
      </c>
      <c r="AI120" s="1">
        <v>1.5</v>
      </c>
      <c r="AJ120" s="1">
        <v>1.75</v>
      </c>
      <c r="AK120" s="1">
        <v>1.5</v>
      </c>
      <c r="AL120" s="1">
        <v>1.5</v>
      </c>
    </row>
    <row r="121" spans="4:38" x14ac:dyDescent="0.3">
      <c r="D121" s="1">
        <v>10</v>
      </c>
      <c r="E121" s="1">
        <v>4</v>
      </c>
      <c r="F121" s="1" t="s">
        <v>1</v>
      </c>
      <c r="G121" s="1">
        <v>11</v>
      </c>
      <c r="H121" s="1" t="s">
        <v>14</v>
      </c>
      <c r="I121" s="1">
        <v>3</v>
      </c>
      <c r="J121" s="1">
        <v>49069.999999999804</v>
      </c>
      <c r="K121" s="1">
        <v>37759.999999999804</v>
      </c>
      <c r="L121" s="1">
        <v>1050</v>
      </c>
      <c r="M121" s="1">
        <v>6420</v>
      </c>
      <c r="N121" s="1">
        <v>3840</v>
      </c>
      <c r="O121" s="1">
        <v>75</v>
      </c>
      <c r="P121" s="1">
        <v>85</v>
      </c>
      <c r="Q121" s="1">
        <v>45</v>
      </c>
      <c r="R121" s="1">
        <v>2</v>
      </c>
      <c r="S121" s="1">
        <v>4</v>
      </c>
      <c r="T121" s="1">
        <v>4</v>
      </c>
      <c r="U121" s="1">
        <v>5</v>
      </c>
      <c r="V121" s="1">
        <v>37.5</v>
      </c>
      <c r="W121" s="1">
        <v>75</v>
      </c>
      <c r="X121" s="1">
        <v>10</v>
      </c>
      <c r="Y121" s="1">
        <v>51.25</v>
      </c>
      <c r="Z121" s="1">
        <v>90</v>
      </c>
      <c r="AA121" s="1">
        <v>10</v>
      </c>
      <c r="AB121" s="1">
        <v>51.25</v>
      </c>
      <c r="AC121" s="1">
        <v>90</v>
      </c>
      <c r="AD121" s="1">
        <v>37.5</v>
      </c>
      <c r="AE121" s="1">
        <v>51.25</v>
      </c>
      <c r="AF121" s="1">
        <v>51.25</v>
      </c>
      <c r="AG121" s="1">
        <v>1.6</v>
      </c>
      <c r="AH121" s="1">
        <v>1</v>
      </c>
      <c r="AI121" s="1">
        <v>1.25</v>
      </c>
      <c r="AJ121" s="1">
        <v>2.25</v>
      </c>
      <c r="AK121" s="1">
        <v>1.25</v>
      </c>
      <c r="AL121" s="1">
        <v>1.25</v>
      </c>
    </row>
    <row r="122" spans="4:38" x14ac:dyDescent="0.3">
      <c r="D122" s="1">
        <v>10</v>
      </c>
      <c r="E122" s="1">
        <v>4</v>
      </c>
      <c r="F122" s="1" t="s">
        <v>1</v>
      </c>
      <c r="G122" s="1">
        <v>11</v>
      </c>
      <c r="H122" s="1" t="s">
        <v>14</v>
      </c>
      <c r="I122" s="1">
        <v>4</v>
      </c>
      <c r="J122" s="1">
        <v>57539</v>
      </c>
      <c r="K122" s="1">
        <v>41399</v>
      </c>
      <c r="L122" s="1">
        <v>1050</v>
      </c>
      <c r="M122" s="1">
        <v>14310</v>
      </c>
      <c r="N122" s="1">
        <v>780</v>
      </c>
      <c r="O122" s="1">
        <v>75</v>
      </c>
      <c r="P122" s="1">
        <v>68.75</v>
      </c>
      <c r="Q122" s="1">
        <v>90</v>
      </c>
      <c r="R122" s="1">
        <v>2</v>
      </c>
      <c r="S122" s="1">
        <v>4</v>
      </c>
      <c r="T122" s="1">
        <v>4</v>
      </c>
      <c r="U122" s="1">
        <v>5</v>
      </c>
      <c r="V122" s="1">
        <v>37.5</v>
      </c>
      <c r="W122" s="1">
        <v>75</v>
      </c>
      <c r="X122" s="1">
        <v>10</v>
      </c>
      <c r="Y122" s="1">
        <v>51.25</v>
      </c>
      <c r="Z122" s="1">
        <v>90</v>
      </c>
      <c r="AA122" s="1">
        <v>10</v>
      </c>
      <c r="AB122" s="1">
        <v>51.25</v>
      </c>
      <c r="AC122" s="1">
        <v>90</v>
      </c>
      <c r="AD122" s="1">
        <v>37.5</v>
      </c>
      <c r="AE122" s="1">
        <v>51.25</v>
      </c>
      <c r="AF122" s="1">
        <v>51.25</v>
      </c>
      <c r="AG122" s="1">
        <v>1.25</v>
      </c>
      <c r="AH122" s="1">
        <v>1</v>
      </c>
      <c r="AI122" s="1">
        <v>1.625</v>
      </c>
      <c r="AJ122" s="1">
        <v>1</v>
      </c>
      <c r="AK122" s="1">
        <v>1.75</v>
      </c>
      <c r="AL122" s="1">
        <v>1.5</v>
      </c>
    </row>
    <row r="123" spans="4:38" x14ac:dyDescent="0.3">
      <c r="D123" s="1">
        <v>10</v>
      </c>
      <c r="E123" s="1">
        <v>4</v>
      </c>
      <c r="F123" s="1" t="s">
        <v>1</v>
      </c>
      <c r="G123" s="1">
        <v>11</v>
      </c>
      <c r="H123" s="1" t="s">
        <v>14</v>
      </c>
      <c r="I123" s="1">
        <v>5</v>
      </c>
      <c r="J123" s="1">
        <v>52837</v>
      </c>
      <c r="K123" s="1">
        <v>43687</v>
      </c>
      <c r="L123" s="1">
        <v>1050</v>
      </c>
      <c r="M123" s="1">
        <v>6420</v>
      </c>
      <c r="N123" s="1">
        <v>1680</v>
      </c>
      <c r="O123" s="1">
        <v>75</v>
      </c>
      <c r="P123" s="1">
        <v>85</v>
      </c>
      <c r="Q123" s="1">
        <v>80</v>
      </c>
      <c r="R123" s="1">
        <v>2</v>
      </c>
      <c r="S123" s="1">
        <v>4</v>
      </c>
      <c r="T123" s="1">
        <v>4</v>
      </c>
      <c r="U123" s="1">
        <v>5</v>
      </c>
      <c r="V123" s="1">
        <v>37.5</v>
      </c>
      <c r="W123" s="1">
        <v>75</v>
      </c>
      <c r="X123" s="1">
        <v>10</v>
      </c>
      <c r="Y123" s="1">
        <v>51.25</v>
      </c>
      <c r="Z123" s="1">
        <v>90</v>
      </c>
      <c r="AA123" s="1">
        <v>10</v>
      </c>
      <c r="AB123" s="1">
        <v>51.25</v>
      </c>
      <c r="AC123" s="1">
        <v>90</v>
      </c>
      <c r="AD123" s="1">
        <v>37.5</v>
      </c>
      <c r="AE123" s="1">
        <v>51.25</v>
      </c>
      <c r="AF123" s="1">
        <v>51.25</v>
      </c>
      <c r="AG123" s="1">
        <v>1.3</v>
      </c>
      <c r="AH123" s="1">
        <v>1</v>
      </c>
      <c r="AI123" s="1">
        <v>1.25</v>
      </c>
      <c r="AJ123" s="1">
        <v>1.5</v>
      </c>
      <c r="AK123" s="1">
        <v>1.25</v>
      </c>
      <c r="AL123" s="1">
        <v>1.25</v>
      </c>
    </row>
    <row r="124" spans="4:38" x14ac:dyDescent="0.3">
      <c r="D124" s="1">
        <v>10</v>
      </c>
      <c r="E124" s="1">
        <v>8</v>
      </c>
      <c r="F124" s="1" t="s">
        <v>1</v>
      </c>
      <c r="G124" s="1">
        <v>11</v>
      </c>
      <c r="H124" s="1" t="s">
        <v>14</v>
      </c>
      <c r="I124" s="1">
        <v>0</v>
      </c>
      <c r="J124" s="1">
        <v>42342</v>
      </c>
      <c r="K124" s="1">
        <v>29442</v>
      </c>
      <c r="L124" s="1">
        <v>1470</v>
      </c>
      <c r="M124" s="1">
        <v>8550</v>
      </c>
      <c r="N124" s="1">
        <v>2880</v>
      </c>
      <c r="O124" s="1">
        <v>65</v>
      </c>
      <c r="P124" s="1">
        <v>81.25</v>
      </c>
      <c r="Q124" s="1">
        <v>67.5</v>
      </c>
      <c r="R124" s="1">
        <v>2</v>
      </c>
      <c r="S124" s="1">
        <v>4</v>
      </c>
      <c r="T124" s="1">
        <v>4</v>
      </c>
      <c r="U124" s="1">
        <v>15</v>
      </c>
      <c r="V124" s="1">
        <v>53.13</v>
      </c>
      <c r="W124" s="1">
        <v>80</v>
      </c>
      <c r="X124" s="1">
        <v>10</v>
      </c>
      <c r="Y124" s="1">
        <v>58.13</v>
      </c>
      <c r="Z124" s="1">
        <v>90</v>
      </c>
      <c r="AA124" s="1">
        <v>10</v>
      </c>
      <c r="AB124" s="1">
        <v>57.5</v>
      </c>
      <c r="AC124" s="1">
        <v>90</v>
      </c>
      <c r="AD124" s="1">
        <v>53.125</v>
      </c>
      <c r="AE124" s="1">
        <v>58.125</v>
      </c>
      <c r="AF124" s="1">
        <v>57.5</v>
      </c>
      <c r="AG124" s="1">
        <v>2.15</v>
      </c>
      <c r="AH124" s="1">
        <v>2</v>
      </c>
      <c r="AI124" s="1">
        <v>1.625</v>
      </c>
      <c r="AJ124" s="1">
        <v>2.75</v>
      </c>
      <c r="AK124" s="1">
        <v>2</v>
      </c>
      <c r="AL124" s="1">
        <v>1.25</v>
      </c>
    </row>
    <row r="125" spans="4:38" x14ac:dyDescent="0.3">
      <c r="D125" s="1">
        <v>10</v>
      </c>
      <c r="E125" s="1">
        <v>8</v>
      </c>
      <c r="F125" s="1" t="s">
        <v>1</v>
      </c>
      <c r="G125" s="1">
        <v>11</v>
      </c>
      <c r="H125" s="1" t="s">
        <v>14</v>
      </c>
      <c r="I125" s="1">
        <v>1</v>
      </c>
      <c r="J125" s="1">
        <v>49335</v>
      </c>
      <c r="K125" s="1">
        <v>24735</v>
      </c>
      <c r="L125" s="1">
        <v>2520</v>
      </c>
      <c r="M125" s="1">
        <v>17070</v>
      </c>
      <c r="N125" s="1">
        <v>5010</v>
      </c>
      <c r="O125" s="1">
        <v>40</v>
      </c>
      <c r="P125" s="1">
        <v>60</v>
      </c>
      <c r="Q125" s="1">
        <v>32.5</v>
      </c>
      <c r="R125" s="1">
        <v>2</v>
      </c>
      <c r="S125" s="1">
        <v>4</v>
      </c>
      <c r="T125" s="1">
        <v>4</v>
      </c>
      <c r="U125" s="1">
        <v>15</v>
      </c>
      <c r="V125" s="1">
        <v>53.13</v>
      </c>
      <c r="W125" s="1">
        <v>80</v>
      </c>
      <c r="X125" s="1">
        <v>10</v>
      </c>
      <c r="Y125" s="1">
        <v>58.13</v>
      </c>
      <c r="Z125" s="1">
        <v>90</v>
      </c>
      <c r="AA125" s="1">
        <v>10</v>
      </c>
      <c r="AB125" s="1">
        <v>57.5</v>
      </c>
      <c r="AC125" s="1">
        <v>90</v>
      </c>
      <c r="AD125" s="1">
        <v>53.125</v>
      </c>
      <c r="AE125" s="1">
        <v>58.125</v>
      </c>
      <c r="AF125" s="1">
        <v>57.5</v>
      </c>
      <c r="AG125" s="1">
        <v>3.55</v>
      </c>
      <c r="AH125" s="1">
        <v>3</v>
      </c>
      <c r="AI125" s="1">
        <v>2.875</v>
      </c>
      <c r="AJ125" s="1">
        <v>4.5</v>
      </c>
      <c r="AK125" s="1">
        <v>3.25</v>
      </c>
      <c r="AL125" s="1">
        <v>2.5</v>
      </c>
    </row>
    <row r="126" spans="4:38" x14ac:dyDescent="0.3">
      <c r="D126" s="1">
        <v>10</v>
      </c>
      <c r="E126" s="1">
        <v>8</v>
      </c>
      <c r="F126" s="1" t="s">
        <v>1</v>
      </c>
      <c r="G126" s="1">
        <v>11</v>
      </c>
      <c r="H126" s="1" t="s">
        <v>14</v>
      </c>
      <c r="I126" s="1">
        <v>2</v>
      </c>
      <c r="J126" s="1">
        <v>42813</v>
      </c>
      <c r="K126" s="1">
        <v>31713</v>
      </c>
      <c r="L126" s="1">
        <v>1050</v>
      </c>
      <c r="M126" s="1">
        <v>7410</v>
      </c>
      <c r="N126" s="1">
        <v>2640</v>
      </c>
      <c r="O126" s="1">
        <v>75</v>
      </c>
      <c r="P126" s="1">
        <v>83.75</v>
      </c>
      <c r="Q126" s="1">
        <v>57.5</v>
      </c>
      <c r="R126" s="1">
        <v>2</v>
      </c>
      <c r="S126" s="1">
        <v>4</v>
      </c>
      <c r="T126" s="1">
        <v>4</v>
      </c>
      <c r="U126" s="1">
        <v>15</v>
      </c>
      <c r="V126" s="1">
        <v>53.13</v>
      </c>
      <c r="W126" s="1">
        <v>80</v>
      </c>
      <c r="X126" s="1">
        <v>10</v>
      </c>
      <c r="Y126" s="1">
        <v>58.13</v>
      </c>
      <c r="Z126" s="1">
        <v>90</v>
      </c>
      <c r="AA126" s="1">
        <v>10</v>
      </c>
      <c r="AB126" s="1">
        <v>57.5</v>
      </c>
      <c r="AC126" s="1">
        <v>90</v>
      </c>
      <c r="AD126" s="1">
        <v>53.125</v>
      </c>
      <c r="AE126" s="1">
        <v>58.125</v>
      </c>
      <c r="AF126" s="1">
        <v>57.5</v>
      </c>
      <c r="AG126" s="1">
        <v>2.0499999999999998</v>
      </c>
      <c r="AH126" s="1">
        <v>1.5</v>
      </c>
      <c r="AI126" s="1">
        <v>1.375</v>
      </c>
      <c r="AJ126" s="1">
        <v>3</v>
      </c>
      <c r="AK126" s="1">
        <v>1.75</v>
      </c>
      <c r="AL126" s="1">
        <v>1</v>
      </c>
    </row>
    <row r="127" spans="4:38" x14ac:dyDescent="0.3">
      <c r="D127" s="1">
        <v>10</v>
      </c>
      <c r="E127" s="1">
        <v>8</v>
      </c>
      <c r="F127" s="1" t="s">
        <v>1</v>
      </c>
      <c r="G127" s="1">
        <v>11</v>
      </c>
      <c r="H127" s="1" t="s">
        <v>14</v>
      </c>
      <c r="I127" s="1">
        <v>3</v>
      </c>
      <c r="J127" s="1">
        <v>47329.999999999702</v>
      </c>
      <c r="K127" s="1">
        <v>37759.999999999702</v>
      </c>
      <c r="L127" s="1">
        <v>1050</v>
      </c>
      <c r="M127" s="1">
        <v>4890</v>
      </c>
      <c r="N127" s="1">
        <v>3630</v>
      </c>
      <c r="O127" s="1">
        <v>75</v>
      </c>
      <c r="P127" s="1">
        <v>88.75</v>
      </c>
      <c r="Q127" s="1">
        <v>47.5</v>
      </c>
      <c r="R127" s="1">
        <v>2</v>
      </c>
      <c r="S127" s="1">
        <v>4</v>
      </c>
      <c r="T127" s="1">
        <v>4</v>
      </c>
      <c r="U127" s="1">
        <v>15</v>
      </c>
      <c r="V127" s="1">
        <v>53.13</v>
      </c>
      <c r="W127" s="1">
        <v>80</v>
      </c>
      <c r="X127" s="1">
        <v>10</v>
      </c>
      <c r="Y127" s="1">
        <v>58.13</v>
      </c>
      <c r="Z127" s="1">
        <v>90</v>
      </c>
      <c r="AA127" s="1">
        <v>10</v>
      </c>
      <c r="AB127" s="1">
        <v>57.5</v>
      </c>
      <c r="AC127" s="1">
        <v>90</v>
      </c>
      <c r="AD127" s="1">
        <v>53.125</v>
      </c>
      <c r="AE127" s="1">
        <v>58.125</v>
      </c>
      <c r="AF127" s="1">
        <v>57.5</v>
      </c>
      <c r="AG127" s="1">
        <v>2.15</v>
      </c>
      <c r="AH127" s="1">
        <v>1.5</v>
      </c>
      <c r="AI127" s="1">
        <v>1.125</v>
      </c>
      <c r="AJ127" s="1">
        <v>3.5</v>
      </c>
      <c r="AK127" s="1">
        <v>1.25</v>
      </c>
      <c r="AL127" s="1">
        <v>1</v>
      </c>
    </row>
    <row r="128" spans="4:38" x14ac:dyDescent="0.3">
      <c r="D128" s="1">
        <v>10</v>
      </c>
      <c r="E128" s="1">
        <v>8</v>
      </c>
      <c r="F128" s="1" t="s">
        <v>1</v>
      </c>
      <c r="G128" s="1">
        <v>11</v>
      </c>
      <c r="H128" s="1" t="s">
        <v>14</v>
      </c>
      <c r="I128" s="1">
        <v>5</v>
      </c>
      <c r="J128" s="1">
        <v>52915.9999999996</v>
      </c>
      <c r="K128" s="1">
        <v>45745.9999999996</v>
      </c>
      <c r="L128" s="1">
        <v>1050</v>
      </c>
      <c r="M128" s="1">
        <v>4890</v>
      </c>
      <c r="N128" s="1">
        <v>1230</v>
      </c>
      <c r="O128" s="1">
        <v>75</v>
      </c>
      <c r="P128" s="1">
        <v>88.75</v>
      </c>
      <c r="Q128" s="1">
        <v>85</v>
      </c>
      <c r="R128" s="1">
        <v>2</v>
      </c>
      <c r="S128" s="1">
        <v>4</v>
      </c>
      <c r="T128" s="1">
        <v>4</v>
      </c>
      <c r="U128" s="1">
        <v>15</v>
      </c>
      <c r="V128" s="1">
        <v>53.13</v>
      </c>
      <c r="W128" s="1">
        <v>80</v>
      </c>
      <c r="X128" s="1">
        <v>10</v>
      </c>
      <c r="Y128" s="1">
        <v>58.13</v>
      </c>
      <c r="Z128" s="1">
        <v>90</v>
      </c>
      <c r="AA128" s="1">
        <v>10</v>
      </c>
      <c r="AB128" s="1">
        <v>57.5</v>
      </c>
      <c r="AC128" s="1">
        <v>90</v>
      </c>
      <c r="AD128" s="1">
        <v>53.125</v>
      </c>
      <c r="AE128" s="1">
        <v>58.125</v>
      </c>
      <c r="AF128" s="1">
        <v>57.5</v>
      </c>
      <c r="AG128" s="1">
        <v>1.35</v>
      </c>
      <c r="AH128" s="1">
        <v>1.5</v>
      </c>
      <c r="AI128" s="1">
        <v>1.125</v>
      </c>
      <c r="AJ128" s="1">
        <v>1.5</v>
      </c>
      <c r="AK128" s="1">
        <v>1.25</v>
      </c>
      <c r="AL128" s="1">
        <v>1</v>
      </c>
    </row>
    <row r="129" spans="4:38" x14ac:dyDescent="0.3">
      <c r="D129" s="1">
        <v>10</v>
      </c>
      <c r="E129" s="1">
        <v>8</v>
      </c>
      <c r="F129" s="1" t="s">
        <v>1</v>
      </c>
      <c r="G129" s="1">
        <v>11</v>
      </c>
      <c r="H129" s="1" t="s">
        <v>14</v>
      </c>
      <c r="I129" s="1">
        <v>4</v>
      </c>
      <c r="J129" s="1">
        <v>53857</v>
      </c>
      <c r="K129" s="1">
        <v>43267</v>
      </c>
      <c r="L129" s="1">
        <v>2520</v>
      </c>
      <c r="M129" s="1">
        <v>7290</v>
      </c>
      <c r="N129" s="1">
        <v>780</v>
      </c>
      <c r="O129" s="1">
        <v>40</v>
      </c>
      <c r="P129" s="1">
        <v>83.75</v>
      </c>
      <c r="Q129" s="1">
        <v>90</v>
      </c>
      <c r="R129" s="1">
        <v>2</v>
      </c>
      <c r="S129" s="1">
        <v>4</v>
      </c>
      <c r="T129" s="1">
        <v>4</v>
      </c>
      <c r="U129" s="1">
        <v>15</v>
      </c>
      <c r="V129" s="1">
        <v>53.13</v>
      </c>
      <c r="W129" s="1">
        <v>80</v>
      </c>
      <c r="X129" s="1">
        <v>10</v>
      </c>
      <c r="Y129" s="1">
        <v>58.13</v>
      </c>
      <c r="Z129" s="1">
        <v>90</v>
      </c>
      <c r="AA129" s="1">
        <v>10</v>
      </c>
      <c r="AB129" s="1">
        <v>57.5</v>
      </c>
      <c r="AC129" s="1">
        <v>90</v>
      </c>
      <c r="AD129" s="1">
        <v>53.125</v>
      </c>
      <c r="AE129" s="1">
        <v>58.125</v>
      </c>
      <c r="AF129" s="1">
        <v>57.5</v>
      </c>
      <c r="AG129" s="1">
        <v>1.6</v>
      </c>
      <c r="AH129" s="1">
        <v>3</v>
      </c>
      <c r="AI129" s="1">
        <v>1.5</v>
      </c>
      <c r="AJ129" s="1">
        <v>1</v>
      </c>
      <c r="AK129" s="1">
        <v>1.5</v>
      </c>
      <c r="AL129" s="1">
        <v>1.5</v>
      </c>
    </row>
    <row r="130" spans="4:38" x14ac:dyDescent="0.3">
      <c r="D130" s="1">
        <v>10</v>
      </c>
      <c r="E130" s="1">
        <v>4</v>
      </c>
      <c r="F130" s="1" t="s">
        <v>1</v>
      </c>
      <c r="G130" s="1">
        <v>12</v>
      </c>
      <c r="H130" s="1" t="s">
        <v>14</v>
      </c>
      <c r="I130" s="1">
        <v>0</v>
      </c>
      <c r="J130" s="1">
        <v>46465</v>
      </c>
      <c r="K130" s="1">
        <v>31345</v>
      </c>
      <c r="L130" s="1">
        <v>630</v>
      </c>
      <c r="M130" s="1">
        <v>12960</v>
      </c>
      <c r="N130" s="1">
        <v>1530</v>
      </c>
      <c r="O130" s="1">
        <v>90</v>
      </c>
      <c r="P130" s="1">
        <v>61.67</v>
      </c>
      <c r="Q130" s="1">
        <v>77.5</v>
      </c>
      <c r="R130" s="1">
        <v>3</v>
      </c>
      <c r="S130" s="1">
        <v>3</v>
      </c>
      <c r="T130" s="1">
        <v>4</v>
      </c>
      <c r="U130" s="1">
        <v>10</v>
      </c>
      <c r="V130" s="1">
        <v>50</v>
      </c>
      <c r="W130" s="1">
        <v>90</v>
      </c>
      <c r="X130" s="1">
        <v>10</v>
      </c>
      <c r="Y130" s="1">
        <v>51.67</v>
      </c>
      <c r="Z130" s="1">
        <v>90</v>
      </c>
      <c r="AA130" s="1">
        <v>10</v>
      </c>
      <c r="AB130" s="1">
        <v>50.63</v>
      </c>
      <c r="AC130" s="1">
        <v>90</v>
      </c>
      <c r="AD130" s="1">
        <v>50</v>
      </c>
      <c r="AE130" s="1">
        <v>51.6666666666666</v>
      </c>
      <c r="AF130" s="1">
        <v>50.625</v>
      </c>
      <c r="AG130" s="1">
        <v>1.45</v>
      </c>
      <c r="AH130" s="1">
        <v>1</v>
      </c>
      <c r="AI130" s="1">
        <v>1.8333333333333299</v>
      </c>
      <c r="AJ130" s="1">
        <v>1.5</v>
      </c>
      <c r="AK130" s="1">
        <v>1.6666666666666601</v>
      </c>
      <c r="AL130" s="1">
        <v>2</v>
      </c>
    </row>
    <row r="131" spans="4:38" x14ac:dyDescent="0.3">
      <c r="D131" s="1">
        <v>10</v>
      </c>
      <c r="E131" s="1">
        <v>4</v>
      </c>
      <c r="F131" s="1" t="s">
        <v>1</v>
      </c>
      <c r="G131" s="1">
        <v>12</v>
      </c>
      <c r="H131" s="1" t="s">
        <v>14</v>
      </c>
      <c r="I131" s="1">
        <v>1</v>
      </c>
      <c r="J131" s="1">
        <v>56300.999999998901</v>
      </c>
      <c r="K131" s="1">
        <v>30350.999999998901</v>
      </c>
      <c r="L131" s="1">
        <v>5670</v>
      </c>
      <c r="M131" s="1">
        <v>17310</v>
      </c>
      <c r="N131" s="1">
        <v>2970</v>
      </c>
      <c r="O131" s="1">
        <v>10</v>
      </c>
      <c r="P131" s="1">
        <v>53.33</v>
      </c>
      <c r="Q131" s="1">
        <v>37.5</v>
      </c>
      <c r="R131" s="1">
        <v>3</v>
      </c>
      <c r="S131" s="1">
        <v>3</v>
      </c>
      <c r="T131" s="1">
        <v>4</v>
      </c>
      <c r="U131" s="1">
        <v>10</v>
      </c>
      <c r="V131" s="1">
        <v>50</v>
      </c>
      <c r="W131" s="1">
        <v>90</v>
      </c>
      <c r="X131" s="1">
        <v>10</v>
      </c>
      <c r="Y131" s="1">
        <v>51.67</v>
      </c>
      <c r="Z131" s="1">
        <v>90</v>
      </c>
      <c r="AA131" s="1">
        <v>10</v>
      </c>
      <c r="AB131" s="1">
        <v>50.63</v>
      </c>
      <c r="AC131" s="1">
        <v>90</v>
      </c>
      <c r="AD131" s="1">
        <v>50</v>
      </c>
      <c r="AE131" s="1">
        <v>51.6666666666666</v>
      </c>
      <c r="AF131" s="1">
        <v>50.625</v>
      </c>
      <c r="AG131" s="1">
        <v>2.0499999999999998</v>
      </c>
      <c r="AH131" s="1">
        <v>2</v>
      </c>
      <c r="AI131" s="1">
        <v>2.1666666666666599</v>
      </c>
      <c r="AJ131" s="1">
        <v>2</v>
      </c>
      <c r="AK131" s="1">
        <v>2</v>
      </c>
      <c r="AL131" s="1">
        <v>2.3333333333333299</v>
      </c>
    </row>
    <row r="132" spans="4:38" x14ac:dyDescent="0.3">
      <c r="D132" s="1">
        <v>10</v>
      </c>
      <c r="E132" s="1">
        <v>4</v>
      </c>
      <c r="F132" s="1" t="s">
        <v>1</v>
      </c>
      <c r="G132" s="1">
        <v>12</v>
      </c>
      <c r="H132" s="1" t="s">
        <v>14</v>
      </c>
      <c r="I132" s="1">
        <v>2</v>
      </c>
      <c r="J132" s="1">
        <v>46465</v>
      </c>
      <c r="K132" s="1">
        <v>31345</v>
      </c>
      <c r="L132" s="1">
        <v>630</v>
      </c>
      <c r="M132" s="1">
        <v>12960</v>
      </c>
      <c r="N132" s="1">
        <v>1530</v>
      </c>
      <c r="O132" s="1">
        <v>90</v>
      </c>
      <c r="P132" s="1">
        <v>61.67</v>
      </c>
      <c r="Q132" s="1">
        <v>77.5</v>
      </c>
      <c r="R132" s="1">
        <v>3</v>
      </c>
      <c r="S132" s="1">
        <v>3</v>
      </c>
      <c r="T132" s="1">
        <v>4</v>
      </c>
      <c r="U132" s="1">
        <v>10</v>
      </c>
      <c r="V132" s="1">
        <v>50</v>
      </c>
      <c r="W132" s="1">
        <v>90</v>
      </c>
      <c r="X132" s="1">
        <v>10</v>
      </c>
      <c r="Y132" s="1">
        <v>51.67</v>
      </c>
      <c r="Z132" s="1">
        <v>90</v>
      </c>
      <c r="AA132" s="1">
        <v>10</v>
      </c>
      <c r="AB132" s="1">
        <v>50.63</v>
      </c>
      <c r="AC132" s="1">
        <v>90</v>
      </c>
      <c r="AD132" s="1">
        <v>50</v>
      </c>
      <c r="AE132" s="1">
        <v>51.6666666666666</v>
      </c>
      <c r="AF132" s="1">
        <v>50.625</v>
      </c>
      <c r="AG132" s="1">
        <v>1.45</v>
      </c>
      <c r="AH132" s="1">
        <v>1</v>
      </c>
      <c r="AI132" s="1">
        <v>1.8333333333333299</v>
      </c>
      <c r="AJ132" s="1">
        <v>1.5</v>
      </c>
      <c r="AK132" s="1">
        <v>1.6666666666666601</v>
      </c>
      <c r="AL132" s="1">
        <v>2</v>
      </c>
    </row>
    <row r="133" spans="4:38" x14ac:dyDescent="0.3">
      <c r="D133" s="1">
        <v>10</v>
      </c>
      <c r="E133" s="1">
        <v>4</v>
      </c>
      <c r="F133" s="1" t="s">
        <v>1</v>
      </c>
      <c r="G133" s="1">
        <v>12</v>
      </c>
      <c r="H133" s="1" t="s">
        <v>14</v>
      </c>
      <c r="I133" s="1">
        <v>3</v>
      </c>
      <c r="J133" s="1">
        <v>48891</v>
      </c>
      <c r="K133" s="1">
        <v>34011</v>
      </c>
      <c r="L133" s="1">
        <v>630</v>
      </c>
      <c r="M133" s="1">
        <v>12720</v>
      </c>
      <c r="N133" s="1">
        <v>1530</v>
      </c>
      <c r="O133" s="1">
        <v>90</v>
      </c>
      <c r="P133" s="1">
        <v>75</v>
      </c>
      <c r="Q133" s="1">
        <v>77.5</v>
      </c>
      <c r="R133" s="1">
        <v>3</v>
      </c>
      <c r="S133" s="1">
        <v>3</v>
      </c>
      <c r="T133" s="1">
        <v>4</v>
      </c>
      <c r="U133" s="1">
        <v>10</v>
      </c>
      <c r="V133" s="1">
        <v>50</v>
      </c>
      <c r="W133" s="1">
        <v>90</v>
      </c>
      <c r="X133" s="1">
        <v>10</v>
      </c>
      <c r="Y133" s="1">
        <v>51.67</v>
      </c>
      <c r="Z133" s="1">
        <v>90</v>
      </c>
      <c r="AA133" s="1">
        <v>10</v>
      </c>
      <c r="AB133" s="1">
        <v>50.63</v>
      </c>
      <c r="AC133" s="1">
        <v>90</v>
      </c>
      <c r="AD133" s="1">
        <v>50</v>
      </c>
      <c r="AE133" s="1">
        <v>51.6666666666666</v>
      </c>
      <c r="AF133" s="1">
        <v>50.625</v>
      </c>
      <c r="AG133" s="1">
        <v>1.4</v>
      </c>
      <c r="AH133" s="1">
        <v>1</v>
      </c>
      <c r="AI133" s="1">
        <v>1.6666666666666601</v>
      </c>
      <c r="AJ133" s="1">
        <v>1.5</v>
      </c>
      <c r="AK133" s="1">
        <v>1.6666666666666601</v>
      </c>
      <c r="AL133" s="1">
        <v>1.6666666666666601</v>
      </c>
    </row>
    <row r="134" spans="4:38" x14ac:dyDescent="0.3">
      <c r="D134" s="1">
        <v>10</v>
      </c>
      <c r="E134" s="1">
        <v>4</v>
      </c>
      <c r="F134" s="1" t="s">
        <v>1</v>
      </c>
      <c r="G134" s="1">
        <v>12</v>
      </c>
      <c r="H134" s="1" t="s">
        <v>14</v>
      </c>
      <c r="I134" s="1">
        <v>4</v>
      </c>
      <c r="J134" s="1">
        <v>46728</v>
      </c>
      <c r="K134" s="1">
        <v>32238</v>
      </c>
      <c r="L134" s="1">
        <v>630</v>
      </c>
      <c r="M134" s="1">
        <v>12960</v>
      </c>
      <c r="N134" s="1">
        <v>900</v>
      </c>
      <c r="O134" s="1">
        <v>90</v>
      </c>
      <c r="P134" s="1">
        <v>61.67</v>
      </c>
      <c r="Q134" s="1">
        <v>85</v>
      </c>
      <c r="R134" s="1">
        <v>3</v>
      </c>
      <c r="S134" s="1">
        <v>3</v>
      </c>
      <c r="T134" s="1">
        <v>4</v>
      </c>
      <c r="U134" s="1">
        <v>10</v>
      </c>
      <c r="V134" s="1">
        <v>50</v>
      </c>
      <c r="W134" s="1">
        <v>90</v>
      </c>
      <c r="X134" s="1">
        <v>10</v>
      </c>
      <c r="Y134" s="1">
        <v>51.67</v>
      </c>
      <c r="Z134" s="1">
        <v>90</v>
      </c>
      <c r="AA134" s="1">
        <v>10</v>
      </c>
      <c r="AB134" s="1">
        <v>50.63</v>
      </c>
      <c r="AC134" s="1">
        <v>90</v>
      </c>
      <c r="AD134" s="1">
        <v>50</v>
      </c>
      <c r="AE134" s="1">
        <v>51.6666666666666</v>
      </c>
      <c r="AF134" s="1">
        <v>50.625</v>
      </c>
      <c r="AG134" s="1">
        <v>1.35</v>
      </c>
      <c r="AH134" s="1">
        <v>1</v>
      </c>
      <c r="AI134" s="1">
        <v>1.8333333333333299</v>
      </c>
      <c r="AJ134" s="1">
        <v>1.25</v>
      </c>
      <c r="AK134" s="1">
        <v>1.6666666666666601</v>
      </c>
      <c r="AL134" s="1">
        <v>2</v>
      </c>
    </row>
    <row r="135" spans="4:38" x14ac:dyDescent="0.3">
      <c r="D135" s="1">
        <v>10</v>
      </c>
      <c r="E135" s="1">
        <v>4</v>
      </c>
      <c r="F135" s="1" t="s">
        <v>1</v>
      </c>
      <c r="G135" s="1">
        <v>12</v>
      </c>
      <c r="H135" s="1" t="s">
        <v>14</v>
      </c>
      <c r="I135" s="1">
        <v>5</v>
      </c>
      <c r="J135" s="1">
        <v>49446</v>
      </c>
      <c r="K135" s="1">
        <v>35196</v>
      </c>
      <c r="L135" s="1">
        <v>630</v>
      </c>
      <c r="M135" s="1">
        <v>12720</v>
      </c>
      <c r="N135" s="1">
        <v>900</v>
      </c>
      <c r="O135" s="1">
        <v>90</v>
      </c>
      <c r="P135" s="1">
        <v>75</v>
      </c>
      <c r="Q135" s="1">
        <v>85</v>
      </c>
      <c r="R135" s="1">
        <v>3</v>
      </c>
      <c r="S135" s="1">
        <v>3</v>
      </c>
      <c r="T135" s="1">
        <v>4</v>
      </c>
      <c r="U135" s="1">
        <v>10</v>
      </c>
      <c r="V135" s="1">
        <v>50</v>
      </c>
      <c r="W135" s="1">
        <v>90</v>
      </c>
      <c r="X135" s="1">
        <v>10</v>
      </c>
      <c r="Y135" s="1">
        <v>51.67</v>
      </c>
      <c r="Z135" s="1">
        <v>90</v>
      </c>
      <c r="AA135" s="1">
        <v>10</v>
      </c>
      <c r="AB135" s="1">
        <v>50.63</v>
      </c>
      <c r="AC135" s="1">
        <v>90</v>
      </c>
      <c r="AD135" s="1">
        <v>50</v>
      </c>
      <c r="AE135" s="1">
        <v>51.6666666666666</v>
      </c>
      <c r="AF135" s="1">
        <v>50.625</v>
      </c>
      <c r="AG135" s="1">
        <v>1.3</v>
      </c>
      <c r="AH135" s="1">
        <v>1</v>
      </c>
      <c r="AI135" s="1">
        <v>1.6666666666666601</v>
      </c>
      <c r="AJ135" s="1">
        <v>1.25</v>
      </c>
      <c r="AK135" s="1">
        <v>1.6666666666666601</v>
      </c>
      <c r="AL135" s="1">
        <v>1.6666666666666601</v>
      </c>
    </row>
    <row r="136" spans="4:38" x14ac:dyDescent="0.3">
      <c r="D136" s="1">
        <v>10</v>
      </c>
      <c r="E136" s="1">
        <v>8</v>
      </c>
      <c r="F136" s="1" t="s">
        <v>1</v>
      </c>
      <c r="G136" s="1">
        <v>12</v>
      </c>
      <c r="H136" s="1" t="s">
        <v>14</v>
      </c>
      <c r="I136" s="1">
        <v>0</v>
      </c>
      <c r="J136" s="1">
        <v>42758.999999999898</v>
      </c>
      <c r="K136" s="1">
        <v>31688.999999999902</v>
      </c>
      <c r="L136" s="1">
        <v>1680</v>
      </c>
      <c r="M136" s="1">
        <v>7830</v>
      </c>
      <c r="N136" s="1">
        <v>1560</v>
      </c>
      <c r="O136" s="1">
        <v>73.33</v>
      </c>
      <c r="P136" s="1">
        <v>80</v>
      </c>
      <c r="Q136" s="1">
        <v>60</v>
      </c>
      <c r="R136" s="1">
        <v>3</v>
      </c>
      <c r="S136" s="1">
        <v>3</v>
      </c>
      <c r="T136" s="1">
        <v>4</v>
      </c>
      <c r="U136" s="1">
        <v>10</v>
      </c>
      <c r="V136" s="1">
        <v>51.67</v>
      </c>
      <c r="W136" s="1">
        <v>86.67</v>
      </c>
      <c r="X136" s="1">
        <v>10</v>
      </c>
      <c r="Y136" s="1">
        <v>56.67</v>
      </c>
      <c r="Z136" s="1">
        <v>90</v>
      </c>
      <c r="AA136" s="1">
        <v>10</v>
      </c>
      <c r="AB136" s="1">
        <v>54.38</v>
      </c>
      <c r="AC136" s="1">
        <v>90</v>
      </c>
      <c r="AD136" s="1">
        <v>51.6666666666666</v>
      </c>
      <c r="AE136" s="1">
        <v>56.6666666666666</v>
      </c>
      <c r="AF136" s="1">
        <v>54.375</v>
      </c>
      <c r="AG136" s="1">
        <v>2.0499999999999998</v>
      </c>
      <c r="AH136" s="1">
        <v>1.6666666666666601</v>
      </c>
      <c r="AI136" s="1">
        <v>1.8333333333333299</v>
      </c>
      <c r="AJ136" s="1">
        <v>2.5</v>
      </c>
      <c r="AK136" s="1">
        <v>1.6666666666666601</v>
      </c>
      <c r="AL136" s="1">
        <v>2</v>
      </c>
    </row>
    <row r="137" spans="4:38" x14ac:dyDescent="0.3">
      <c r="D137" s="1">
        <v>10</v>
      </c>
      <c r="E137" s="1">
        <v>8</v>
      </c>
      <c r="F137" s="1" t="s">
        <v>1</v>
      </c>
      <c r="G137" s="1">
        <v>12</v>
      </c>
      <c r="H137" s="1" t="s">
        <v>14</v>
      </c>
      <c r="I137" s="1">
        <v>1</v>
      </c>
      <c r="J137" s="1">
        <v>44310.999999999804</v>
      </c>
      <c r="K137" s="1">
        <v>28620.9999999998</v>
      </c>
      <c r="L137" s="1">
        <v>2520</v>
      </c>
      <c r="M137" s="1">
        <v>11610</v>
      </c>
      <c r="N137" s="1">
        <v>1560</v>
      </c>
      <c r="O137" s="1">
        <v>60</v>
      </c>
      <c r="P137" s="1">
        <v>73.33</v>
      </c>
      <c r="Q137" s="1">
        <v>65</v>
      </c>
      <c r="R137" s="1">
        <v>3</v>
      </c>
      <c r="S137" s="1">
        <v>3</v>
      </c>
      <c r="T137" s="1">
        <v>4</v>
      </c>
      <c r="U137" s="1">
        <v>10</v>
      </c>
      <c r="V137" s="1">
        <v>51.67</v>
      </c>
      <c r="W137" s="1">
        <v>86.67</v>
      </c>
      <c r="X137" s="1">
        <v>10</v>
      </c>
      <c r="Y137" s="1">
        <v>56.67</v>
      </c>
      <c r="Z137" s="1">
        <v>90</v>
      </c>
      <c r="AA137" s="1">
        <v>10</v>
      </c>
      <c r="AB137" s="1">
        <v>54.38</v>
      </c>
      <c r="AC137" s="1">
        <v>90</v>
      </c>
      <c r="AD137" s="1">
        <v>51.6666666666666</v>
      </c>
      <c r="AE137" s="1">
        <v>56.6666666666666</v>
      </c>
      <c r="AF137" s="1">
        <v>54.375</v>
      </c>
      <c r="AG137" s="1">
        <v>2.35</v>
      </c>
      <c r="AH137" s="1">
        <v>2.3333333333333299</v>
      </c>
      <c r="AI137" s="1">
        <v>2.5</v>
      </c>
      <c r="AJ137" s="1">
        <v>2.25</v>
      </c>
      <c r="AK137" s="1">
        <v>2.3333333333333299</v>
      </c>
      <c r="AL137" s="1">
        <v>2.6666666666666599</v>
      </c>
    </row>
    <row r="138" spans="4:38" x14ac:dyDescent="0.3">
      <c r="D138" s="1">
        <v>10</v>
      </c>
      <c r="E138" s="1">
        <v>8</v>
      </c>
      <c r="F138" s="1" t="s">
        <v>1</v>
      </c>
      <c r="G138" s="1">
        <v>12</v>
      </c>
      <c r="H138" s="1" t="s">
        <v>14</v>
      </c>
      <c r="I138" s="1">
        <v>2</v>
      </c>
      <c r="J138" s="1">
        <v>43143</v>
      </c>
      <c r="K138" s="1">
        <v>31023</v>
      </c>
      <c r="L138" s="1">
        <v>840</v>
      </c>
      <c r="M138" s="1">
        <v>9870</v>
      </c>
      <c r="N138" s="1">
        <v>1410</v>
      </c>
      <c r="O138" s="1">
        <v>86.67</v>
      </c>
      <c r="P138" s="1">
        <v>76.67</v>
      </c>
      <c r="Q138" s="1">
        <v>72.5</v>
      </c>
      <c r="R138" s="1">
        <v>3</v>
      </c>
      <c r="S138" s="1">
        <v>3</v>
      </c>
      <c r="T138" s="1">
        <v>4</v>
      </c>
      <c r="U138" s="1">
        <v>10</v>
      </c>
      <c r="V138" s="1">
        <v>51.67</v>
      </c>
      <c r="W138" s="1">
        <v>86.67</v>
      </c>
      <c r="X138" s="1">
        <v>10</v>
      </c>
      <c r="Y138" s="1">
        <v>56.67</v>
      </c>
      <c r="Z138" s="1">
        <v>90</v>
      </c>
      <c r="AA138" s="1">
        <v>10</v>
      </c>
      <c r="AB138" s="1">
        <v>54.38</v>
      </c>
      <c r="AC138" s="1">
        <v>90</v>
      </c>
      <c r="AD138" s="1">
        <v>51.6666666666666</v>
      </c>
      <c r="AE138" s="1">
        <v>56.6666666666666</v>
      </c>
      <c r="AF138" s="1">
        <v>54.375</v>
      </c>
      <c r="AG138" s="1">
        <v>1.85</v>
      </c>
      <c r="AH138" s="1">
        <v>1</v>
      </c>
      <c r="AI138" s="1">
        <v>2.1666666666666599</v>
      </c>
      <c r="AJ138" s="1">
        <v>2.25</v>
      </c>
      <c r="AK138" s="1">
        <v>2</v>
      </c>
      <c r="AL138" s="1">
        <v>2.3333333333333299</v>
      </c>
    </row>
    <row r="139" spans="4:38" x14ac:dyDescent="0.3">
      <c r="D139" s="1">
        <v>10</v>
      </c>
      <c r="E139" s="1">
        <v>8</v>
      </c>
      <c r="F139" s="1" t="s">
        <v>1</v>
      </c>
      <c r="G139" s="1">
        <v>12</v>
      </c>
      <c r="H139" s="1" t="s">
        <v>14</v>
      </c>
      <c r="I139" s="1">
        <v>3</v>
      </c>
      <c r="J139" s="1">
        <v>46809</v>
      </c>
      <c r="K139" s="1">
        <v>35019</v>
      </c>
      <c r="L139" s="1">
        <v>2310</v>
      </c>
      <c r="M139" s="1">
        <v>7770</v>
      </c>
      <c r="N139" s="1">
        <v>1710</v>
      </c>
      <c r="O139" s="1">
        <v>63.33</v>
      </c>
      <c r="P139" s="1">
        <v>83.33</v>
      </c>
      <c r="Q139" s="1">
        <v>67.5</v>
      </c>
      <c r="R139" s="1">
        <v>3</v>
      </c>
      <c r="S139" s="1">
        <v>3</v>
      </c>
      <c r="T139" s="1">
        <v>4</v>
      </c>
      <c r="U139" s="1">
        <v>10</v>
      </c>
      <c r="V139" s="1">
        <v>51.67</v>
      </c>
      <c r="W139" s="1">
        <v>86.67</v>
      </c>
      <c r="X139" s="1">
        <v>10</v>
      </c>
      <c r="Y139" s="1">
        <v>56.67</v>
      </c>
      <c r="Z139" s="1">
        <v>90</v>
      </c>
      <c r="AA139" s="1">
        <v>10</v>
      </c>
      <c r="AB139" s="1">
        <v>54.38</v>
      </c>
      <c r="AC139" s="1">
        <v>90</v>
      </c>
      <c r="AD139" s="1">
        <v>51.6666666666666</v>
      </c>
      <c r="AE139" s="1">
        <v>56.6666666666666</v>
      </c>
      <c r="AF139" s="1">
        <v>54.375</v>
      </c>
      <c r="AG139" s="1">
        <v>2.2000000000000002</v>
      </c>
      <c r="AH139" s="1">
        <v>2.3333333333333299</v>
      </c>
      <c r="AI139" s="1">
        <v>1.6666666666666601</v>
      </c>
      <c r="AJ139" s="1">
        <v>2.5</v>
      </c>
      <c r="AK139" s="1">
        <v>1.6666666666666601</v>
      </c>
      <c r="AL139" s="1">
        <v>1.6666666666666601</v>
      </c>
    </row>
    <row r="140" spans="4:38" x14ac:dyDescent="0.3">
      <c r="D140" s="1">
        <v>10</v>
      </c>
      <c r="E140" s="1">
        <v>8</v>
      </c>
      <c r="F140" s="1" t="s">
        <v>1</v>
      </c>
      <c r="G140" s="1">
        <v>12</v>
      </c>
      <c r="H140" s="1" t="s">
        <v>14</v>
      </c>
      <c r="I140" s="1">
        <v>5</v>
      </c>
      <c r="J140" s="1">
        <v>51274.999999999403</v>
      </c>
      <c r="K140" s="1">
        <v>41854.999999999403</v>
      </c>
      <c r="L140" s="1">
        <v>840</v>
      </c>
      <c r="M140" s="1">
        <v>7770</v>
      </c>
      <c r="N140" s="1">
        <v>810</v>
      </c>
      <c r="O140" s="1">
        <v>86.67</v>
      </c>
      <c r="P140" s="1">
        <v>83.33</v>
      </c>
      <c r="Q140" s="1">
        <v>82.5</v>
      </c>
      <c r="R140" s="1">
        <v>3</v>
      </c>
      <c r="S140" s="1">
        <v>3</v>
      </c>
      <c r="T140" s="1">
        <v>4</v>
      </c>
      <c r="U140" s="1">
        <v>10</v>
      </c>
      <c r="V140" s="1">
        <v>51.67</v>
      </c>
      <c r="W140" s="1">
        <v>86.67</v>
      </c>
      <c r="X140" s="1">
        <v>10</v>
      </c>
      <c r="Y140" s="1">
        <v>56.67</v>
      </c>
      <c r="Z140" s="1">
        <v>90</v>
      </c>
      <c r="AA140" s="1">
        <v>10</v>
      </c>
      <c r="AB140" s="1">
        <v>54.38</v>
      </c>
      <c r="AC140" s="1">
        <v>90</v>
      </c>
      <c r="AD140" s="1">
        <v>51.6666666666666</v>
      </c>
      <c r="AE140" s="1">
        <v>56.6666666666666</v>
      </c>
      <c r="AF140" s="1">
        <v>54.375</v>
      </c>
      <c r="AG140" s="1">
        <v>1.4</v>
      </c>
      <c r="AH140" s="1">
        <v>1</v>
      </c>
      <c r="AI140" s="1">
        <v>1.6666666666666601</v>
      </c>
      <c r="AJ140" s="1">
        <v>1.5</v>
      </c>
      <c r="AK140" s="1">
        <v>1.6666666666666601</v>
      </c>
      <c r="AL140" s="1">
        <v>1.6666666666666601</v>
      </c>
    </row>
    <row r="141" spans="4:38" x14ac:dyDescent="0.3">
      <c r="D141" s="1">
        <v>10</v>
      </c>
      <c r="E141" s="1">
        <v>8</v>
      </c>
      <c r="F141" s="1" t="s">
        <v>1</v>
      </c>
      <c r="G141" s="1">
        <v>12</v>
      </c>
      <c r="H141" s="1" t="s">
        <v>14</v>
      </c>
      <c r="I141" s="1">
        <v>4</v>
      </c>
      <c r="J141" s="1">
        <v>45772</v>
      </c>
      <c r="K141" s="1">
        <v>34252</v>
      </c>
      <c r="L141" s="1">
        <v>840</v>
      </c>
      <c r="M141" s="1">
        <v>9870</v>
      </c>
      <c r="N141" s="1">
        <v>810</v>
      </c>
      <c r="O141" s="1">
        <v>86.67</v>
      </c>
      <c r="P141" s="1">
        <v>76.67</v>
      </c>
      <c r="Q141" s="1">
        <v>82.5</v>
      </c>
      <c r="R141" s="1">
        <v>3</v>
      </c>
      <c r="S141" s="1">
        <v>3</v>
      </c>
      <c r="T141" s="1">
        <v>4</v>
      </c>
      <c r="U141" s="1">
        <v>10</v>
      </c>
      <c r="V141" s="1">
        <v>51.67</v>
      </c>
      <c r="W141" s="1">
        <v>86.67</v>
      </c>
      <c r="X141" s="1">
        <v>10</v>
      </c>
      <c r="Y141" s="1">
        <v>56.67</v>
      </c>
      <c r="Z141" s="1">
        <v>90</v>
      </c>
      <c r="AA141" s="1">
        <v>10</v>
      </c>
      <c r="AB141" s="1">
        <v>54.38</v>
      </c>
      <c r="AC141" s="1">
        <v>90</v>
      </c>
      <c r="AD141" s="1">
        <v>51.6666666666666</v>
      </c>
      <c r="AE141" s="1">
        <v>56.6666666666666</v>
      </c>
      <c r="AF141" s="1">
        <v>54.375</v>
      </c>
      <c r="AG141" s="1">
        <v>1.55</v>
      </c>
      <c r="AH141" s="1">
        <v>1</v>
      </c>
      <c r="AI141" s="1">
        <v>2.1666666666666599</v>
      </c>
      <c r="AJ141" s="1">
        <v>1.5</v>
      </c>
      <c r="AK141" s="1">
        <v>2</v>
      </c>
      <c r="AL141" s="1">
        <v>2.3333333333333299</v>
      </c>
    </row>
    <row r="142" spans="4:38" x14ac:dyDescent="0.3">
      <c r="D142" s="1">
        <v>10</v>
      </c>
      <c r="E142" s="1">
        <v>4</v>
      </c>
      <c r="F142" s="1" t="s">
        <v>1</v>
      </c>
      <c r="G142" s="1">
        <v>13</v>
      </c>
      <c r="H142" s="1" t="s">
        <v>14</v>
      </c>
      <c r="I142" s="1">
        <v>0</v>
      </c>
      <c r="J142" s="1">
        <v>44781</v>
      </c>
      <c r="K142" s="1">
        <v>28791</v>
      </c>
      <c r="L142" s="1">
        <v>1260</v>
      </c>
      <c r="M142" s="1">
        <v>12270</v>
      </c>
      <c r="N142" s="1">
        <v>2460</v>
      </c>
      <c r="O142" s="1">
        <v>85</v>
      </c>
      <c r="P142" s="1">
        <v>71.67</v>
      </c>
      <c r="Q142" s="1">
        <v>63.33</v>
      </c>
      <c r="R142" s="1">
        <v>4</v>
      </c>
      <c r="S142" s="1">
        <v>3</v>
      </c>
      <c r="T142" s="1">
        <v>3</v>
      </c>
      <c r="U142" s="1">
        <v>10</v>
      </c>
      <c r="V142" s="1">
        <v>50.63</v>
      </c>
      <c r="W142" s="1">
        <v>90</v>
      </c>
      <c r="X142" s="1">
        <v>6.67</v>
      </c>
      <c r="Y142" s="1">
        <v>46.67</v>
      </c>
      <c r="Z142" s="1">
        <v>86.67</v>
      </c>
      <c r="AA142" s="1">
        <v>10</v>
      </c>
      <c r="AB142" s="1">
        <v>50</v>
      </c>
      <c r="AC142" s="1">
        <v>90</v>
      </c>
      <c r="AD142" s="1">
        <v>50.625</v>
      </c>
      <c r="AE142" s="1">
        <v>46.6666666666666</v>
      </c>
      <c r="AF142" s="1">
        <v>50</v>
      </c>
      <c r="AG142" s="1">
        <v>1.4</v>
      </c>
      <c r="AH142" s="1">
        <v>1.25</v>
      </c>
      <c r="AI142" s="1">
        <v>1.6666666666666601</v>
      </c>
      <c r="AJ142" s="1">
        <v>1.3333333333333299</v>
      </c>
      <c r="AK142" s="1">
        <v>1.6666666666666601</v>
      </c>
      <c r="AL142" s="1">
        <v>1.6666666666666601</v>
      </c>
    </row>
    <row r="143" spans="4:38" x14ac:dyDescent="0.3">
      <c r="D143" s="1">
        <v>10</v>
      </c>
      <c r="E143" s="1">
        <v>4</v>
      </c>
      <c r="F143" s="1" t="s">
        <v>1</v>
      </c>
      <c r="G143" s="1">
        <v>13</v>
      </c>
      <c r="H143" s="1" t="s">
        <v>14</v>
      </c>
      <c r="I143" s="1">
        <v>1</v>
      </c>
      <c r="J143" s="1">
        <v>58592</v>
      </c>
      <c r="K143" s="1">
        <v>25262</v>
      </c>
      <c r="L143" s="1">
        <v>7560</v>
      </c>
      <c r="M143" s="1">
        <v>20910</v>
      </c>
      <c r="N143" s="1">
        <v>4860</v>
      </c>
      <c r="O143" s="1">
        <v>10</v>
      </c>
      <c r="P143" s="1">
        <v>45</v>
      </c>
      <c r="Q143" s="1">
        <v>10</v>
      </c>
      <c r="R143" s="1">
        <v>4</v>
      </c>
      <c r="S143" s="1">
        <v>3</v>
      </c>
      <c r="T143" s="1">
        <v>3</v>
      </c>
      <c r="U143" s="1">
        <v>10</v>
      </c>
      <c r="V143" s="1">
        <v>50.63</v>
      </c>
      <c r="W143" s="1">
        <v>90</v>
      </c>
      <c r="X143" s="1">
        <v>6.67</v>
      </c>
      <c r="Y143" s="1">
        <v>46.67</v>
      </c>
      <c r="Z143" s="1">
        <v>86.67</v>
      </c>
      <c r="AA143" s="1">
        <v>10</v>
      </c>
      <c r="AB143" s="1">
        <v>50</v>
      </c>
      <c r="AC143" s="1">
        <v>90</v>
      </c>
      <c r="AD143" s="1">
        <v>50.625</v>
      </c>
      <c r="AE143" s="1">
        <v>46.6666666666666</v>
      </c>
      <c r="AF143" s="1">
        <v>50</v>
      </c>
      <c r="AG143" s="1">
        <v>2.2999999999999998</v>
      </c>
      <c r="AH143" s="1">
        <v>2.5</v>
      </c>
      <c r="AI143" s="1">
        <v>2.3333333333333299</v>
      </c>
      <c r="AJ143" s="1">
        <v>2</v>
      </c>
      <c r="AK143" s="1">
        <v>2.3333333333333299</v>
      </c>
      <c r="AL143" s="1">
        <v>2.3333333333333299</v>
      </c>
    </row>
    <row r="144" spans="4:38" x14ac:dyDescent="0.3">
      <c r="D144" s="1">
        <v>10</v>
      </c>
      <c r="E144" s="1">
        <v>4</v>
      </c>
      <c r="F144" s="1" t="s">
        <v>1</v>
      </c>
      <c r="G144" s="1">
        <v>13</v>
      </c>
      <c r="H144" s="1" t="s">
        <v>14</v>
      </c>
      <c r="I144" s="1">
        <v>2</v>
      </c>
      <c r="J144" s="1">
        <v>45102.999999999898</v>
      </c>
      <c r="K144" s="1">
        <v>29532.999999999902</v>
      </c>
      <c r="L144" s="1">
        <v>840</v>
      </c>
      <c r="M144" s="1">
        <v>12270</v>
      </c>
      <c r="N144" s="1">
        <v>2460</v>
      </c>
      <c r="O144" s="1">
        <v>90</v>
      </c>
      <c r="P144" s="1">
        <v>71.67</v>
      </c>
      <c r="Q144" s="1">
        <v>63.33</v>
      </c>
      <c r="R144" s="1">
        <v>4</v>
      </c>
      <c r="S144" s="1">
        <v>3</v>
      </c>
      <c r="T144" s="1">
        <v>3</v>
      </c>
      <c r="U144" s="1">
        <v>10</v>
      </c>
      <c r="V144" s="1">
        <v>50.63</v>
      </c>
      <c r="W144" s="1">
        <v>90</v>
      </c>
      <c r="X144" s="1">
        <v>6.67</v>
      </c>
      <c r="Y144" s="1">
        <v>46.67</v>
      </c>
      <c r="Z144" s="1">
        <v>86.67</v>
      </c>
      <c r="AA144" s="1">
        <v>10</v>
      </c>
      <c r="AB144" s="1">
        <v>50</v>
      </c>
      <c r="AC144" s="1">
        <v>90</v>
      </c>
      <c r="AD144" s="1">
        <v>50.625</v>
      </c>
      <c r="AE144" s="1">
        <v>46.6666666666666</v>
      </c>
      <c r="AF144" s="1">
        <v>50</v>
      </c>
      <c r="AG144" s="1">
        <v>1.3</v>
      </c>
      <c r="AH144" s="1">
        <v>1</v>
      </c>
      <c r="AI144" s="1">
        <v>1.6666666666666601</v>
      </c>
      <c r="AJ144" s="1">
        <v>1.3333333333333299</v>
      </c>
      <c r="AK144" s="1">
        <v>1.6666666666666601</v>
      </c>
      <c r="AL144" s="1">
        <v>1.6666666666666601</v>
      </c>
    </row>
    <row r="145" spans="4:38" x14ac:dyDescent="0.3">
      <c r="D145" s="1">
        <v>10</v>
      </c>
      <c r="E145" s="1">
        <v>4</v>
      </c>
      <c r="F145" s="1" t="s">
        <v>1</v>
      </c>
      <c r="G145" s="1">
        <v>13</v>
      </c>
      <c r="H145" s="1" t="s">
        <v>14</v>
      </c>
      <c r="I145" s="1">
        <v>3</v>
      </c>
      <c r="J145" s="1">
        <v>45608</v>
      </c>
      <c r="K145" s="1">
        <v>33668</v>
      </c>
      <c r="L145" s="1">
        <v>2520</v>
      </c>
      <c r="M145" s="1">
        <v>7920</v>
      </c>
      <c r="N145" s="1">
        <v>1500</v>
      </c>
      <c r="O145" s="1">
        <v>70</v>
      </c>
      <c r="P145" s="1">
        <v>80</v>
      </c>
      <c r="Q145" s="1">
        <v>63.33</v>
      </c>
      <c r="R145" s="1">
        <v>4</v>
      </c>
      <c r="S145" s="1">
        <v>3</v>
      </c>
      <c r="T145" s="1">
        <v>3</v>
      </c>
      <c r="U145" s="1">
        <v>10</v>
      </c>
      <c r="V145" s="1">
        <v>50.63</v>
      </c>
      <c r="W145" s="1">
        <v>90</v>
      </c>
      <c r="X145" s="1">
        <v>6.67</v>
      </c>
      <c r="Y145" s="1">
        <v>46.67</v>
      </c>
      <c r="Z145" s="1">
        <v>86.67</v>
      </c>
      <c r="AA145" s="1">
        <v>10</v>
      </c>
      <c r="AB145" s="1">
        <v>50</v>
      </c>
      <c r="AC145" s="1">
        <v>90</v>
      </c>
      <c r="AD145" s="1">
        <v>50.625</v>
      </c>
      <c r="AE145" s="1">
        <v>46.6666666666666</v>
      </c>
      <c r="AF145" s="1">
        <v>50</v>
      </c>
      <c r="AG145" s="1">
        <v>1.5</v>
      </c>
      <c r="AH145" s="1">
        <v>1.75</v>
      </c>
      <c r="AI145" s="1">
        <v>1.3333333333333299</v>
      </c>
      <c r="AJ145" s="1">
        <v>1.3333333333333299</v>
      </c>
      <c r="AK145" s="1">
        <v>1.3333333333333299</v>
      </c>
      <c r="AL145" s="1">
        <v>1.3333333333333299</v>
      </c>
    </row>
    <row r="146" spans="4:38" x14ac:dyDescent="0.3">
      <c r="D146" s="1">
        <v>10</v>
      </c>
      <c r="E146" s="1">
        <v>4</v>
      </c>
      <c r="F146" s="1" t="s">
        <v>1</v>
      </c>
      <c r="G146" s="1">
        <v>13</v>
      </c>
      <c r="H146" s="1" t="s">
        <v>14</v>
      </c>
      <c r="I146" s="1">
        <v>4</v>
      </c>
      <c r="J146" s="1">
        <v>45007</v>
      </c>
      <c r="K146" s="1">
        <v>30937</v>
      </c>
      <c r="L146" s="1">
        <v>1260</v>
      </c>
      <c r="M146" s="1">
        <v>12270</v>
      </c>
      <c r="N146" s="1">
        <v>540</v>
      </c>
      <c r="O146" s="1">
        <v>85</v>
      </c>
      <c r="P146" s="1">
        <v>71.67</v>
      </c>
      <c r="Q146" s="1">
        <v>90</v>
      </c>
      <c r="R146" s="1">
        <v>4</v>
      </c>
      <c r="S146" s="1">
        <v>3</v>
      </c>
      <c r="T146" s="1">
        <v>3</v>
      </c>
      <c r="U146" s="1">
        <v>10</v>
      </c>
      <c r="V146" s="1">
        <v>50.63</v>
      </c>
      <c r="W146" s="1">
        <v>90</v>
      </c>
      <c r="X146" s="1">
        <v>6.67</v>
      </c>
      <c r="Y146" s="1">
        <v>46.67</v>
      </c>
      <c r="Z146" s="1">
        <v>86.67</v>
      </c>
      <c r="AA146" s="1">
        <v>10</v>
      </c>
      <c r="AB146" s="1">
        <v>50</v>
      </c>
      <c r="AC146" s="1">
        <v>90</v>
      </c>
      <c r="AD146" s="1">
        <v>50.625</v>
      </c>
      <c r="AE146" s="1">
        <v>46.6666666666666</v>
      </c>
      <c r="AF146" s="1">
        <v>50</v>
      </c>
      <c r="AG146" s="1">
        <v>1.3</v>
      </c>
      <c r="AH146" s="1">
        <v>1.25</v>
      </c>
      <c r="AI146" s="1">
        <v>1.6666666666666601</v>
      </c>
      <c r="AJ146" s="1">
        <v>1</v>
      </c>
      <c r="AK146" s="1">
        <v>1.6666666666666601</v>
      </c>
      <c r="AL146" s="1">
        <v>1.6666666666666601</v>
      </c>
    </row>
    <row r="147" spans="4:38" x14ac:dyDescent="0.3">
      <c r="D147" s="1">
        <v>10</v>
      </c>
      <c r="E147" s="1">
        <v>4</v>
      </c>
      <c r="F147" s="1" t="s">
        <v>1</v>
      </c>
      <c r="G147" s="1">
        <v>13</v>
      </c>
      <c r="H147" s="1" t="s">
        <v>14</v>
      </c>
      <c r="I147" s="1">
        <v>5</v>
      </c>
      <c r="J147" s="1">
        <v>53968</v>
      </c>
      <c r="K147" s="1">
        <v>44668</v>
      </c>
      <c r="L147" s="1">
        <v>840</v>
      </c>
      <c r="M147" s="1">
        <v>7920</v>
      </c>
      <c r="N147" s="1">
        <v>540</v>
      </c>
      <c r="O147" s="1">
        <v>90</v>
      </c>
      <c r="P147" s="1">
        <v>80</v>
      </c>
      <c r="Q147" s="1">
        <v>90</v>
      </c>
      <c r="R147" s="1">
        <v>4</v>
      </c>
      <c r="S147" s="1">
        <v>3</v>
      </c>
      <c r="T147" s="1">
        <v>3</v>
      </c>
      <c r="U147" s="1">
        <v>10</v>
      </c>
      <c r="V147" s="1">
        <v>50.63</v>
      </c>
      <c r="W147" s="1">
        <v>90</v>
      </c>
      <c r="X147" s="1">
        <v>6.67</v>
      </c>
      <c r="Y147" s="1">
        <v>46.67</v>
      </c>
      <c r="Z147" s="1">
        <v>86.67</v>
      </c>
      <c r="AA147" s="1">
        <v>10</v>
      </c>
      <c r="AB147" s="1">
        <v>50</v>
      </c>
      <c r="AC147" s="1">
        <v>90</v>
      </c>
      <c r="AD147" s="1">
        <v>50.625</v>
      </c>
      <c r="AE147" s="1">
        <v>46.6666666666666</v>
      </c>
      <c r="AF147" s="1">
        <v>50</v>
      </c>
      <c r="AG147" s="1">
        <v>1.1000000000000001</v>
      </c>
      <c r="AH147" s="1">
        <v>1</v>
      </c>
      <c r="AI147" s="1">
        <v>1.3333333333333299</v>
      </c>
      <c r="AJ147" s="1">
        <v>1</v>
      </c>
      <c r="AK147" s="1">
        <v>1.3333333333333299</v>
      </c>
      <c r="AL147" s="1">
        <v>1.3333333333333299</v>
      </c>
    </row>
    <row r="148" spans="4:38" x14ac:dyDescent="0.3">
      <c r="D148" s="1">
        <v>10</v>
      </c>
      <c r="E148" s="1">
        <v>8</v>
      </c>
      <c r="F148" s="1" t="s">
        <v>1</v>
      </c>
      <c r="G148" s="1">
        <v>13</v>
      </c>
      <c r="H148" s="1" t="s">
        <v>14</v>
      </c>
      <c r="I148" s="1">
        <v>0</v>
      </c>
      <c r="J148" s="1">
        <v>45243</v>
      </c>
      <c r="K148" s="1">
        <v>30633</v>
      </c>
      <c r="L148" s="1">
        <v>2310</v>
      </c>
      <c r="M148" s="1">
        <v>10320</v>
      </c>
      <c r="N148" s="1">
        <v>1980</v>
      </c>
      <c r="O148" s="1">
        <v>72.5</v>
      </c>
      <c r="P148" s="1">
        <v>73.33</v>
      </c>
      <c r="Q148" s="1">
        <v>56.67</v>
      </c>
      <c r="R148" s="1">
        <v>4</v>
      </c>
      <c r="S148" s="1">
        <v>3</v>
      </c>
      <c r="T148" s="1">
        <v>3</v>
      </c>
      <c r="U148" s="1">
        <v>10</v>
      </c>
      <c r="V148" s="1">
        <v>56.25</v>
      </c>
      <c r="W148" s="1">
        <v>87.5</v>
      </c>
      <c r="X148" s="1">
        <v>10</v>
      </c>
      <c r="Y148" s="1">
        <v>52.08</v>
      </c>
      <c r="Z148" s="1">
        <v>83.33</v>
      </c>
      <c r="AA148" s="1">
        <v>10</v>
      </c>
      <c r="AB148" s="1">
        <v>51.67</v>
      </c>
      <c r="AC148" s="1">
        <v>86.67</v>
      </c>
      <c r="AD148" s="1">
        <v>56.25</v>
      </c>
      <c r="AE148" s="1">
        <v>52.0833333333333</v>
      </c>
      <c r="AF148" s="1">
        <v>51.6666666666666</v>
      </c>
      <c r="AG148" s="1">
        <v>2.15</v>
      </c>
      <c r="AH148" s="1">
        <v>2.25</v>
      </c>
      <c r="AI148" s="1">
        <v>1.8333333333333299</v>
      </c>
      <c r="AJ148" s="1">
        <v>2.3333333333333299</v>
      </c>
      <c r="AK148" s="1">
        <v>2.3333333333333299</v>
      </c>
      <c r="AL148" s="1">
        <v>1.3333333333333299</v>
      </c>
    </row>
    <row r="149" spans="4:38" x14ac:dyDescent="0.3">
      <c r="D149" s="1">
        <v>10</v>
      </c>
      <c r="E149" s="1">
        <v>8</v>
      </c>
      <c r="F149" s="1" t="s">
        <v>1</v>
      </c>
      <c r="G149" s="1">
        <v>13</v>
      </c>
      <c r="H149" s="1" t="s">
        <v>14</v>
      </c>
      <c r="I149" s="1">
        <v>1</v>
      </c>
      <c r="J149" s="1">
        <v>49355</v>
      </c>
      <c r="K149" s="1">
        <v>25055</v>
      </c>
      <c r="L149" s="1">
        <v>6090</v>
      </c>
      <c r="M149" s="1">
        <v>14070</v>
      </c>
      <c r="N149" s="1">
        <v>4140</v>
      </c>
      <c r="O149" s="1">
        <v>27.5</v>
      </c>
      <c r="P149" s="1">
        <v>61.67</v>
      </c>
      <c r="Q149" s="1">
        <v>23.33</v>
      </c>
      <c r="R149" s="1">
        <v>4</v>
      </c>
      <c r="S149" s="1">
        <v>3</v>
      </c>
      <c r="T149" s="1">
        <v>3</v>
      </c>
      <c r="U149" s="1">
        <v>10</v>
      </c>
      <c r="V149" s="1">
        <v>56.25</v>
      </c>
      <c r="W149" s="1">
        <v>87.5</v>
      </c>
      <c r="X149" s="1">
        <v>10</v>
      </c>
      <c r="Y149" s="1">
        <v>52.08</v>
      </c>
      <c r="Z149" s="1">
        <v>83.33</v>
      </c>
      <c r="AA149" s="1">
        <v>10</v>
      </c>
      <c r="AB149" s="1">
        <v>51.67</v>
      </c>
      <c r="AC149" s="1">
        <v>86.67</v>
      </c>
      <c r="AD149" s="1">
        <v>56.25</v>
      </c>
      <c r="AE149" s="1">
        <v>52.0833333333333</v>
      </c>
      <c r="AF149" s="1">
        <v>51.6666666666666</v>
      </c>
      <c r="AG149" s="1">
        <v>3.55</v>
      </c>
      <c r="AH149" s="1">
        <v>4.25</v>
      </c>
      <c r="AI149" s="1">
        <v>2.5</v>
      </c>
      <c r="AJ149" s="1">
        <v>3.6666666666666599</v>
      </c>
      <c r="AK149" s="1">
        <v>3</v>
      </c>
      <c r="AL149" s="1">
        <v>2</v>
      </c>
    </row>
    <row r="150" spans="4:38" x14ac:dyDescent="0.3">
      <c r="D150" s="1">
        <v>10</v>
      </c>
      <c r="E150" s="1">
        <v>8</v>
      </c>
      <c r="F150" s="1" t="s">
        <v>1</v>
      </c>
      <c r="G150" s="1">
        <v>13</v>
      </c>
      <c r="H150" s="1" t="s">
        <v>14</v>
      </c>
      <c r="I150" s="1">
        <v>2</v>
      </c>
      <c r="J150" s="1">
        <v>49516</v>
      </c>
      <c r="K150" s="1">
        <v>30136</v>
      </c>
      <c r="L150" s="1">
        <v>1050</v>
      </c>
      <c r="M150" s="1">
        <v>14670</v>
      </c>
      <c r="N150" s="1">
        <v>3660</v>
      </c>
      <c r="O150" s="1">
        <v>87.5</v>
      </c>
      <c r="P150" s="1">
        <v>61.67</v>
      </c>
      <c r="Q150" s="1">
        <v>30</v>
      </c>
      <c r="R150" s="1">
        <v>4</v>
      </c>
      <c r="S150" s="1">
        <v>3</v>
      </c>
      <c r="T150" s="1">
        <v>3</v>
      </c>
      <c r="U150" s="1">
        <v>10</v>
      </c>
      <c r="V150" s="1">
        <v>56.25</v>
      </c>
      <c r="W150" s="1">
        <v>87.5</v>
      </c>
      <c r="X150" s="1">
        <v>10</v>
      </c>
      <c r="Y150" s="1">
        <v>52.08</v>
      </c>
      <c r="Z150" s="1">
        <v>83.33</v>
      </c>
      <c r="AA150" s="1">
        <v>10</v>
      </c>
      <c r="AB150" s="1">
        <v>51.67</v>
      </c>
      <c r="AC150" s="1">
        <v>86.67</v>
      </c>
      <c r="AD150" s="1">
        <v>56.25</v>
      </c>
      <c r="AE150" s="1">
        <v>52.0833333333333</v>
      </c>
      <c r="AF150" s="1">
        <v>51.6666666666666</v>
      </c>
      <c r="AG150" s="1">
        <v>2.2000000000000002</v>
      </c>
      <c r="AH150" s="1">
        <v>1</v>
      </c>
      <c r="AI150" s="1">
        <v>2.6666666666666599</v>
      </c>
      <c r="AJ150" s="1">
        <v>3.3333333333333299</v>
      </c>
      <c r="AK150" s="1">
        <v>3.3333333333333299</v>
      </c>
      <c r="AL150" s="1">
        <v>2</v>
      </c>
    </row>
    <row r="151" spans="4:38" x14ac:dyDescent="0.3">
      <c r="D151" s="1">
        <v>10</v>
      </c>
      <c r="E151" s="1">
        <v>8</v>
      </c>
      <c r="F151" s="1" t="s">
        <v>1</v>
      </c>
      <c r="G151" s="1">
        <v>13</v>
      </c>
      <c r="H151" s="1" t="s">
        <v>14</v>
      </c>
      <c r="I151" s="1">
        <v>3</v>
      </c>
      <c r="J151" s="1">
        <v>51013</v>
      </c>
      <c r="K151" s="1">
        <v>38233</v>
      </c>
      <c r="L151" s="1">
        <v>2730</v>
      </c>
      <c r="M151" s="1">
        <v>8070</v>
      </c>
      <c r="N151" s="1">
        <v>1980</v>
      </c>
      <c r="O151" s="1">
        <v>67.5</v>
      </c>
      <c r="P151" s="1">
        <v>78.33</v>
      </c>
      <c r="Q151" s="1">
        <v>56.67</v>
      </c>
      <c r="R151" s="1">
        <v>4</v>
      </c>
      <c r="S151" s="1">
        <v>3</v>
      </c>
      <c r="T151" s="1">
        <v>3</v>
      </c>
      <c r="U151" s="1">
        <v>10</v>
      </c>
      <c r="V151" s="1">
        <v>56.25</v>
      </c>
      <c r="W151" s="1">
        <v>87.5</v>
      </c>
      <c r="X151" s="1">
        <v>10</v>
      </c>
      <c r="Y151" s="1">
        <v>52.08</v>
      </c>
      <c r="Z151" s="1">
        <v>83.33</v>
      </c>
      <c r="AA151" s="1">
        <v>10</v>
      </c>
      <c r="AB151" s="1">
        <v>51.67</v>
      </c>
      <c r="AC151" s="1">
        <v>86.67</v>
      </c>
      <c r="AD151" s="1">
        <v>56.25</v>
      </c>
      <c r="AE151" s="1">
        <v>52.0833333333333</v>
      </c>
      <c r="AF151" s="1">
        <v>51.6666666666666</v>
      </c>
      <c r="AG151" s="1">
        <v>2.1</v>
      </c>
      <c r="AH151" s="1">
        <v>2.5</v>
      </c>
      <c r="AI151" s="1">
        <v>1.3333333333333299</v>
      </c>
      <c r="AJ151" s="1">
        <v>2.3333333333333299</v>
      </c>
      <c r="AK151" s="1">
        <v>1.6666666666666601</v>
      </c>
      <c r="AL151" s="1">
        <v>1</v>
      </c>
    </row>
    <row r="152" spans="4:38" x14ac:dyDescent="0.3">
      <c r="D152" s="1">
        <v>10</v>
      </c>
      <c r="E152" s="1">
        <v>8</v>
      </c>
      <c r="F152" s="1" t="s">
        <v>1</v>
      </c>
      <c r="G152" s="1">
        <v>13</v>
      </c>
      <c r="H152" s="1" t="s">
        <v>14</v>
      </c>
      <c r="I152" s="1">
        <v>5</v>
      </c>
      <c r="J152" s="1">
        <v>56675</v>
      </c>
      <c r="K152" s="1">
        <v>45005</v>
      </c>
      <c r="L152" s="1">
        <v>1890</v>
      </c>
      <c r="M152" s="1">
        <v>8640</v>
      </c>
      <c r="N152" s="1">
        <v>1140</v>
      </c>
      <c r="O152" s="1">
        <v>77.5</v>
      </c>
      <c r="P152" s="1">
        <v>76.67</v>
      </c>
      <c r="Q152" s="1">
        <v>80</v>
      </c>
      <c r="R152" s="1">
        <v>4</v>
      </c>
      <c r="S152" s="1">
        <v>3</v>
      </c>
      <c r="T152" s="1">
        <v>3</v>
      </c>
      <c r="U152" s="1">
        <v>10</v>
      </c>
      <c r="V152" s="1">
        <v>56.25</v>
      </c>
      <c r="W152" s="1">
        <v>87.5</v>
      </c>
      <c r="X152" s="1">
        <v>10</v>
      </c>
      <c r="Y152" s="1">
        <v>52.08</v>
      </c>
      <c r="Z152" s="1">
        <v>83.33</v>
      </c>
      <c r="AA152" s="1">
        <v>10</v>
      </c>
      <c r="AB152" s="1">
        <v>51.67</v>
      </c>
      <c r="AC152" s="1">
        <v>86.67</v>
      </c>
      <c r="AD152" s="1">
        <v>56.25</v>
      </c>
      <c r="AE152" s="1">
        <v>52.0833333333333</v>
      </c>
      <c r="AF152" s="1">
        <v>51.6666666666666</v>
      </c>
      <c r="AG152" s="1">
        <v>1.45</v>
      </c>
      <c r="AH152" s="1">
        <v>1.5</v>
      </c>
      <c r="AI152" s="1">
        <v>1.5</v>
      </c>
      <c r="AJ152" s="1">
        <v>1.3333333333333299</v>
      </c>
      <c r="AK152" s="1">
        <v>2</v>
      </c>
      <c r="AL152" s="1">
        <v>1</v>
      </c>
    </row>
    <row r="153" spans="4:38" x14ac:dyDescent="0.3">
      <c r="D153" s="1">
        <v>10</v>
      </c>
      <c r="E153" s="1">
        <v>8</v>
      </c>
      <c r="F153" s="1" t="s">
        <v>1</v>
      </c>
      <c r="G153" s="1">
        <v>13</v>
      </c>
      <c r="H153" s="1" t="s">
        <v>14</v>
      </c>
      <c r="I153" s="1">
        <v>4</v>
      </c>
      <c r="J153" s="1">
        <v>47153</v>
      </c>
      <c r="K153" s="1">
        <v>31553</v>
      </c>
      <c r="L153" s="1">
        <v>2940</v>
      </c>
      <c r="M153" s="1">
        <v>11520</v>
      </c>
      <c r="N153" s="1">
        <v>1140</v>
      </c>
      <c r="O153" s="1">
        <v>65</v>
      </c>
      <c r="P153" s="1">
        <v>70</v>
      </c>
      <c r="Q153" s="1">
        <v>80</v>
      </c>
      <c r="R153" s="1">
        <v>4</v>
      </c>
      <c r="S153" s="1">
        <v>3</v>
      </c>
      <c r="T153" s="1">
        <v>3</v>
      </c>
      <c r="U153" s="1">
        <v>10</v>
      </c>
      <c r="V153" s="1">
        <v>56.25</v>
      </c>
      <c r="W153" s="1">
        <v>87.5</v>
      </c>
      <c r="X153" s="1">
        <v>10</v>
      </c>
      <c r="Y153" s="1">
        <v>52.08</v>
      </c>
      <c r="Z153" s="1">
        <v>83.33</v>
      </c>
      <c r="AA153" s="1">
        <v>10</v>
      </c>
      <c r="AB153" s="1">
        <v>51.67</v>
      </c>
      <c r="AC153" s="1">
        <v>86.67</v>
      </c>
      <c r="AD153" s="1">
        <v>56.25</v>
      </c>
      <c r="AE153" s="1">
        <v>52.0833333333333</v>
      </c>
      <c r="AF153" s="1">
        <v>51.6666666666666</v>
      </c>
      <c r="AG153" s="1">
        <v>1.9</v>
      </c>
      <c r="AH153" s="1">
        <v>2.25</v>
      </c>
      <c r="AI153" s="1">
        <v>2</v>
      </c>
      <c r="AJ153" s="1">
        <v>1.3333333333333299</v>
      </c>
      <c r="AK153" s="1">
        <v>2.3333333333333299</v>
      </c>
      <c r="AL153" s="1">
        <v>1.6666666666666601</v>
      </c>
    </row>
    <row r="154" spans="4:38" x14ac:dyDescent="0.3">
      <c r="D154" s="1">
        <v>10</v>
      </c>
      <c r="E154" s="1">
        <v>4</v>
      </c>
      <c r="F154" s="1" t="s">
        <v>1</v>
      </c>
      <c r="G154" s="1">
        <v>14</v>
      </c>
      <c r="H154" s="1" t="s">
        <v>14</v>
      </c>
      <c r="I154" s="1">
        <v>0</v>
      </c>
      <c r="J154" s="1">
        <v>48279</v>
      </c>
      <c r="K154" s="1">
        <v>36459</v>
      </c>
      <c r="L154" s="1">
        <v>2310</v>
      </c>
      <c r="M154" s="1">
        <v>8100</v>
      </c>
      <c r="N154" s="1">
        <v>1410</v>
      </c>
      <c r="O154" s="1">
        <v>63.33</v>
      </c>
      <c r="P154" s="1">
        <v>75</v>
      </c>
      <c r="Q154" s="1">
        <v>76.67</v>
      </c>
      <c r="R154" s="1">
        <v>3</v>
      </c>
      <c r="S154" s="1">
        <v>4</v>
      </c>
      <c r="T154" s="1">
        <v>3</v>
      </c>
      <c r="U154" s="1">
        <v>10</v>
      </c>
      <c r="V154" s="1">
        <v>44.17</v>
      </c>
      <c r="W154" s="1">
        <v>76.67</v>
      </c>
      <c r="X154" s="1">
        <v>10</v>
      </c>
      <c r="Y154" s="1">
        <v>51.25</v>
      </c>
      <c r="Z154" s="1">
        <v>90</v>
      </c>
      <c r="AA154" s="1">
        <v>10</v>
      </c>
      <c r="AB154" s="1">
        <v>44.17</v>
      </c>
      <c r="AC154" s="1">
        <v>76.67</v>
      </c>
      <c r="AD154" s="1">
        <v>44.1666666666666</v>
      </c>
      <c r="AE154" s="1">
        <v>51.25</v>
      </c>
      <c r="AF154" s="1">
        <v>44.1666666666666</v>
      </c>
      <c r="AG154" s="1">
        <v>1.35</v>
      </c>
      <c r="AH154" s="1">
        <v>1.6666666666666601</v>
      </c>
      <c r="AI154" s="1">
        <v>1.375</v>
      </c>
      <c r="AJ154" s="1">
        <v>1</v>
      </c>
      <c r="AK154" s="1">
        <v>1.5</v>
      </c>
      <c r="AL154" s="1">
        <v>1.25</v>
      </c>
    </row>
    <row r="155" spans="4:38" x14ac:dyDescent="0.3">
      <c r="D155" s="1">
        <v>10</v>
      </c>
      <c r="E155" s="1">
        <v>4</v>
      </c>
      <c r="F155" s="1" t="s">
        <v>1</v>
      </c>
      <c r="G155" s="1">
        <v>14</v>
      </c>
      <c r="H155" s="1" t="s">
        <v>14</v>
      </c>
      <c r="I155" s="1">
        <v>1</v>
      </c>
      <c r="J155" s="1">
        <v>57105</v>
      </c>
      <c r="K155" s="1">
        <v>29295</v>
      </c>
      <c r="L155" s="1">
        <v>2520</v>
      </c>
      <c r="M155" s="1">
        <v>22800</v>
      </c>
      <c r="N155" s="1">
        <v>2490</v>
      </c>
      <c r="O155" s="1">
        <v>60</v>
      </c>
      <c r="P155" s="1">
        <v>45</v>
      </c>
      <c r="Q155" s="1">
        <v>53.33</v>
      </c>
      <c r="R155" s="1">
        <v>3</v>
      </c>
      <c r="S155" s="1">
        <v>4</v>
      </c>
      <c r="T155" s="1">
        <v>3</v>
      </c>
      <c r="U155" s="1">
        <v>10</v>
      </c>
      <c r="V155" s="1">
        <v>44.17</v>
      </c>
      <c r="W155" s="1">
        <v>76.67</v>
      </c>
      <c r="X155" s="1">
        <v>10</v>
      </c>
      <c r="Y155" s="1">
        <v>51.25</v>
      </c>
      <c r="Z155" s="1">
        <v>90</v>
      </c>
      <c r="AA155" s="1">
        <v>10</v>
      </c>
      <c r="AB155" s="1">
        <v>44.17</v>
      </c>
      <c r="AC155" s="1">
        <v>76.67</v>
      </c>
      <c r="AD155" s="1">
        <v>44.1666666666666</v>
      </c>
      <c r="AE155" s="1">
        <v>51.25</v>
      </c>
      <c r="AF155" s="1">
        <v>44.1666666666666</v>
      </c>
      <c r="AG155" s="1">
        <v>2</v>
      </c>
      <c r="AH155" s="1">
        <v>1.6666666666666601</v>
      </c>
      <c r="AI155" s="1">
        <v>2.25</v>
      </c>
      <c r="AJ155" s="1">
        <v>2</v>
      </c>
      <c r="AK155" s="1">
        <v>2.5</v>
      </c>
      <c r="AL155" s="1">
        <v>2</v>
      </c>
    </row>
    <row r="156" spans="4:38" x14ac:dyDescent="0.3">
      <c r="D156" s="1">
        <v>10</v>
      </c>
      <c r="E156" s="1">
        <v>4</v>
      </c>
      <c r="F156" s="1" t="s">
        <v>1</v>
      </c>
      <c r="G156" s="1">
        <v>14</v>
      </c>
      <c r="H156" s="1" t="s">
        <v>14</v>
      </c>
      <c r="I156" s="1">
        <v>2</v>
      </c>
      <c r="J156" s="1">
        <v>48970</v>
      </c>
      <c r="K156" s="1">
        <v>34330</v>
      </c>
      <c r="L156" s="1">
        <v>1470</v>
      </c>
      <c r="M156" s="1">
        <v>10800</v>
      </c>
      <c r="N156" s="1">
        <v>2370</v>
      </c>
      <c r="O156" s="1">
        <v>76.67</v>
      </c>
      <c r="P156" s="1">
        <v>68.75</v>
      </c>
      <c r="Q156" s="1">
        <v>43.33</v>
      </c>
      <c r="R156" s="1">
        <v>3</v>
      </c>
      <c r="S156" s="1">
        <v>4</v>
      </c>
      <c r="T156" s="1">
        <v>3</v>
      </c>
      <c r="U156" s="1">
        <v>10</v>
      </c>
      <c r="V156" s="1">
        <v>44.17</v>
      </c>
      <c r="W156" s="1">
        <v>76.67</v>
      </c>
      <c r="X156" s="1">
        <v>10</v>
      </c>
      <c r="Y156" s="1">
        <v>51.25</v>
      </c>
      <c r="Z156" s="1">
        <v>90</v>
      </c>
      <c r="AA156" s="1">
        <v>10</v>
      </c>
      <c r="AB156" s="1">
        <v>44.17</v>
      </c>
      <c r="AC156" s="1">
        <v>76.67</v>
      </c>
      <c r="AD156" s="1">
        <v>44.1666666666666</v>
      </c>
      <c r="AE156" s="1">
        <v>51.25</v>
      </c>
      <c r="AF156" s="1">
        <v>44.1666666666666</v>
      </c>
      <c r="AG156" s="1">
        <v>1.45</v>
      </c>
      <c r="AH156" s="1">
        <v>1</v>
      </c>
      <c r="AI156" s="1">
        <v>1.625</v>
      </c>
      <c r="AJ156" s="1">
        <v>1.6666666666666601</v>
      </c>
      <c r="AK156" s="1">
        <v>1.75</v>
      </c>
      <c r="AL156" s="1">
        <v>1.5</v>
      </c>
    </row>
    <row r="157" spans="4:38" x14ac:dyDescent="0.3">
      <c r="D157" s="1">
        <v>10</v>
      </c>
      <c r="E157" s="1">
        <v>4</v>
      </c>
      <c r="F157" s="1" t="s">
        <v>1</v>
      </c>
      <c r="G157" s="1">
        <v>14</v>
      </c>
      <c r="H157" s="1" t="s">
        <v>14</v>
      </c>
      <c r="I157" s="1">
        <v>3</v>
      </c>
      <c r="J157" s="1">
        <v>52797</v>
      </c>
      <c r="K157" s="1">
        <v>43077</v>
      </c>
      <c r="L157" s="1">
        <v>1890</v>
      </c>
      <c r="M157" s="1">
        <v>6420</v>
      </c>
      <c r="N157" s="1">
        <v>1410</v>
      </c>
      <c r="O157" s="1">
        <v>70</v>
      </c>
      <c r="P157" s="1">
        <v>85</v>
      </c>
      <c r="Q157" s="1">
        <v>76.67</v>
      </c>
      <c r="R157" s="1">
        <v>3</v>
      </c>
      <c r="S157" s="1">
        <v>4</v>
      </c>
      <c r="T157" s="1">
        <v>3</v>
      </c>
      <c r="U157" s="1">
        <v>10</v>
      </c>
      <c r="V157" s="1">
        <v>44.17</v>
      </c>
      <c r="W157" s="1">
        <v>76.67</v>
      </c>
      <c r="X157" s="1">
        <v>10</v>
      </c>
      <c r="Y157" s="1">
        <v>51.25</v>
      </c>
      <c r="Z157" s="1">
        <v>90</v>
      </c>
      <c r="AA157" s="1">
        <v>10</v>
      </c>
      <c r="AB157" s="1">
        <v>44.17</v>
      </c>
      <c r="AC157" s="1">
        <v>76.67</v>
      </c>
      <c r="AD157" s="1">
        <v>44.1666666666666</v>
      </c>
      <c r="AE157" s="1">
        <v>51.25</v>
      </c>
      <c r="AF157" s="1">
        <v>44.1666666666666</v>
      </c>
      <c r="AG157" s="1">
        <v>1.2</v>
      </c>
      <c r="AH157" s="1">
        <v>1.3333333333333299</v>
      </c>
      <c r="AI157" s="1">
        <v>1.25</v>
      </c>
      <c r="AJ157" s="1">
        <v>1</v>
      </c>
      <c r="AK157" s="1">
        <v>1.25</v>
      </c>
      <c r="AL157" s="1">
        <v>1.25</v>
      </c>
    </row>
    <row r="158" spans="4:38" x14ac:dyDescent="0.3">
      <c r="D158" s="1">
        <v>10</v>
      </c>
      <c r="E158" s="1">
        <v>4</v>
      </c>
      <c r="F158" s="1" t="s">
        <v>1</v>
      </c>
      <c r="G158" s="1">
        <v>14</v>
      </c>
      <c r="H158" s="1" t="s">
        <v>14</v>
      </c>
      <c r="I158" s="1">
        <v>4</v>
      </c>
      <c r="J158" s="1">
        <v>48279</v>
      </c>
      <c r="K158" s="1">
        <v>36459</v>
      </c>
      <c r="L158" s="1">
        <v>2310</v>
      </c>
      <c r="M158" s="1">
        <v>8100</v>
      </c>
      <c r="N158" s="1">
        <v>1410</v>
      </c>
      <c r="O158" s="1">
        <v>63.33</v>
      </c>
      <c r="P158" s="1">
        <v>75</v>
      </c>
      <c r="Q158" s="1">
        <v>76.67</v>
      </c>
      <c r="R158" s="1">
        <v>3</v>
      </c>
      <c r="S158" s="1">
        <v>4</v>
      </c>
      <c r="T158" s="1">
        <v>3</v>
      </c>
      <c r="U158" s="1">
        <v>10</v>
      </c>
      <c r="V158" s="1">
        <v>44.17</v>
      </c>
      <c r="W158" s="1">
        <v>76.67</v>
      </c>
      <c r="X158" s="1">
        <v>10</v>
      </c>
      <c r="Y158" s="1">
        <v>51.25</v>
      </c>
      <c r="Z158" s="1">
        <v>90</v>
      </c>
      <c r="AA158" s="1">
        <v>10</v>
      </c>
      <c r="AB158" s="1">
        <v>44.17</v>
      </c>
      <c r="AC158" s="1">
        <v>76.67</v>
      </c>
      <c r="AD158" s="1">
        <v>44.1666666666666</v>
      </c>
      <c r="AE158" s="1">
        <v>51.25</v>
      </c>
      <c r="AF158" s="1">
        <v>44.1666666666666</v>
      </c>
      <c r="AG158" s="1">
        <v>1.35</v>
      </c>
      <c r="AH158" s="1">
        <v>1.6666666666666601</v>
      </c>
      <c r="AI158" s="1">
        <v>1.375</v>
      </c>
      <c r="AJ158" s="1">
        <v>1</v>
      </c>
      <c r="AK158" s="1">
        <v>1.5</v>
      </c>
      <c r="AL158" s="1">
        <v>1.25</v>
      </c>
    </row>
    <row r="159" spans="4:38" x14ac:dyDescent="0.3">
      <c r="D159" s="1">
        <v>10</v>
      </c>
      <c r="E159" s="1">
        <v>4</v>
      </c>
      <c r="F159" s="1" t="s">
        <v>1</v>
      </c>
      <c r="G159" s="1">
        <v>14</v>
      </c>
      <c r="H159" s="1" t="s">
        <v>14</v>
      </c>
      <c r="I159" s="1">
        <v>5</v>
      </c>
      <c r="J159" s="1">
        <v>53580.999999999898</v>
      </c>
      <c r="K159" s="1">
        <v>44280.999999999898</v>
      </c>
      <c r="L159" s="1">
        <v>1470</v>
      </c>
      <c r="M159" s="1">
        <v>6420</v>
      </c>
      <c r="N159" s="1">
        <v>1410</v>
      </c>
      <c r="O159" s="1">
        <v>76.67</v>
      </c>
      <c r="P159" s="1">
        <v>85</v>
      </c>
      <c r="Q159" s="1">
        <v>76.67</v>
      </c>
      <c r="R159" s="1">
        <v>3</v>
      </c>
      <c r="S159" s="1">
        <v>4</v>
      </c>
      <c r="T159" s="1">
        <v>3</v>
      </c>
      <c r="U159" s="1">
        <v>10</v>
      </c>
      <c r="V159" s="1">
        <v>44.17</v>
      </c>
      <c r="W159" s="1">
        <v>76.67</v>
      </c>
      <c r="X159" s="1">
        <v>10</v>
      </c>
      <c r="Y159" s="1">
        <v>51.25</v>
      </c>
      <c r="Z159" s="1">
        <v>90</v>
      </c>
      <c r="AA159" s="1">
        <v>10</v>
      </c>
      <c r="AB159" s="1">
        <v>44.17</v>
      </c>
      <c r="AC159" s="1">
        <v>76.67</v>
      </c>
      <c r="AD159" s="1">
        <v>44.1666666666666</v>
      </c>
      <c r="AE159" s="1">
        <v>51.25</v>
      </c>
      <c r="AF159" s="1">
        <v>44.1666666666666</v>
      </c>
      <c r="AG159" s="1">
        <v>1.1000000000000001</v>
      </c>
      <c r="AH159" s="1">
        <v>1</v>
      </c>
      <c r="AI159" s="1">
        <v>1.25</v>
      </c>
      <c r="AJ159" s="1">
        <v>1</v>
      </c>
      <c r="AK159" s="1">
        <v>1.25</v>
      </c>
      <c r="AL159" s="1">
        <v>1.25</v>
      </c>
    </row>
    <row r="160" spans="4:38" x14ac:dyDescent="0.3">
      <c r="D160" s="1">
        <v>10</v>
      </c>
      <c r="E160" s="1">
        <v>8</v>
      </c>
      <c r="F160" s="1" t="s">
        <v>1</v>
      </c>
      <c r="G160" s="1">
        <v>14</v>
      </c>
      <c r="H160" s="1" t="s">
        <v>14</v>
      </c>
      <c r="I160" s="1">
        <v>0</v>
      </c>
      <c r="J160" s="1">
        <v>46185</v>
      </c>
      <c r="K160" s="1">
        <v>30405</v>
      </c>
      <c r="L160" s="1">
        <v>1890</v>
      </c>
      <c r="M160" s="1">
        <v>12420</v>
      </c>
      <c r="N160" s="1">
        <v>1470</v>
      </c>
      <c r="O160" s="1">
        <v>70</v>
      </c>
      <c r="P160" s="1">
        <v>68.75</v>
      </c>
      <c r="Q160" s="1">
        <v>66.67</v>
      </c>
      <c r="R160" s="1">
        <v>3</v>
      </c>
      <c r="S160" s="1">
        <v>4</v>
      </c>
      <c r="T160" s="1">
        <v>3</v>
      </c>
      <c r="U160" s="1">
        <v>10</v>
      </c>
      <c r="V160" s="1">
        <v>56.25</v>
      </c>
      <c r="W160" s="1">
        <v>86.67</v>
      </c>
      <c r="X160" s="1">
        <v>10</v>
      </c>
      <c r="Y160" s="1">
        <v>58.13</v>
      </c>
      <c r="Z160" s="1">
        <v>90</v>
      </c>
      <c r="AA160" s="1">
        <v>10</v>
      </c>
      <c r="AB160" s="1">
        <v>56.25</v>
      </c>
      <c r="AC160" s="1">
        <v>86.67</v>
      </c>
      <c r="AD160" s="1">
        <v>56.25</v>
      </c>
      <c r="AE160" s="1">
        <v>58.125</v>
      </c>
      <c r="AF160" s="1">
        <v>56.25</v>
      </c>
      <c r="AG160" s="1">
        <v>2.65</v>
      </c>
      <c r="AH160" s="1">
        <v>2.6666666666666599</v>
      </c>
      <c r="AI160" s="1">
        <v>2.625</v>
      </c>
      <c r="AJ160" s="1">
        <v>2.6666666666666599</v>
      </c>
      <c r="AK160" s="1">
        <v>2.25</v>
      </c>
      <c r="AL160" s="1">
        <v>3</v>
      </c>
    </row>
    <row r="161" spans="4:38" x14ac:dyDescent="0.3">
      <c r="D161" s="1">
        <v>10</v>
      </c>
      <c r="E161" s="1">
        <v>8</v>
      </c>
      <c r="F161" s="1" t="s">
        <v>1</v>
      </c>
      <c r="G161" s="1">
        <v>14</v>
      </c>
      <c r="H161" s="1" t="s">
        <v>14</v>
      </c>
      <c r="I161" s="1">
        <v>1</v>
      </c>
      <c r="J161" s="1">
        <v>53549</v>
      </c>
      <c r="K161" s="1">
        <v>27719</v>
      </c>
      <c r="L161" s="1">
        <v>4200</v>
      </c>
      <c r="M161" s="1">
        <v>18900</v>
      </c>
      <c r="N161" s="1">
        <v>2730</v>
      </c>
      <c r="O161" s="1">
        <v>33.33</v>
      </c>
      <c r="P161" s="1">
        <v>48.75</v>
      </c>
      <c r="Q161" s="1">
        <v>53.33</v>
      </c>
      <c r="R161" s="1">
        <v>3</v>
      </c>
      <c r="S161" s="1">
        <v>4</v>
      </c>
      <c r="T161" s="1">
        <v>3</v>
      </c>
      <c r="U161" s="1">
        <v>10</v>
      </c>
      <c r="V161" s="1">
        <v>56.25</v>
      </c>
      <c r="W161" s="1">
        <v>86.67</v>
      </c>
      <c r="X161" s="1">
        <v>10</v>
      </c>
      <c r="Y161" s="1">
        <v>58.13</v>
      </c>
      <c r="Z161" s="1">
        <v>90</v>
      </c>
      <c r="AA161" s="1">
        <v>10</v>
      </c>
      <c r="AB161" s="1">
        <v>56.25</v>
      </c>
      <c r="AC161" s="1">
        <v>86.67</v>
      </c>
      <c r="AD161" s="1">
        <v>56.25</v>
      </c>
      <c r="AE161" s="1">
        <v>58.125</v>
      </c>
      <c r="AF161" s="1">
        <v>56.25</v>
      </c>
      <c r="AG161" s="1">
        <v>3.75</v>
      </c>
      <c r="AH161" s="1">
        <v>4</v>
      </c>
      <c r="AI161" s="1">
        <v>3.625</v>
      </c>
      <c r="AJ161" s="1">
        <v>3.6666666666666599</v>
      </c>
      <c r="AK161" s="1">
        <v>4</v>
      </c>
      <c r="AL161" s="1">
        <v>3.25</v>
      </c>
    </row>
    <row r="162" spans="4:38" x14ac:dyDescent="0.3">
      <c r="D162" s="1">
        <v>10</v>
      </c>
      <c r="E162" s="1">
        <v>8</v>
      </c>
      <c r="F162" s="1" t="s">
        <v>1</v>
      </c>
      <c r="G162" s="1">
        <v>14</v>
      </c>
      <c r="H162" s="1" t="s">
        <v>14</v>
      </c>
      <c r="I162" s="1">
        <v>2</v>
      </c>
      <c r="J162" s="1">
        <v>49357</v>
      </c>
      <c r="K162" s="1">
        <v>34447</v>
      </c>
      <c r="L162" s="1">
        <v>840</v>
      </c>
      <c r="M162" s="1">
        <v>12420</v>
      </c>
      <c r="N162" s="1">
        <v>1650</v>
      </c>
      <c r="O162" s="1">
        <v>86.67</v>
      </c>
      <c r="P162" s="1">
        <v>68.75</v>
      </c>
      <c r="Q162" s="1">
        <v>63.33</v>
      </c>
      <c r="R162" s="1">
        <v>3</v>
      </c>
      <c r="S162" s="1">
        <v>4</v>
      </c>
      <c r="T162" s="1">
        <v>3</v>
      </c>
      <c r="U162" s="1">
        <v>10</v>
      </c>
      <c r="V162" s="1">
        <v>56.25</v>
      </c>
      <c r="W162" s="1">
        <v>86.67</v>
      </c>
      <c r="X162" s="1">
        <v>10</v>
      </c>
      <c r="Y162" s="1">
        <v>58.13</v>
      </c>
      <c r="Z162" s="1">
        <v>90</v>
      </c>
      <c r="AA162" s="1">
        <v>10</v>
      </c>
      <c r="AB162" s="1">
        <v>56.25</v>
      </c>
      <c r="AC162" s="1">
        <v>86.67</v>
      </c>
      <c r="AD162" s="1">
        <v>56.25</v>
      </c>
      <c r="AE162" s="1">
        <v>58.125</v>
      </c>
      <c r="AF162" s="1">
        <v>56.25</v>
      </c>
      <c r="AG162" s="1">
        <v>2.15</v>
      </c>
      <c r="AH162" s="1">
        <v>1</v>
      </c>
      <c r="AI162" s="1">
        <v>2.625</v>
      </c>
      <c r="AJ162" s="1">
        <v>2.6666666666666599</v>
      </c>
      <c r="AK162" s="1">
        <v>2.75</v>
      </c>
      <c r="AL162" s="1">
        <v>2.5</v>
      </c>
    </row>
    <row r="163" spans="4:38" x14ac:dyDescent="0.3">
      <c r="D163" s="1">
        <v>10</v>
      </c>
      <c r="E163" s="1">
        <v>8</v>
      </c>
      <c r="F163" s="1" t="s">
        <v>1</v>
      </c>
      <c r="G163" s="1">
        <v>14</v>
      </c>
      <c r="H163" s="1" t="s">
        <v>14</v>
      </c>
      <c r="I163" s="1">
        <v>3</v>
      </c>
      <c r="J163" s="1">
        <v>52882</v>
      </c>
      <c r="K163" s="1">
        <v>43342</v>
      </c>
      <c r="L163" s="1">
        <v>1050</v>
      </c>
      <c r="M163" s="1">
        <v>6720</v>
      </c>
      <c r="N163" s="1">
        <v>1770</v>
      </c>
      <c r="O163" s="1">
        <v>83.33</v>
      </c>
      <c r="P163" s="1">
        <v>85</v>
      </c>
      <c r="Q163" s="1">
        <v>60</v>
      </c>
      <c r="R163" s="1">
        <v>3</v>
      </c>
      <c r="S163" s="1">
        <v>4</v>
      </c>
      <c r="T163" s="1">
        <v>3</v>
      </c>
      <c r="U163" s="1">
        <v>10</v>
      </c>
      <c r="V163" s="1">
        <v>56.25</v>
      </c>
      <c r="W163" s="1">
        <v>86.67</v>
      </c>
      <c r="X163" s="1">
        <v>10</v>
      </c>
      <c r="Y163" s="1">
        <v>58.13</v>
      </c>
      <c r="Z163" s="1">
        <v>90</v>
      </c>
      <c r="AA163" s="1">
        <v>10</v>
      </c>
      <c r="AB163" s="1">
        <v>56.25</v>
      </c>
      <c r="AC163" s="1">
        <v>86.67</v>
      </c>
      <c r="AD163" s="1">
        <v>56.25</v>
      </c>
      <c r="AE163" s="1">
        <v>58.125</v>
      </c>
      <c r="AF163" s="1">
        <v>56.25</v>
      </c>
      <c r="AG163" s="1">
        <v>1.85</v>
      </c>
      <c r="AH163" s="1">
        <v>1.3333333333333299</v>
      </c>
      <c r="AI163" s="1">
        <v>1.375</v>
      </c>
      <c r="AJ163" s="1">
        <v>3</v>
      </c>
      <c r="AK163" s="1">
        <v>1.25</v>
      </c>
      <c r="AL163" s="1">
        <v>1.5</v>
      </c>
    </row>
    <row r="164" spans="4:38" x14ac:dyDescent="0.3">
      <c r="D164" s="1">
        <v>10</v>
      </c>
      <c r="E164" s="1">
        <v>8</v>
      </c>
      <c r="F164" s="1" t="s">
        <v>1</v>
      </c>
      <c r="G164" s="1">
        <v>14</v>
      </c>
      <c r="H164" s="1" t="s">
        <v>14</v>
      </c>
      <c r="I164" s="1">
        <v>5</v>
      </c>
      <c r="J164" s="1">
        <v>64516.999999998799</v>
      </c>
      <c r="K164" s="1">
        <v>56026.999999998799</v>
      </c>
      <c r="L164" s="1">
        <v>840</v>
      </c>
      <c r="M164" s="1">
        <v>6720</v>
      </c>
      <c r="N164" s="1">
        <v>930</v>
      </c>
      <c r="O164" s="1">
        <v>86.67</v>
      </c>
      <c r="P164" s="1">
        <v>85</v>
      </c>
      <c r="Q164" s="1">
        <v>83.33</v>
      </c>
      <c r="R164" s="1">
        <v>3</v>
      </c>
      <c r="S164" s="1">
        <v>4</v>
      </c>
      <c r="T164" s="1">
        <v>3</v>
      </c>
      <c r="U164" s="1">
        <v>10</v>
      </c>
      <c r="V164" s="1">
        <v>56.25</v>
      </c>
      <c r="W164" s="1">
        <v>86.67</v>
      </c>
      <c r="X164" s="1">
        <v>10</v>
      </c>
      <c r="Y164" s="1">
        <v>58.13</v>
      </c>
      <c r="Z164" s="1">
        <v>90</v>
      </c>
      <c r="AA164" s="1">
        <v>10</v>
      </c>
      <c r="AB164" s="1">
        <v>56.25</v>
      </c>
      <c r="AC164" s="1">
        <v>86.67</v>
      </c>
      <c r="AD164" s="1">
        <v>56.25</v>
      </c>
      <c r="AE164" s="1">
        <v>58.125</v>
      </c>
      <c r="AF164" s="1">
        <v>56.25</v>
      </c>
      <c r="AG164" s="1">
        <v>1.25</v>
      </c>
      <c r="AH164" s="1">
        <v>1</v>
      </c>
      <c r="AI164" s="1">
        <v>1.375</v>
      </c>
      <c r="AJ164" s="1">
        <v>1.3333333333333299</v>
      </c>
      <c r="AK164" s="1">
        <v>1.25</v>
      </c>
      <c r="AL164" s="1">
        <v>1.5</v>
      </c>
    </row>
    <row r="165" spans="4:38" x14ac:dyDescent="0.3">
      <c r="D165" s="1">
        <v>10</v>
      </c>
      <c r="E165" s="1">
        <v>8</v>
      </c>
      <c r="F165" s="1" t="s">
        <v>1</v>
      </c>
      <c r="G165" s="1">
        <v>14</v>
      </c>
      <c r="H165" s="1" t="s">
        <v>14</v>
      </c>
      <c r="I165" s="1">
        <v>4</v>
      </c>
      <c r="J165" s="1">
        <v>50485</v>
      </c>
      <c r="K165" s="1">
        <v>36085</v>
      </c>
      <c r="L165" s="1">
        <v>1470</v>
      </c>
      <c r="M165" s="1">
        <v>12000</v>
      </c>
      <c r="N165" s="1">
        <v>930</v>
      </c>
      <c r="O165" s="1">
        <v>76.67</v>
      </c>
      <c r="P165" s="1">
        <v>70</v>
      </c>
      <c r="Q165" s="1">
        <v>83.33</v>
      </c>
      <c r="R165" s="1">
        <v>3</v>
      </c>
      <c r="S165" s="1">
        <v>4</v>
      </c>
      <c r="T165" s="1">
        <v>3</v>
      </c>
      <c r="U165" s="1">
        <v>10</v>
      </c>
      <c r="V165" s="1">
        <v>56.25</v>
      </c>
      <c r="W165" s="1">
        <v>86.67</v>
      </c>
      <c r="X165" s="1">
        <v>10</v>
      </c>
      <c r="Y165" s="1">
        <v>58.13</v>
      </c>
      <c r="Z165" s="1">
        <v>90</v>
      </c>
      <c r="AA165" s="1">
        <v>10</v>
      </c>
      <c r="AB165" s="1">
        <v>56.25</v>
      </c>
      <c r="AC165" s="1">
        <v>86.67</v>
      </c>
      <c r="AD165" s="1">
        <v>56.25</v>
      </c>
      <c r="AE165" s="1">
        <v>58.125</v>
      </c>
      <c r="AF165" s="1">
        <v>56.25</v>
      </c>
      <c r="AG165" s="1">
        <v>2.0499999999999998</v>
      </c>
      <c r="AH165" s="1">
        <v>2</v>
      </c>
      <c r="AI165" s="1">
        <v>2.625</v>
      </c>
      <c r="AJ165" s="1">
        <v>1.3333333333333299</v>
      </c>
      <c r="AK165" s="1">
        <v>2.75</v>
      </c>
      <c r="AL165" s="1">
        <v>2.5</v>
      </c>
    </row>
    <row r="166" spans="4:38" x14ac:dyDescent="0.3">
      <c r="D166" s="1">
        <v>10</v>
      </c>
      <c r="E166" s="1">
        <v>4</v>
      </c>
      <c r="F166" s="1" t="s">
        <v>1</v>
      </c>
      <c r="G166" s="1">
        <v>15</v>
      </c>
      <c r="H166" s="1" t="s">
        <v>14</v>
      </c>
      <c r="I166" s="1">
        <v>0</v>
      </c>
      <c r="J166" s="1">
        <v>43723</v>
      </c>
      <c r="K166" s="1">
        <v>30343</v>
      </c>
      <c r="L166" s="1">
        <v>1890</v>
      </c>
      <c r="M166" s="1">
        <v>11220</v>
      </c>
      <c r="N166" s="1">
        <v>270</v>
      </c>
      <c r="O166" s="1">
        <v>82</v>
      </c>
      <c r="P166" s="1">
        <v>73.33</v>
      </c>
      <c r="Q166" s="1">
        <v>90</v>
      </c>
      <c r="R166" s="1">
        <v>5</v>
      </c>
      <c r="S166" s="1">
        <v>3</v>
      </c>
      <c r="T166" s="1">
        <v>2</v>
      </c>
      <c r="U166" s="1">
        <v>18</v>
      </c>
      <c r="V166" s="1">
        <v>49</v>
      </c>
      <c r="W166" s="1">
        <v>82</v>
      </c>
      <c r="X166" s="1">
        <v>10</v>
      </c>
      <c r="Y166" s="1">
        <v>50.83</v>
      </c>
      <c r="Z166" s="1">
        <v>90</v>
      </c>
      <c r="AA166" s="1">
        <v>10</v>
      </c>
      <c r="AB166" s="1">
        <v>51.25</v>
      </c>
      <c r="AC166" s="1">
        <v>90</v>
      </c>
      <c r="AD166" s="1">
        <v>49</v>
      </c>
      <c r="AE166" s="1">
        <v>50.8333333333333</v>
      </c>
      <c r="AF166" s="1">
        <v>51.25</v>
      </c>
      <c r="AG166" s="1">
        <v>1.1000000000000001</v>
      </c>
      <c r="AH166" s="1">
        <v>1</v>
      </c>
      <c r="AI166" s="1">
        <v>1.3333333333333299</v>
      </c>
      <c r="AJ166" s="1">
        <v>1</v>
      </c>
      <c r="AK166" s="1">
        <v>1.6666666666666601</v>
      </c>
      <c r="AL166" s="1">
        <v>1</v>
      </c>
    </row>
    <row r="167" spans="4:38" x14ac:dyDescent="0.3">
      <c r="D167" s="1">
        <v>10</v>
      </c>
      <c r="E167" s="1">
        <v>4</v>
      </c>
      <c r="F167" s="1" t="s">
        <v>1</v>
      </c>
      <c r="G167" s="1">
        <v>15</v>
      </c>
      <c r="H167" s="1" t="s">
        <v>14</v>
      </c>
      <c r="I167" s="1">
        <v>1</v>
      </c>
      <c r="J167" s="1">
        <v>49791.999999993903</v>
      </c>
      <c r="K167" s="1">
        <v>26961.999999993899</v>
      </c>
      <c r="L167" s="1">
        <v>6300</v>
      </c>
      <c r="M167" s="1">
        <v>16110</v>
      </c>
      <c r="N167" s="1">
        <v>420</v>
      </c>
      <c r="O167" s="1">
        <v>40</v>
      </c>
      <c r="P167" s="1">
        <v>51.67</v>
      </c>
      <c r="Q167" s="1">
        <v>65</v>
      </c>
      <c r="R167" s="1">
        <v>5</v>
      </c>
      <c r="S167" s="1">
        <v>3</v>
      </c>
      <c r="T167" s="1">
        <v>2</v>
      </c>
      <c r="U167" s="1">
        <v>18</v>
      </c>
      <c r="V167" s="1">
        <v>49</v>
      </c>
      <c r="W167" s="1">
        <v>82</v>
      </c>
      <c r="X167" s="1">
        <v>10</v>
      </c>
      <c r="Y167" s="1">
        <v>50.83</v>
      </c>
      <c r="Z167" s="1">
        <v>90</v>
      </c>
      <c r="AA167" s="1">
        <v>10</v>
      </c>
      <c r="AB167" s="1">
        <v>51.25</v>
      </c>
      <c r="AC167" s="1">
        <v>90</v>
      </c>
      <c r="AD167" s="1">
        <v>49</v>
      </c>
      <c r="AE167" s="1">
        <v>50.8333333333333</v>
      </c>
      <c r="AF167" s="1">
        <v>51.25</v>
      </c>
      <c r="AG167" s="1">
        <v>1.95</v>
      </c>
      <c r="AH167" s="1">
        <v>2</v>
      </c>
      <c r="AI167" s="1">
        <v>1.8333333333333299</v>
      </c>
      <c r="AJ167" s="1">
        <v>2</v>
      </c>
      <c r="AK167" s="1">
        <v>1.6666666666666601</v>
      </c>
      <c r="AL167" s="1">
        <v>2</v>
      </c>
    </row>
    <row r="168" spans="4:38" x14ac:dyDescent="0.3">
      <c r="D168" s="1">
        <v>10</v>
      </c>
      <c r="E168" s="1">
        <v>4</v>
      </c>
      <c r="F168" s="1" t="s">
        <v>1</v>
      </c>
      <c r="G168" s="1">
        <v>15</v>
      </c>
      <c r="H168" s="1" t="s">
        <v>14</v>
      </c>
      <c r="I168" s="1">
        <v>2</v>
      </c>
      <c r="J168" s="1">
        <v>43722.999999999898</v>
      </c>
      <c r="K168" s="1">
        <v>30342.999999999902</v>
      </c>
      <c r="L168" s="1">
        <v>1890</v>
      </c>
      <c r="M168" s="1">
        <v>11220</v>
      </c>
      <c r="N168" s="1">
        <v>270</v>
      </c>
      <c r="O168" s="1">
        <v>82</v>
      </c>
      <c r="P168" s="1">
        <v>73.33</v>
      </c>
      <c r="Q168" s="1">
        <v>90</v>
      </c>
      <c r="R168" s="1">
        <v>5</v>
      </c>
      <c r="S168" s="1">
        <v>3</v>
      </c>
      <c r="T168" s="1">
        <v>2</v>
      </c>
      <c r="U168" s="1">
        <v>18</v>
      </c>
      <c r="V168" s="1">
        <v>49</v>
      </c>
      <c r="W168" s="1">
        <v>82</v>
      </c>
      <c r="X168" s="1">
        <v>10</v>
      </c>
      <c r="Y168" s="1">
        <v>50.83</v>
      </c>
      <c r="Z168" s="1">
        <v>90</v>
      </c>
      <c r="AA168" s="1">
        <v>10</v>
      </c>
      <c r="AB168" s="1">
        <v>51.25</v>
      </c>
      <c r="AC168" s="1">
        <v>90</v>
      </c>
      <c r="AD168" s="1">
        <v>49</v>
      </c>
      <c r="AE168" s="1">
        <v>50.8333333333333</v>
      </c>
      <c r="AF168" s="1">
        <v>51.25</v>
      </c>
      <c r="AG168" s="1">
        <v>1.1000000000000001</v>
      </c>
      <c r="AH168" s="1">
        <v>1</v>
      </c>
      <c r="AI168" s="1">
        <v>1.3333333333333299</v>
      </c>
      <c r="AJ168" s="1">
        <v>1</v>
      </c>
      <c r="AK168" s="1">
        <v>1.6666666666666601</v>
      </c>
      <c r="AL168" s="1">
        <v>1</v>
      </c>
    </row>
    <row r="169" spans="4:38" x14ac:dyDescent="0.3">
      <c r="D169" s="1">
        <v>10</v>
      </c>
      <c r="E169" s="1">
        <v>4</v>
      </c>
      <c r="F169" s="1" t="s">
        <v>1</v>
      </c>
      <c r="G169" s="1">
        <v>15</v>
      </c>
      <c r="H169" s="1" t="s">
        <v>14</v>
      </c>
      <c r="I169" s="1">
        <v>3</v>
      </c>
      <c r="J169" s="1">
        <v>48006</v>
      </c>
      <c r="K169" s="1">
        <v>41106</v>
      </c>
      <c r="L169" s="1">
        <v>1890</v>
      </c>
      <c r="M169" s="1">
        <v>4740</v>
      </c>
      <c r="N169" s="1">
        <v>270</v>
      </c>
      <c r="O169" s="1">
        <v>82</v>
      </c>
      <c r="P169" s="1">
        <v>86.67</v>
      </c>
      <c r="Q169" s="1">
        <v>90</v>
      </c>
      <c r="R169" s="1">
        <v>5</v>
      </c>
      <c r="S169" s="1">
        <v>3</v>
      </c>
      <c r="T169" s="1">
        <v>2</v>
      </c>
      <c r="U169" s="1">
        <v>18</v>
      </c>
      <c r="V169" s="1">
        <v>49</v>
      </c>
      <c r="W169" s="1">
        <v>82</v>
      </c>
      <c r="X169" s="1">
        <v>10</v>
      </c>
      <c r="Y169" s="1">
        <v>50.83</v>
      </c>
      <c r="Z169" s="1">
        <v>90</v>
      </c>
      <c r="AA169" s="1">
        <v>10</v>
      </c>
      <c r="AB169" s="1">
        <v>51.25</v>
      </c>
      <c r="AC169" s="1">
        <v>90</v>
      </c>
      <c r="AD169" s="1">
        <v>49</v>
      </c>
      <c r="AE169" s="1">
        <v>50.8333333333333</v>
      </c>
      <c r="AF169" s="1">
        <v>51.25</v>
      </c>
      <c r="AG169" s="1">
        <v>1.05</v>
      </c>
      <c r="AH169" s="1">
        <v>1</v>
      </c>
      <c r="AI169" s="1">
        <v>1.1666666666666601</v>
      </c>
      <c r="AJ169" s="1">
        <v>1</v>
      </c>
      <c r="AK169" s="1">
        <v>1.3333333333333299</v>
      </c>
      <c r="AL169" s="1">
        <v>1</v>
      </c>
    </row>
    <row r="170" spans="4:38" x14ac:dyDescent="0.3">
      <c r="D170" s="1">
        <v>10</v>
      </c>
      <c r="E170" s="1">
        <v>4</v>
      </c>
      <c r="F170" s="1" t="s">
        <v>1</v>
      </c>
      <c r="G170" s="1">
        <v>15</v>
      </c>
      <c r="H170" s="1" t="s">
        <v>14</v>
      </c>
      <c r="I170" s="1">
        <v>4</v>
      </c>
      <c r="J170" s="1">
        <v>43723</v>
      </c>
      <c r="K170" s="1">
        <v>30343</v>
      </c>
      <c r="L170" s="1">
        <v>1890</v>
      </c>
      <c r="M170" s="1">
        <v>11220</v>
      </c>
      <c r="N170" s="1">
        <v>270</v>
      </c>
      <c r="O170" s="1">
        <v>82</v>
      </c>
      <c r="P170" s="1">
        <v>73.33</v>
      </c>
      <c r="Q170" s="1">
        <v>90</v>
      </c>
      <c r="R170" s="1">
        <v>5</v>
      </c>
      <c r="S170" s="1">
        <v>3</v>
      </c>
      <c r="T170" s="1">
        <v>2</v>
      </c>
      <c r="U170" s="1">
        <v>18</v>
      </c>
      <c r="V170" s="1">
        <v>49</v>
      </c>
      <c r="W170" s="1">
        <v>82</v>
      </c>
      <c r="X170" s="1">
        <v>10</v>
      </c>
      <c r="Y170" s="1">
        <v>50.83</v>
      </c>
      <c r="Z170" s="1">
        <v>90</v>
      </c>
      <c r="AA170" s="1">
        <v>10</v>
      </c>
      <c r="AB170" s="1">
        <v>51.25</v>
      </c>
      <c r="AC170" s="1">
        <v>90</v>
      </c>
      <c r="AD170" s="1">
        <v>49</v>
      </c>
      <c r="AE170" s="1">
        <v>50.8333333333333</v>
      </c>
      <c r="AF170" s="1">
        <v>51.25</v>
      </c>
      <c r="AG170" s="1">
        <v>1.1000000000000001</v>
      </c>
      <c r="AH170" s="1">
        <v>1</v>
      </c>
      <c r="AI170" s="1">
        <v>1.3333333333333299</v>
      </c>
      <c r="AJ170" s="1">
        <v>1</v>
      </c>
      <c r="AK170" s="1">
        <v>1.6666666666666601</v>
      </c>
      <c r="AL170" s="1">
        <v>1</v>
      </c>
    </row>
    <row r="171" spans="4:38" x14ac:dyDescent="0.3">
      <c r="D171" s="1">
        <v>10</v>
      </c>
      <c r="E171" s="1">
        <v>4</v>
      </c>
      <c r="F171" s="1" t="s">
        <v>1</v>
      </c>
      <c r="G171" s="1">
        <v>15</v>
      </c>
      <c r="H171" s="1" t="s">
        <v>14</v>
      </c>
      <c r="I171" s="1">
        <v>5</v>
      </c>
      <c r="J171" s="1">
        <v>48005.999999999403</v>
      </c>
      <c r="K171" s="1">
        <v>41105.999999999403</v>
      </c>
      <c r="L171" s="1">
        <v>1890</v>
      </c>
      <c r="M171" s="1">
        <v>4740</v>
      </c>
      <c r="N171" s="1">
        <v>270</v>
      </c>
      <c r="O171" s="1">
        <v>82</v>
      </c>
      <c r="P171" s="1">
        <v>86.67</v>
      </c>
      <c r="Q171" s="1">
        <v>90</v>
      </c>
      <c r="R171" s="1">
        <v>5</v>
      </c>
      <c r="S171" s="1">
        <v>3</v>
      </c>
      <c r="T171" s="1">
        <v>2</v>
      </c>
      <c r="U171" s="1">
        <v>18</v>
      </c>
      <c r="V171" s="1">
        <v>49</v>
      </c>
      <c r="W171" s="1">
        <v>82</v>
      </c>
      <c r="X171" s="1">
        <v>10</v>
      </c>
      <c r="Y171" s="1">
        <v>50.83</v>
      </c>
      <c r="Z171" s="1">
        <v>90</v>
      </c>
      <c r="AA171" s="1">
        <v>10</v>
      </c>
      <c r="AB171" s="1">
        <v>51.25</v>
      </c>
      <c r="AC171" s="1">
        <v>90</v>
      </c>
      <c r="AD171" s="1">
        <v>49</v>
      </c>
      <c r="AE171" s="1">
        <v>50.8333333333333</v>
      </c>
      <c r="AF171" s="1">
        <v>51.25</v>
      </c>
      <c r="AG171" s="1">
        <v>1.05</v>
      </c>
      <c r="AH171" s="1">
        <v>1</v>
      </c>
      <c r="AI171" s="1">
        <v>1.1666666666666601</v>
      </c>
      <c r="AJ171" s="1">
        <v>1</v>
      </c>
      <c r="AK171" s="1">
        <v>1.3333333333333299</v>
      </c>
      <c r="AL171" s="1">
        <v>1</v>
      </c>
    </row>
    <row r="172" spans="4:38" x14ac:dyDescent="0.3">
      <c r="D172" s="1">
        <v>10</v>
      </c>
      <c r="E172" s="1">
        <v>8</v>
      </c>
      <c r="F172" s="1" t="s">
        <v>1</v>
      </c>
      <c r="G172" s="1">
        <v>15</v>
      </c>
      <c r="H172" s="1" t="s">
        <v>14</v>
      </c>
      <c r="I172" s="1">
        <v>0</v>
      </c>
      <c r="J172" s="1">
        <v>40162.998716005801</v>
      </c>
      <c r="K172" s="1">
        <v>27113.001010457901</v>
      </c>
      <c r="L172" s="1">
        <v>3149.9993139164499</v>
      </c>
      <c r="M172" s="1">
        <v>7650</v>
      </c>
      <c r="N172" s="1">
        <v>2249.9978827345599</v>
      </c>
      <c r="O172" s="1">
        <v>70</v>
      </c>
      <c r="P172" s="1">
        <v>78.33</v>
      </c>
      <c r="Q172" s="1">
        <v>40</v>
      </c>
      <c r="R172" s="1">
        <v>5</v>
      </c>
      <c r="S172" s="1">
        <v>3</v>
      </c>
      <c r="T172" s="1">
        <v>2</v>
      </c>
      <c r="U172" s="1">
        <v>18</v>
      </c>
      <c r="V172" s="1">
        <v>53</v>
      </c>
      <c r="W172" s="1">
        <v>86</v>
      </c>
      <c r="X172" s="1">
        <v>10</v>
      </c>
      <c r="Y172" s="1">
        <v>55</v>
      </c>
      <c r="Z172" s="1">
        <v>90</v>
      </c>
      <c r="AA172" s="1">
        <v>10</v>
      </c>
      <c r="AB172" s="1">
        <v>58.75</v>
      </c>
      <c r="AC172" s="1">
        <v>90</v>
      </c>
      <c r="AD172" s="1">
        <v>53</v>
      </c>
      <c r="AE172" s="1">
        <v>55</v>
      </c>
      <c r="AF172" s="1">
        <v>58.75</v>
      </c>
      <c r="AG172" s="1">
        <v>2</v>
      </c>
      <c r="AH172" s="1">
        <v>1.6</v>
      </c>
      <c r="AI172" s="1">
        <v>1.6666666666666601</v>
      </c>
      <c r="AJ172" s="1">
        <v>3.5</v>
      </c>
      <c r="AK172" s="1">
        <v>2</v>
      </c>
      <c r="AL172" s="1">
        <v>1.3333333333333299</v>
      </c>
    </row>
    <row r="173" spans="4:38" x14ac:dyDescent="0.3">
      <c r="D173" s="1">
        <v>10</v>
      </c>
      <c r="E173" s="1">
        <v>8</v>
      </c>
      <c r="F173" s="1" t="s">
        <v>1</v>
      </c>
      <c r="G173" s="1">
        <v>15</v>
      </c>
      <c r="H173" s="1" t="s">
        <v>14</v>
      </c>
      <c r="I173" s="1">
        <v>1</v>
      </c>
      <c r="J173" s="1">
        <v>51669.999999994099</v>
      </c>
      <c r="K173" s="1">
        <v>25959.999999994099</v>
      </c>
      <c r="L173" s="1">
        <v>6090</v>
      </c>
      <c r="M173" s="1">
        <v>18270</v>
      </c>
      <c r="N173" s="1">
        <v>1350</v>
      </c>
      <c r="O173" s="1">
        <v>42</v>
      </c>
      <c r="P173" s="1">
        <v>55</v>
      </c>
      <c r="Q173" s="1">
        <v>50</v>
      </c>
      <c r="R173" s="1">
        <v>5</v>
      </c>
      <c r="S173" s="1">
        <v>3</v>
      </c>
      <c r="T173" s="1">
        <v>2</v>
      </c>
      <c r="U173" s="1">
        <v>18</v>
      </c>
      <c r="V173" s="1">
        <v>53</v>
      </c>
      <c r="W173" s="1">
        <v>86</v>
      </c>
      <c r="X173" s="1">
        <v>10</v>
      </c>
      <c r="Y173" s="1">
        <v>55</v>
      </c>
      <c r="Z173" s="1">
        <v>90</v>
      </c>
      <c r="AA173" s="1">
        <v>10</v>
      </c>
      <c r="AB173" s="1">
        <v>58.75</v>
      </c>
      <c r="AC173" s="1">
        <v>90</v>
      </c>
      <c r="AD173" s="1">
        <v>53</v>
      </c>
      <c r="AE173" s="1">
        <v>55</v>
      </c>
      <c r="AF173" s="1">
        <v>58.75</v>
      </c>
      <c r="AG173" s="1">
        <v>3.05</v>
      </c>
      <c r="AH173" s="1">
        <v>2.6</v>
      </c>
      <c r="AI173" s="1">
        <v>3.1666666666666599</v>
      </c>
      <c r="AJ173" s="1">
        <v>4</v>
      </c>
      <c r="AK173" s="1">
        <v>3</v>
      </c>
      <c r="AL173" s="1">
        <v>3.3333333333333299</v>
      </c>
    </row>
    <row r="174" spans="4:38" x14ac:dyDescent="0.3">
      <c r="D174" s="1">
        <v>10</v>
      </c>
      <c r="E174" s="1">
        <v>8</v>
      </c>
      <c r="F174" s="1" t="s">
        <v>1</v>
      </c>
      <c r="G174" s="1">
        <v>15</v>
      </c>
      <c r="H174" s="1" t="s">
        <v>14</v>
      </c>
      <c r="I174" s="1">
        <v>2</v>
      </c>
      <c r="J174" s="1">
        <v>50893</v>
      </c>
      <c r="K174" s="1">
        <v>40663</v>
      </c>
      <c r="L174" s="1">
        <v>1470</v>
      </c>
      <c r="M174" s="1">
        <v>8490</v>
      </c>
      <c r="N174" s="1">
        <v>270</v>
      </c>
      <c r="O174" s="1">
        <v>86</v>
      </c>
      <c r="P174" s="1">
        <v>68.33</v>
      </c>
      <c r="Q174" s="1">
        <v>90</v>
      </c>
      <c r="R174" s="1">
        <v>5</v>
      </c>
      <c r="S174" s="1">
        <v>3</v>
      </c>
      <c r="T174" s="1">
        <v>2</v>
      </c>
      <c r="U174" s="1">
        <v>18</v>
      </c>
      <c r="V174" s="1">
        <v>53</v>
      </c>
      <c r="W174" s="1">
        <v>86</v>
      </c>
      <c r="X174" s="1">
        <v>10</v>
      </c>
      <c r="Y174" s="1">
        <v>55</v>
      </c>
      <c r="Z174" s="1">
        <v>90</v>
      </c>
      <c r="AA174" s="1">
        <v>10</v>
      </c>
      <c r="AB174" s="1">
        <v>58.75</v>
      </c>
      <c r="AC174" s="1">
        <v>90</v>
      </c>
      <c r="AD174" s="1">
        <v>53</v>
      </c>
      <c r="AE174" s="1">
        <v>55</v>
      </c>
      <c r="AF174" s="1">
        <v>58.75</v>
      </c>
      <c r="AG174" s="1">
        <v>1.35</v>
      </c>
      <c r="AH174" s="1">
        <v>1</v>
      </c>
      <c r="AI174" s="1">
        <v>2.1666666666666599</v>
      </c>
      <c r="AJ174" s="1">
        <v>1</v>
      </c>
      <c r="AK174" s="1">
        <v>2</v>
      </c>
      <c r="AL174" s="1">
        <v>2.3333333333333299</v>
      </c>
    </row>
    <row r="175" spans="4:38" x14ac:dyDescent="0.3">
      <c r="D175" s="1">
        <v>10</v>
      </c>
      <c r="E175" s="1">
        <v>8</v>
      </c>
      <c r="F175" s="1" t="s">
        <v>1</v>
      </c>
      <c r="G175" s="1">
        <v>15</v>
      </c>
      <c r="H175" s="1" t="s">
        <v>14</v>
      </c>
      <c r="I175" s="1">
        <v>3</v>
      </c>
      <c r="J175" s="1">
        <v>48575.999999999898</v>
      </c>
      <c r="K175" s="1">
        <v>41105.999999999898</v>
      </c>
      <c r="L175" s="1">
        <v>3150</v>
      </c>
      <c r="M175" s="1">
        <v>4050</v>
      </c>
      <c r="N175" s="1">
        <v>270</v>
      </c>
      <c r="O175" s="1">
        <v>70</v>
      </c>
      <c r="P175" s="1">
        <v>88.33</v>
      </c>
      <c r="Q175" s="1">
        <v>90</v>
      </c>
      <c r="R175" s="1">
        <v>5</v>
      </c>
      <c r="S175" s="1">
        <v>3</v>
      </c>
      <c r="T175" s="1">
        <v>2</v>
      </c>
      <c r="U175" s="1">
        <v>18</v>
      </c>
      <c r="V175" s="1">
        <v>53</v>
      </c>
      <c r="W175" s="1">
        <v>86</v>
      </c>
      <c r="X175" s="1">
        <v>10</v>
      </c>
      <c r="Y175" s="1">
        <v>55</v>
      </c>
      <c r="Z175" s="1">
        <v>90</v>
      </c>
      <c r="AA175" s="1">
        <v>10</v>
      </c>
      <c r="AB175" s="1">
        <v>58.75</v>
      </c>
      <c r="AC175" s="1">
        <v>90</v>
      </c>
      <c r="AD175" s="1">
        <v>53</v>
      </c>
      <c r="AE175" s="1">
        <v>55</v>
      </c>
      <c r="AF175" s="1">
        <v>58.75</v>
      </c>
      <c r="AG175" s="1">
        <v>1.35</v>
      </c>
      <c r="AH175" s="1">
        <v>1.6</v>
      </c>
      <c r="AI175" s="1">
        <v>1.1666666666666601</v>
      </c>
      <c r="AJ175" s="1">
        <v>1</v>
      </c>
      <c r="AK175" s="1">
        <v>1.3333333333333299</v>
      </c>
      <c r="AL175" s="1">
        <v>1</v>
      </c>
    </row>
    <row r="176" spans="4:38" x14ac:dyDescent="0.3">
      <c r="D176" s="1">
        <v>10</v>
      </c>
      <c r="E176" s="1">
        <v>8</v>
      </c>
      <c r="F176" s="1" t="s">
        <v>1</v>
      </c>
      <c r="G176" s="1">
        <v>15</v>
      </c>
      <c r="H176" s="1" t="s">
        <v>14</v>
      </c>
      <c r="I176" s="1">
        <v>5</v>
      </c>
      <c r="J176" s="1">
        <v>59564.999999999898</v>
      </c>
      <c r="K176" s="1">
        <v>53144.999999999898</v>
      </c>
      <c r="L176" s="1">
        <v>2100</v>
      </c>
      <c r="M176" s="1">
        <v>4050</v>
      </c>
      <c r="N176" s="1">
        <v>270</v>
      </c>
      <c r="O176" s="1">
        <v>80</v>
      </c>
      <c r="P176" s="1">
        <v>88.33</v>
      </c>
      <c r="Q176" s="1">
        <v>90</v>
      </c>
      <c r="R176" s="1">
        <v>5</v>
      </c>
      <c r="S176" s="1">
        <v>3</v>
      </c>
      <c r="T176" s="1">
        <v>2</v>
      </c>
      <c r="U176" s="1">
        <v>18</v>
      </c>
      <c r="V176" s="1">
        <v>53</v>
      </c>
      <c r="W176" s="1">
        <v>86</v>
      </c>
      <c r="X176" s="1">
        <v>10</v>
      </c>
      <c r="Y176" s="1">
        <v>55</v>
      </c>
      <c r="Z176" s="1">
        <v>90</v>
      </c>
      <c r="AA176" s="1">
        <v>10</v>
      </c>
      <c r="AB176" s="1">
        <v>58.75</v>
      </c>
      <c r="AC176" s="1">
        <v>90</v>
      </c>
      <c r="AD176" s="1">
        <v>53</v>
      </c>
      <c r="AE176" s="1">
        <v>55</v>
      </c>
      <c r="AF176" s="1">
        <v>58.75</v>
      </c>
      <c r="AG176" s="1">
        <v>1.1499999999999999</v>
      </c>
      <c r="AH176" s="1">
        <v>1.2</v>
      </c>
      <c r="AI176" s="1">
        <v>1.1666666666666601</v>
      </c>
      <c r="AJ176" s="1">
        <v>1</v>
      </c>
      <c r="AK176" s="1">
        <v>1.3333333333333299</v>
      </c>
      <c r="AL176" s="1">
        <v>1</v>
      </c>
    </row>
    <row r="177" spans="4:38" x14ac:dyDescent="0.3">
      <c r="D177" s="1">
        <v>10</v>
      </c>
      <c r="E177" s="1">
        <v>8</v>
      </c>
      <c r="F177" s="1" t="s">
        <v>1</v>
      </c>
      <c r="G177" s="1">
        <v>15</v>
      </c>
      <c r="H177" s="1" t="s">
        <v>14</v>
      </c>
      <c r="I177" s="1">
        <v>4</v>
      </c>
      <c r="J177" s="1">
        <v>40828.999999999898</v>
      </c>
      <c r="K177" s="1">
        <v>30328.9999999998</v>
      </c>
      <c r="L177" s="1">
        <v>4200</v>
      </c>
      <c r="M177" s="1">
        <v>6030</v>
      </c>
      <c r="N177" s="1">
        <v>270</v>
      </c>
      <c r="O177" s="1">
        <v>60</v>
      </c>
      <c r="P177" s="1">
        <v>81.67</v>
      </c>
      <c r="Q177" s="1">
        <v>90</v>
      </c>
      <c r="R177" s="1">
        <v>5</v>
      </c>
      <c r="S177" s="1">
        <v>3</v>
      </c>
      <c r="T177" s="1">
        <v>2</v>
      </c>
      <c r="U177" s="1">
        <v>18</v>
      </c>
      <c r="V177" s="1">
        <v>53</v>
      </c>
      <c r="W177" s="1">
        <v>86</v>
      </c>
      <c r="X177" s="1">
        <v>10</v>
      </c>
      <c r="Y177" s="1">
        <v>55</v>
      </c>
      <c r="Z177" s="1">
        <v>90</v>
      </c>
      <c r="AA177" s="1">
        <v>10</v>
      </c>
      <c r="AB177" s="1">
        <v>58.75</v>
      </c>
      <c r="AC177" s="1">
        <v>90</v>
      </c>
      <c r="AD177" s="1">
        <v>53</v>
      </c>
      <c r="AE177" s="1">
        <v>55</v>
      </c>
      <c r="AF177" s="1">
        <v>58.75</v>
      </c>
      <c r="AG177" s="1">
        <v>1.75</v>
      </c>
      <c r="AH177" s="1">
        <v>2.2000000000000002</v>
      </c>
      <c r="AI177" s="1">
        <v>1.5</v>
      </c>
      <c r="AJ177" s="1">
        <v>1</v>
      </c>
      <c r="AK177" s="1">
        <v>1.3333333333333299</v>
      </c>
      <c r="AL177" s="1">
        <v>1.6666666666666601</v>
      </c>
    </row>
    <row r="178" spans="4:38" x14ac:dyDescent="0.3">
      <c r="D178" s="1">
        <v>10</v>
      </c>
      <c r="E178" s="1">
        <v>4</v>
      </c>
      <c r="F178" s="1" t="s">
        <v>1</v>
      </c>
      <c r="G178" s="1">
        <v>16</v>
      </c>
      <c r="H178" s="1" t="s">
        <v>14</v>
      </c>
      <c r="I178" s="1">
        <v>0</v>
      </c>
      <c r="J178" s="1">
        <v>35539</v>
      </c>
      <c r="K178" s="1">
        <v>28279</v>
      </c>
      <c r="L178" s="1">
        <v>1680</v>
      </c>
      <c r="M178" s="1">
        <v>5160</v>
      </c>
      <c r="N178" s="1">
        <v>420</v>
      </c>
      <c r="O178" s="1">
        <v>80</v>
      </c>
      <c r="P178" s="1">
        <v>83.33</v>
      </c>
      <c r="Q178" s="1">
        <v>90</v>
      </c>
      <c r="R178" s="1">
        <v>4</v>
      </c>
      <c r="S178" s="1">
        <v>3</v>
      </c>
      <c r="T178" s="1">
        <v>3</v>
      </c>
      <c r="U178" s="1">
        <v>10</v>
      </c>
      <c r="V178" s="1">
        <v>51.25</v>
      </c>
      <c r="W178" s="1">
        <v>90</v>
      </c>
      <c r="X178" s="1">
        <v>10</v>
      </c>
      <c r="Y178" s="1">
        <v>51.67</v>
      </c>
      <c r="Z178" s="1">
        <v>90</v>
      </c>
      <c r="AA178" s="1">
        <v>10</v>
      </c>
      <c r="AB178" s="1">
        <v>50</v>
      </c>
      <c r="AC178" s="1">
        <v>90</v>
      </c>
      <c r="AD178" s="1">
        <v>51.25</v>
      </c>
      <c r="AE178" s="1">
        <v>51.6666666666666</v>
      </c>
      <c r="AF178" s="1">
        <v>50</v>
      </c>
      <c r="AG178" s="1">
        <v>1.3</v>
      </c>
      <c r="AH178" s="1">
        <v>1.5</v>
      </c>
      <c r="AI178" s="1">
        <v>1.3333333333333299</v>
      </c>
      <c r="AJ178" s="1">
        <v>1</v>
      </c>
      <c r="AK178" s="1">
        <v>1</v>
      </c>
      <c r="AL178" s="1">
        <v>1.6666666666666601</v>
      </c>
    </row>
    <row r="179" spans="4:38" x14ac:dyDescent="0.3">
      <c r="D179" s="1">
        <v>10</v>
      </c>
      <c r="E179" s="1">
        <v>4</v>
      </c>
      <c r="F179" s="1" t="s">
        <v>1</v>
      </c>
      <c r="G179" s="1">
        <v>16</v>
      </c>
      <c r="H179" s="1" t="s">
        <v>14</v>
      </c>
      <c r="I179" s="1">
        <v>1</v>
      </c>
      <c r="J179" s="1">
        <v>42659.999999999898</v>
      </c>
      <c r="K179" s="1">
        <v>23729.999999999902</v>
      </c>
      <c r="L179" s="1">
        <v>3570</v>
      </c>
      <c r="M179" s="1">
        <v>13020</v>
      </c>
      <c r="N179" s="1">
        <v>2340</v>
      </c>
      <c r="O179" s="1">
        <v>57.5</v>
      </c>
      <c r="P179" s="1">
        <v>61.67</v>
      </c>
      <c r="Q179" s="1">
        <v>63.33</v>
      </c>
      <c r="R179" s="1">
        <v>4</v>
      </c>
      <c r="S179" s="1">
        <v>3</v>
      </c>
      <c r="T179" s="1">
        <v>3</v>
      </c>
      <c r="U179" s="1">
        <v>10</v>
      </c>
      <c r="V179" s="1">
        <v>51.25</v>
      </c>
      <c r="W179" s="1">
        <v>90</v>
      </c>
      <c r="X179" s="1">
        <v>10</v>
      </c>
      <c r="Y179" s="1">
        <v>51.67</v>
      </c>
      <c r="Z179" s="1">
        <v>90</v>
      </c>
      <c r="AA179" s="1">
        <v>10</v>
      </c>
      <c r="AB179" s="1">
        <v>50</v>
      </c>
      <c r="AC179" s="1">
        <v>90</v>
      </c>
      <c r="AD179" s="1">
        <v>51.25</v>
      </c>
      <c r="AE179" s="1">
        <v>51.6666666666666</v>
      </c>
      <c r="AF179" s="1">
        <v>50</v>
      </c>
      <c r="AG179" s="1">
        <v>1.85</v>
      </c>
      <c r="AH179" s="1">
        <v>2.25</v>
      </c>
      <c r="AI179" s="1">
        <v>1.8333333333333299</v>
      </c>
      <c r="AJ179" s="1">
        <v>1.3333333333333299</v>
      </c>
      <c r="AK179" s="1">
        <v>1.6666666666666601</v>
      </c>
      <c r="AL179" s="1">
        <v>2</v>
      </c>
    </row>
    <row r="180" spans="4:38" x14ac:dyDescent="0.3">
      <c r="D180" s="1">
        <v>10</v>
      </c>
      <c r="E180" s="1">
        <v>4</v>
      </c>
      <c r="F180" s="1" t="s">
        <v>1</v>
      </c>
      <c r="G180" s="1">
        <v>16</v>
      </c>
      <c r="H180" s="1" t="s">
        <v>14</v>
      </c>
      <c r="I180" s="1">
        <v>2</v>
      </c>
      <c r="J180" s="1">
        <v>41100.999999999898</v>
      </c>
      <c r="K180" s="1">
        <v>30780.999999999902</v>
      </c>
      <c r="L180" s="1">
        <v>840</v>
      </c>
      <c r="M180" s="1">
        <v>9060</v>
      </c>
      <c r="N180" s="1">
        <v>420</v>
      </c>
      <c r="O180" s="1">
        <v>90</v>
      </c>
      <c r="P180" s="1">
        <v>65</v>
      </c>
      <c r="Q180" s="1">
        <v>90</v>
      </c>
      <c r="R180" s="1">
        <v>4</v>
      </c>
      <c r="S180" s="1">
        <v>3</v>
      </c>
      <c r="T180" s="1">
        <v>3</v>
      </c>
      <c r="U180" s="1">
        <v>10</v>
      </c>
      <c r="V180" s="1">
        <v>51.25</v>
      </c>
      <c r="W180" s="1">
        <v>90</v>
      </c>
      <c r="X180" s="1">
        <v>10</v>
      </c>
      <c r="Y180" s="1">
        <v>51.67</v>
      </c>
      <c r="Z180" s="1">
        <v>90</v>
      </c>
      <c r="AA180" s="1">
        <v>10</v>
      </c>
      <c r="AB180" s="1">
        <v>50</v>
      </c>
      <c r="AC180" s="1">
        <v>90</v>
      </c>
      <c r="AD180" s="1">
        <v>51.25</v>
      </c>
      <c r="AE180" s="1">
        <v>51.6666666666666</v>
      </c>
      <c r="AF180" s="1">
        <v>50</v>
      </c>
      <c r="AG180" s="1">
        <v>1.2</v>
      </c>
      <c r="AH180" s="1">
        <v>1</v>
      </c>
      <c r="AI180" s="1">
        <v>1.6666666666666601</v>
      </c>
      <c r="AJ180" s="1">
        <v>1</v>
      </c>
      <c r="AK180" s="1">
        <v>1</v>
      </c>
      <c r="AL180" s="1">
        <v>2.3333333333333299</v>
      </c>
    </row>
    <row r="181" spans="4:38" x14ac:dyDescent="0.3">
      <c r="D181" s="1">
        <v>10</v>
      </c>
      <c r="E181" s="1">
        <v>4</v>
      </c>
      <c r="F181" s="1" t="s">
        <v>1</v>
      </c>
      <c r="G181" s="1">
        <v>16</v>
      </c>
      <c r="H181" s="1" t="s">
        <v>14</v>
      </c>
      <c r="I181" s="1">
        <v>3</v>
      </c>
      <c r="J181" s="1">
        <v>35539</v>
      </c>
      <c r="K181" s="1">
        <v>28279</v>
      </c>
      <c r="L181" s="1">
        <v>1680</v>
      </c>
      <c r="M181" s="1">
        <v>5160</v>
      </c>
      <c r="N181" s="1">
        <v>420</v>
      </c>
      <c r="O181" s="1">
        <v>80</v>
      </c>
      <c r="P181" s="1">
        <v>83.33</v>
      </c>
      <c r="Q181" s="1">
        <v>90</v>
      </c>
      <c r="R181" s="1">
        <v>4</v>
      </c>
      <c r="S181" s="1">
        <v>3</v>
      </c>
      <c r="T181" s="1">
        <v>3</v>
      </c>
      <c r="U181" s="1">
        <v>10</v>
      </c>
      <c r="V181" s="1">
        <v>51.25</v>
      </c>
      <c r="W181" s="1">
        <v>90</v>
      </c>
      <c r="X181" s="1">
        <v>10</v>
      </c>
      <c r="Y181" s="1">
        <v>51.67</v>
      </c>
      <c r="Z181" s="1">
        <v>90</v>
      </c>
      <c r="AA181" s="1">
        <v>10</v>
      </c>
      <c r="AB181" s="1">
        <v>50</v>
      </c>
      <c r="AC181" s="1">
        <v>90</v>
      </c>
      <c r="AD181" s="1">
        <v>51.25</v>
      </c>
      <c r="AE181" s="1">
        <v>51.6666666666666</v>
      </c>
      <c r="AF181" s="1">
        <v>50</v>
      </c>
      <c r="AG181" s="1">
        <v>1.3</v>
      </c>
      <c r="AH181" s="1">
        <v>1.5</v>
      </c>
      <c r="AI181" s="1">
        <v>1.3333333333333299</v>
      </c>
      <c r="AJ181" s="1">
        <v>1</v>
      </c>
      <c r="AK181" s="1">
        <v>1</v>
      </c>
      <c r="AL181" s="1">
        <v>1.6666666666666601</v>
      </c>
    </row>
    <row r="182" spans="4:38" x14ac:dyDescent="0.3">
      <c r="D182" s="1">
        <v>10</v>
      </c>
      <c r="E182" s="1">
        <v>4</v>
      </c>
      <c r="F182" s="1" t="s">
        <v>1</v>
      </c>
      <c r="G182" s="1">
        <v>16</v>
      </c>
      <c r="H182" s="1" t="s">
        <v>14</v>
      </c>
      <c r="I182" s="1">
        <v>4</v>
      </c>
      <c r="J182" s="1">
        <v>35539</v>
      </c>
      <c r="K182" s="1">
        <v>28279</v>
      </c>
      <c r="L182" s="1">
        <v>1680</v>
      </c>
      <c r="M182" s="1">
        <v>5160</v>
      </c>
      <c r="N182" s="1">
        <v>420</v>
      </c>
      <c r="O182" s="1">
        <v>80</v>
      </c>
      <c r="P182" s="1">
        <v>83.33</v>
      </c>
      <c r="Q182" s="1">
        <v>90</v>
      </c>
      <c r="R182" s="1">
        <v>4</v>
      </c>
      <c r="S182" s="1">
        <v>3</v>
      </c>
      <c r="T182" s="1">
        <v>3</v>
      </c>
      <c r="U182" s="1">
        <v>10</v>
      </c>
      <c r="V182" s="1">
        <v>51.25</v>
      </c>
      <c r="W182" s="1">
        <v>90</v>
      </c>
      <c r="X182" s="1">
        <v>10</v>
      </c>
      <c r="Y182" s="1">
        <v>51.67</v>
      </c>
      <c r="Z182" s="1">
        <v>90</v>
      </c>
      <c r="AA182" s="1">
        <v>10</v>
      </c>
      <c r="AB182" s="1">
        <v>50</v>
      </c>
      <c r="AC182" s="1">
        <v>90</v>
      </c>
      <c r="AD182" s="1">
        <v>51.25</v>
      </c>
      <c r="AE182" s="1">
        <v>51.6666666666666</v>
      </c>
      <c r="AF182" s="1">
        <v>50</v>
      </c>
      <c r="AG182" s="1">
        <v>1.3</v>
      </c>
      <c r="AH182" s="1">
        <v>1.5</v>
      </c>
      <c r="AI182" s="1">
        <v>1.3333333333333299</v>
      </c>
      <c r="AJ182" s="1">
        <v>1</v>
      </c>
      <c r="AK182" s="1">
        <v>1</v>
      </c>
      <c r="AL182" s="1">
        <v>1.6666666666666601</v>
      </c>
    </row>
    <row r="183" spans="4:38" x14ac:dyDescent="0.3">
      <c r="D183" s="1">
        <v>10</v>
      </c>
      <c r="E183" s="1">
        <v>4</v>
      </c>
      <c r="F183" s="1" t="s">
        <v>1</v>
      </c>
      <c r="G183" s="1">
        <v>16</v>
      </c>
      <c r="H183" s="1" t="s">
        <v>14</v>
      </c>
      <c r="I183" s="1">
        <v>5</v>
      </c>
      <c r="J183" s="1">
        <v>48340</v>
      </c>
      <c r="K183" s="1">
        <v>41920</v>
      </c>
      <c r="L183" s="1">
        <v>840</v>
      </c>
      <c r="M183" s="1">
        <v>5160</v>
      </c>
      <c r="N183" s="1">
        <v>420</v>
      </c>
      <c r="O183" s="1">
        <v>90</v>
      </c>
      <c r="P183" s="1">
        <v>83.33</v>
      </c>
      <c r="Q183" s="1">
        <v>90</v>
      </c>
      <c r="R183" s="1">
        <v>4</v>
      </c>
      <c r="S183" s="1">
        <v>3</v>
      </c>
      <c r="T183" s="1">
        <v>3</v>
      </c>
      <c r="U183" s="1">
        <v>10</v>
      </c>
      <c r="V183" s="1">
        <v>51.25</v>
      </c>
      <c r="W183" s="1">
        <v>90</v>
      </c>
      <c r="X183" s="1">
        <v>10</v>
      </c>
      <c r="Y183" s="1">
        <v>51.67</v>
      </c>
      <c r="Z183" s="1">
        <v>90</v>
      </c>
      <c r="AA183" s="1">
        <v>10</v>
      </c>
      <c r="AB183" s="1">
        <v>50</v>
      </c>
      <c r="AC183" s="1">
        <v>90</v>
      </c>
      <c r="AD183" s="1">
        <v>51.25</v>
      </c>
      <c r="AE183" s="1">
        <v>51.6666666666666</v>
      </c>
      <c r="AF183" s="1">
        <v>50</v>
      </c>
      <c r="AG183" s="1">
        <v>1.1000000000000001</v>
      </c>
      <c r="AH183" s="1">
        <v>1</v>
      </c>
      <c r="AI183" s="1">
        <v>1.3333333333333299</v>
      </c>
      <c r="AJ183" s="1">
        <v>1</v>
      </c>
      <c r="AK183" s="1">
        <v>1</v>
      </c>
      <c r="AL183" s="1">
        <v>1.6666666666666601</v>
      </c>
    </row>
    <row r="184" spans="4:38" x14ac:dyDescent="0.3">
      <c r="D184" s="1">
        <v>10</v>
      </c>
      <c r="E184" s="1">
        <v>8</v>
      </c>
      <c r="F184" s="1" t="s">
        <v>1</v>
      </c>
      <c r="G184" s="1">
        <v>16</v>
      </c>
      <c r="H184" s="1" t="s">
        <v>14</v>
      </c>
      <c r="I184" s="1">
        <v>0</v>
      </c>
      <c r="J184" s="1">
        <v>33787</v>
      </c>
      <c r="K184" s="1">
        <v>24817</v>
      </c>
      <c r="L184" s="1">
        <v>2310</v>
      </c>
      <c r="M184" s="1">
        <v>5580</v>
      </c>
      <c r="N184" s="1">
        <v>1080</v>
      </c>
      <c r="O184" s="1">
        <v>72.5</v>
      </c>
      <c r="P184" s="1">
        <v>81.67</v>
      </c>
      <c r="Q184" s="1">
        <v>66.67</v>
      </c>
      <c r="R184" s="1">
        <v>4</v>
      </c>
      <c r="S184" s="1">
        <v>3</v>
      </c>
      <c r="T184" s="1">
        <v>3</v>
      </c>
      <c r="U184" s="1">
        <v>10</v>
      </c>
      <c r="V184" s="1">
        <v>58.75</v>
      </c>
      <c r="W184" s="1">
        <v>90</v>
      </c>
      <c r="X184" s="1">
        <v>10</v>
      </c>
      <c r="Y184" s="1">
        <v>58.33</v>
      </c>
      <c r="Z184" s="1">
        <v>90</v>
      </c>
      <c r="AA184" s="1">
        <v>10</v>
      </c>
      <c r="AB184" s="1">
        <v>51.67</v>
      </c>
      <c r="AC184" s="1">
        <v>83.33</v>
      </c>
      <c r="AD184" s="1">
        <v>58.75</v>
      </c>
      <c r="AE184" s="1">
        <v>58.3333333333333</v>
      </c>
      <c r="AF184" s="1">
        <v>51.6666666666666</v>
      </c>
      <c r="AG184" s="1">
        <v>2.15</v>
      </c>
      <c r="AH184" s="1">
        <v>2.75</v>
      </c>
      <c r="AI184" s="1">
        <v>1.5</v>
      </c>
      <c r="AJ184" s="1">
        <v>2</v>
      </c>
      <c r="AK184" s="1">
        <v>1</v>
      </c>
      <c r="AL184" s="1">
        <v>2</v>
      </c>
    </row>
    <row r="185" spans="4:38" x14ac:dyDescent="0.3">
      <c r="D185" s="1">
        <v>10</v>
      </c>
      <c r="E185" s="1">
        <v>8</v>
      </c>
      <c r="F185" s="1" t="s">
        <v>1</v>
      </c>
      <c r="G185" s="1">
        <v>16</v>
      </c>
      <c r="H185" s="1" t="s">
        <v>14</v>
      </c>
      <c r="I185" s="1">
        <v>1</v>
      </c>
      <c r="J185" s="1">
        <v>39539.999999999804</v>
      </c>
      <c r="K185" s="1">
        <v>23729.9999999998</v>
      </c>
      <c r="L185" s="1">
        <v>3780</v>
      </c>
      <c r="M185" s="1">
        <v>9540</v>
      </c>
      <c r="N185" s="1">
        <v>2490</v>
      </c>
      <c r="O185" s="1">
        <v>55</v>
      </c>
      <c r="P185" s="1">
        <v>71.67</v>
      </c>
      <c r="Q185" s="1">
        <v>60</v>
      </c>
      <c r="R185" s="1">
        <v>4</v>
      </c>
      <c r="S185" s="1">
        <v>3</v>
      </c>
      <c r="T185" s="1">
        <v>3</v>
      </c>
      <c r="U185" s="1">
        <v>10</v>
      </c>
      <c r="V185" s="1">
        <v>58.75</v>
      </c>
      <c r="W185" s="1">
        <v>90</v>
      </c>
      <c r="X185" s="1">
        <v>10</v>
      </c>
      <c r="Y185" s="1">
        <v>58.33</v>
      </c>
      <c r="Z185" s="1">
        <v>90</v>
      </c>
      <c r="AA185" s="1">
        <v>10</v>
      </c>
      <c r="AB185" s="1">
        <v>51.67</v>
      </c>
      <c r="AC185" s="1">
        <v>83.33</v>
      </c>
      <c r="AD185" s="1">
        <v>58.75</v>
      </c>
      <c r="AE185" s="1">
        <v>58.3333333333333</v>
      </c>
      <c r="AF185" s="1">
        <v>51.6666666666666</v>
      </c>
      <c r="AG185" s="1">
        <v>2.85</v>
      </c>
      <c r="AH185" s="1">
        <v>3.75</v>
      </c>
      <c r="AI185" s="1">
        <v>2.5</v>
      </c>
      <c r="AJ185" s="1">
        <v>2</v>
      </c>
      <c r="AK185" s="1">
        <v>2.3333333333333299</v>
      </c>
      <c r="AL185" s="1">
        <v>2.6666666666666599</v>
      </c>
    </row>
    <row r="186" spans="4:38" x14ac:dyDescent="0.3">
      <c r="D186" s="1">
        <v>10</v>
      </c>
      <c r="E186" s="1">
        <v>8</v>
      </c>
      <c r="F186" s="1" t="s">
        <v>1</v>
      </c>
      <c r="G186" s="1">
        <v>16</v>
      </c>
      <c r="H186" s="1" t="s">
        <v>14</v>
      </c>
      <c r="I186" s="1">
        <v>2</v>
      </c>
      <c r="J186" s="1">
        <v>38027.9999999996</v>
      </c>
      <c r="K186" s="1">
        <v>29687.9999999996</v>
      </c>
      <c r="L186" s="1">
        <v>840</v>
      </c>
      <c r="M186" s="1">
        <v>4740</v>
      </c>
      <c r="N186" s="1">
        <v>2760</v>
      </c>
      <c r="O186" s="1">
        <v>90</v>
      </c>
      <c r="P186" s="1">
        <v>85</v>
      </c>
      <c r="Q186" s="1">
        <v>43.33</v>
      </c>
      <c r="R186" s="1">
        <v>4</v>
      </c>
      <c r="S186" s="1">
        <v>3</v>
      </c>
      <c r="T186" s="1">
        <v>3</v>
      </c>
      <c r="U186" s="1">
        <v>10</v>
      </c>
      <c r="V186" s="1">
        <v>58.75</v>
      </c>
      <c r="W186" s="1">
        <v>90</v>
      </c>
      <c r="X186" s="1">
        <v>10</v>
      </c>
      <c r="Y186" s="1">
        <v>58.33</v>
      </c>
      <c r="Z186" s="1">
        <v>90</v>
      </c>
      <c r="AA186" s="1">
        <v>10</v>
      </c>
      <c r="AB186" s="1">
        <v>51.67</v>
      </c>
      <c r="AC186" s="1">
        <v>83.33</v>
      </c>
      <c r="AD186" s="1">
        <v>58.75</v>
      </c>
      <c r="AE186" s="1">
        <v>58.3333333333333</v>
      </c>
      <c r="AF186" s="1">
        <v>51.6666666666666</v>
      </c>
      <c r="AG186" s="1">
        <v>1.7</v>
      </c>
      <c r="AH186" s="1">
        <v>1</v>
      </c>
      <c r="AI186" s="1">
        <v>1.3333333333333299</v>
      </c>
      <c r="AJ186" s="1">
        <v>3</v>
      </c>
      <c r="AK186" s="1">
        <v>1</v>
      </c>
      <c r="AL186" s="1">
        <v>1.6666666666666601</v>
      </c>
    </row>
    <row r="187" spans="4:38" x14ac:dyDescent="0.3">
      <c r="D187" s="1">
        <v>10</v>
      </c>
      <c r="E187" s="1">
        <v>8</v>
      </c>
      <c r="F187" s="1" t="s">
        <v>1</v>
      </c>
      <c r="G187" s="1">
        <v>16</v>
      </c>
      <c r="H187" s="1" t="s">
        <v>14</v>
      </c>
      <c r="I187" s="1">
        <v>3</v>
      </c>
      <c r="J187" s="1">
        <v>34728.999999999898</v>
      </c>
      <c r="K187" s="1">
        <v>28278.999999999902</v>
      </c>
      <c r="L187" s="1">
        <v>1470</v>
      </c>
      <c r="M187" s="1">
        <v>3900</v>
      </c>
      <c r="N187" s="1">
        <v>1080</v>
      </c>
      <c r="O187" s="1">
        <v>82.5</v>
      </c>
      <c r="P187" s="1">
        <v>88.33</v>
      </c>
      <c r="Q187" s="1">
        <v>66.67</v>
      </c>
      <c r="R187" s="1">
        <v>4</v>
      </c>
      <c r="S187" s="1">
        <v>3</v>
      </c>
      <c r="T187" s="1">
        <v>3</v>
      </c>
      <c r="U187" s="1">
        <v>10</v>
      </c>
      <c r="V187" s="1">
        <v>58.75</v>
      </c>
      <c r="W187" s="1">
        <v>90</v>
      </c>
      <c r="X187" s="1">
        <v>10</v>
      </c>
      <c r="Y187" s="1">
        <v>58.33</v>
      </c>
      <c r="Z187" s="1">
        <v>90</v>
      </c>
      <c r="AA187" s="1">
        <v>10</v>
      </c>
      <c r="AB187" s="1">
        <v>51.67</v>
      </c>
      <c r="AC187" s="1">
        <v>83.33</v>
      </c>
      <c r="AD187" s="1">
        <v>58.75</v>
      </c>
      <c r="AE187" s="1">
        <v>58.3333333333333</v>
      </c>
      <c r="AF187" s="1">
        <v>51.6666666666666</v>
      </c>
      <c r="AG187" s="1">
        <v>1.65</v>
      </c>
      <c r="AH187" s="1">
        <v>1.75</v>
      </c>
      <c r="AI187" s="1">
        <v>1.1666666666666601</v>
      </c>
      <c r="AJ187" s="1">
        <v>2</v>
      </c>
      <c r="AK187" s="1">
        <v>1</v>
      </c>
      <c r="AL187" s="1">
        <v>1.3333333333333299</v>
      </c>
    </row>
    <row r="188" spans="4:38" x14ac:dyDescent="0.3">
      <c r="D188" s="1">
        <v>10</v>
      </c>
      <c r="E188" s="1">
        <v>8</v>
      </c>
      <c r="F188" s="1" t="s">
        <v>1</v>
      </c>
      <c r="G188" s="1">
        <v>16</v>
      </c>
      <c r="H188" s="1" t="s">
        <v>14</v>
      </c>
      <c r="I188" s="1">
        <v>5</v>
      </c>
      <c r="J188" s="1">
        <v>47900</v>
      </c>
      <c r="K188" s="1">
        <v>42350</v>
      </c>
      <c r="L188" s="1">
        <v>840</v>
      </c>
      <c r="M188" s="1">
        <v>3900</v>
      </c>
      <c r="N188" s="1">
        <v>810</v>
      </c>
      <c r="O188" s="1">
        <v>90</v>
      </c>
      <c r="P188" s="1">
        <v>88.33</v>
      </c>
      <c r="Q188" s="1">
        <v>83.33</v>
      </c>
      <c r="R188" s="1">
        <v>4</v>
      </c>
      <c r="S188" s="1">
        <v>3</v>
      </c>
      <c r="T188" s="1">
        <v>3</v>
      </c>
      <c r="U188" s="1">
        <v>10</v>
      </c>
      <c r="V188" s="1">
        <v>58.75</v>
      </c>
      <c r="W188" s="1">
        <v>90</v>
      </c>
      <c r="X188" s="1">
        <v>10</v>
      </c>
      <c r="Y188" s="1">
        <v>58.33</v>
      </c>
      <c r="Z188" s="1">
        <v>90</v>
      </c>
      <c r="AA188" s="1">
        <v>10</v>
      </c>
      <c r="AB188" s="1">
        <v>51.67</v>
      </c>
      <c r="AC188" s="1">
        <v>83.33</v>
      </c>
      <c r="AD188" s="1">
        <v>58.75</v>
      </c>
      <c r="AE188" s="1">
        <v>58.3333333333333</v>
      </c>
      <c r="AF188" s="1">
        <v>51.6666666666666</v>
      </c>
      <c r="AG188" s="1">
        <v>1.05</v>
      </c>
      <c r="AH188" s="1">
        <v>1</v>
      </c>
      <c r="AI188" s="1">
        <v>1.1666666666666601</v>
      </c>
      <c r="AJ188" s="1">
        <v>1</v>
      </c>
      <c r="AK188" s="1">
        <v>1</v>
      </c>
      <c r="AL188" s="1">
        <v>1.3333333333333299</v>
      </c>
    </row>
    <row r="189" spans="4:38" x14ac:dyDescent="0.3">
      <c r="D189" s="1">
        <v>10</v>
      </c>
      <c r="E189" s="1">
        <v>8</v>
      </c>
      <c r="F189" s="1" t="s">
        <v>1</v>
      </c>
      <c r="G189" s="1">
        <v>16</v>
      </c>
      <c r="H189" s="1" t="s">
        <v>14</v>
      </c>
      <c r="I189" s="1">
        <v>4</v>
      </c>
      <c r="J189" s="1">
        <v>35009</v>
      </c>
      <c r="K189" s="1">
        <v>25409</v>
      </c>
      <c r="L189" s="1">
        <v>2310</v>
      </c>
      <c r="M189" s="1">
        <v>6480</v>
      </c>
      <c r="N189" s="1">
        <v>810</v>
      </c>
      <c r="O189" s="1">
        <v>72.5</v>
      </c>
      <c r="P189" s="1">
        <v>80</v>
      </c>
      <c r="Q189" s="1">
        <v>83.33</v>
      </c>
      <c r="R189" s="1">
        <v>4</v>
      </c>
      <c r="S189" s="1">
        <v>3</v>
      </c>
      <c r="T189" s="1">
        <v>3</v>
      </c>
      <c r="U189" s="1">
        <v>10</v>
      </c>
      <c r="V189" s="1">
        <v>58.75</v>
      </c>
      <c r="W189" s="1">
        <v>90</v>
      </c>
      <c r="X189" s="1">
        <v>10</v>
      </c>
      <c r="Y189" s="1">
        <v>58.33</v>
      </c>
      <c r="Z189" s="1">
        <v>90</v>
      </c>
      <c r="AA189" s="1">
        <v>10</v>
      </c>
      <c r="AB189" s="1">
        <v>51.67</v>
      </c>
      <c r="AC189" s="1">
        <v>83.33</v>
      </c>
      <c r="AD189" s="1">
        <v>58.75</v>
      </c>
      <c r="AE189" s="1">
        <v>58.3333333333333</v>
      </c>
      <c r="AF189" s="1">
        <v>51.6666666666666</v>
      </c>
      <c r="AG189" s="1">
        <v>1.9</v>
      </c>
      <c r="AH189" s="1">
        <v>2.75</v>
      </c>
      <c r="AI189" s="1">
        <v>1.6666666666666601</v>
      </c>
      <c r="AJ189" s="1">
        <v>1</v>
      </c>
      <c r="AK189" s="1">
        <v>1</v>
      </c>
      <c r="AL189" s="1">
        <v>2.3333333333333299</v>
      </c>
    </row>
    <row r="190" spans="4:38" x14ac:dyDescent="0.3">
      <c r="D190" s="1">
        <v>10</v>
      </c>
      <c r="E190" s="1">
        <v>4</v>
      </c>
      <c r="F190" s="1" t="s">
        <v>1</v>
      </c>
      <c r="G190" s="1">
        <v>17</v>
      </c>
      <c r="H190" s="1" t="s">
        <v>14</v>
      </c>
      <c r="I190" s="1">
        <v>0</v>
      </c>
      <c r="J190" s="1">
        <v>46012</v>
      </c>
      <c r="K190" s="1">
        <v>35812</v>
      </c>
      <c r="L190" s="1">
        <v>1890</v>
      </c>
      <c r="M190" s="1">
        <v>7650</v>
      </c>
      <c r="N190" s="1">
        <v>660</v>
      </c>
      <c r="O190" s="1">
        <v>77.5</v>
      </c>
      <c r="P190" s="1">
        <v>65</v>
      </c>
      <c r="Q190" s="1">
        <v>90</v>
      </c>
      <c r="R190" s="1">
        <v>4</v>
      </c>
      <c r="S190" s="1">
        <v>3</v>
      </c>
      <c r="T190" s="1">
        <v>3</v>
      </c>
      <c r="U190" s="1">
        <v>7.5</v>
      </c>
      <c r="V190" s="1">
        <v>51.88</v>
      </c>
      <c r="W190" s="1">
        <v>90</v>
      </c>
      <c r="X190" s="1">
        <v>10</v>
      </c>
      <c r="Y190" s="1">
        <v>51.67</v>
      </c>
      <c r="Z190" s="1">
        <v>90</v>
      </c>
      <c r="AA190" s="1">
        <v>10</v>
      </c>
      <c r="AB190" s="1">
        <v>50</v>
      </c>
      <c r="AC190" s="1">
        <v>90</v>
      </c>
      <c r="AD190" s="1">
        <v>51.875</v>
      </c>
      <c r="AE190" s="1">
        <v>51.6666666666666</v>
      </c>
      <c r="AF190" s="1">
        <v>50</v>
      </c>
      <c r="AG190" s="1">
        <v>1.6</v>
      </c>
      <c r="AH190" s="1">
        <v>1.75</v>
      </c>
      <c r="AI190" s="1">
        <v>2</v>
      </c>
      <c r="AJ190" s="1">
        <v>1</v>
      </c>
      <c r="AK190" s="1">
        <v>2.3333333333333299</v>
      </c>
      <c r="AL190" s="1">
        <v>1.6666666666666601</v>
      </c>
    </row>
    <row r="191" spans="4:38" x14ac:dyDescent="0.3">
      <c r="D191" s="1">
        <v>10</v>
      </c>
      <c r="E191" s="1">
        <v>4</v>
      </c>
      <c r="F191" s="1" t="s">
        <v>1</v>
      </c>
      <c r="G191" s="1">
        <v>17</v>
      </c>
      <c r="H191" s="1" t="s">
        <v>14</v>
      </c>
      <c r="I191" s="1">
        <v>1</v>
      </c>
      <c r="J191" s="1">
        <v>46352</v>
      </c>
      <c r="K191" s="1">
        <v>29612</v>
      </c>
      <c r="L191" s="1">
        <v>3150</v>
      </c>
      <c r="M191" s="1">
        <v>12930</v>
      </c>
      <c r="N191" s="1">
        <v>660</v>
      </c>
      <c r="O191" s="1">
        <v>62.5</v>
      </c>
      <c r="P191" s="1">
        <v>65</v>
      </c>
      <c r="Q191" s="1">
        <v>90</v>
      </c>
      <c r="R191" s="1">
        <v>4</v>
      </c>
      <c r="S191" s="1">
        <v>3</v>
      </c>
      <c r="T191" s="1">
        <v>3</v>
      </c>
      <c r="U191" s="1">
        <v>7.5</v>
      </c>
      <c r="V191" s="1">
        <v>51.88</v>
      </c>
      <c r="W191" s="1">
        <v>90</v>
      </c>
      <c r="X191" s="1">
        <v>10</v>
      </c>
      <c r="Y191" s="1">
        <v>51.67</v>
      </c>
      <c r="Z191" s="1">
        <v>90</v>
      </c>
      <c r="AA191" s="1">
        <v>10</v>
      </c>
      <c r="AB191" s="1">
        <v>50</v>
      </c>
      <c r="AC191" s="1">
        <v>90</v>
      </c>
      <c r="AD191" s="1">
        <v>51.875</v>
      </c>
      <c r="AE191" s="1">
        <v>51.6666666666666</v>
      </c>
      <c r="AF191" s="1">
        <v>50</v>
      </c>
      <c r="AG191" s="1">
        <v>1.8</v>
      </c>
      <c r="AH191" s="1">
        <v>2.25</v>
      </c>
      <c r="AI191" s="1">
        <v>2</v>
      </c>
      <c r="AJ191" s="1">
        <v>1</v>
      </c>
      <c r="AK191" s="1">
        <v>2.3333333333333299</v>
      </c>
      <c r="AL191" s="1">
        <v>1.6666666666666601</v>
      </c>
    </row>
    <row r="192" spans="4:38" x14ac:dyDescent="0.3">
      <c r="D192" s="1">
        <v>10</v>
      </c>
      <c r="E192" s="1">
        <v>4</v>
      </c>
      <c r="F192" s="1" t="s">
        <v>1</v>
      </c>
      <c r="G192" s="1">
        <v>17</v>
      </c>
      <c r="H192" s="1" t="s">
        <v>14</v>
      </c>
      <c r="I192" s="1">
        <v>2</v>
      </c>
      <c r="J192" s="1">
        <v>56032.999999998799</v>
      </c>
      <c r="K192" s="1">
        <v>44692.999999998799</v>
      </c>
      <c r="L192" s="1">
        <v>840</v>
      </c>
      <c r="M192" s="1">
        <v>9840</v>
      </c>
      <c r="N192" s="1">
        <v>660</v>
      </c>
      <c r="O192" s="1">
        <v>90</v>
      </c>
      <c r="P192" s="1">
        <v>66.67</v>
      </c>
      <c r="Q192" s="1">
        <v>90</v>
      </c>
      <c r="R192" s="1">
        <v>4</v>
      </c>
      <c r="S192" s="1">
        <v>3</v>
      </c>
      <c r="T192" s="1">
        <v>3</v>
      </c>
      <c r="U192" s="1">
        <v>7.5</v>
      </c>
      <c r="V192" s="1">
        <v>51.88</v>
      </c>
      <c r="W192" s="1">
        <v>90</v>
      </c>
      <c r="X192" s="1">
        <v>10</v>
      </c>
      <c r="Y192" s="1">
        <v>51.67</v>
      </c>
      <c r="Z192" s="1">
        <v>90</v>
      </c>
      <c r="AA192" s="1">
        <v>10</v>
      </c>
      <c r="AB192" s="1">
        <v>50</v>
      </c>
      <c r="AC192" s="1">
        <v>90</v>
      </c>
      <c r="AD192" s="1">
        <v>51.875</v>
      </c>
      <c r="AE192" s="1">
        <v>51.6666666666666</v>
      </c>
      <c r="AF192" s="1">
        <v>50</v>
      </c>
      <c r="AG192" s="1">
        <v>1.3</v>
      </c>
      <c r="AH192" s="1">
        <v>1</v>
      </c>
      <c r="AI192" s="1">
        <v>2</v>
      </c>
      <c r="AJ192" s="1">
        <v>1</v>
      </c>
      <c r="AK192" s="1">
        <v>2.3333333333333299</v>
      </c>
      <c r="AL192" s="1">
        <v>1.6666666666666601</v>
      </c>
    </row>
    <row r="193" spans="4:38" x14ac:dyDescent="0.3">
      <c r="D193" s="1">
        <v>10</v>
      </c>
      <c r="E193" s="1">
        <v>4</v>
      </c>
      <c r="F193" s="1" t="s">
        <v>1</v>
      </c>
      <c r="G193" s="1">
        <v>17</v>
      </c>
      <c r="H193" s="1" t="s">
        <v>14</v>
      </c>
      <c r="I193" s="1">
        <v>3</v>
      </c>
      <c r="J193" s="1">
        <v>50398</v>
      </c>
      <c r="K193" s="1">
        <v>42928</v>
      </c>
      <c r="L193" s="1">
        <v>1470</v>
      </c>
      <c r="M193" s="1">
        <v>5340</v>
      </c>
      <c r="N193" s="1">
        <v>660</v>
      </c>
      <c r="O193" s="1">
        <v>82.5</v>
      </c>
      <c r="P193" s="1">
        <v>83.33</v>
      </c>
      <c r="Q193" s="1">
        <v>90</v>
      </c>
      <c r="R193" s="1">
        <v>4</v>
      </c>
      <c r="S193" s="1">
        <v>3</v>
      </c>
      <c r="T193" s="1">
        <v>3</v>
      </c>
      <c r="U193" s="1">
        <v>7.5</v>
      </c>
      <c r="V193" s="1">
        <v>51.88</v>
      </c>
      <c r="W193" s="1">
        <v>90</v>
      </c>
      <c r="X193" s="1">
        <v>10</v>
      </c>
      <c r="Y193" s="1">
        <v>51.67</v>
      </c>
      <c r="Z193" s="1">
        <v>90</v>
      </c>
      <c r="AA193" s="1">
        <v>10</v>
      </c>
      <c r="AB193" s="1">
        <v>50</v>
      </c>
      <c r="AC193" s="1">
        <v>90</v>
      </c>
      <c r="AD193" s="1">
        <v>51.875</v>
      </c>
      <c r="AE193" s="1">
        <v>51.6666666666666</v>
      </c>
      <c r="AF193" s="1">
        <v>50</v>
      </c>
      <c r="AG193" s="1">
        <v>1.3</v>
      </c>
      <c r="AH193" s="1">
        <v>1.5</v>
      </c>
      <c r="AI193" s="1">
        <v>1.3333333333333299</v>
      </c>
      <c r="AJ193" s="1">
        <v>1</v>
      </c>
      <c r="AK193" s="1">
        <v>1.6666666666666601</v>
      </c>
      <c r="AL193" s="1">
        <v>1</v>
      </c>
    </row>
    <row r="194" spans="4:38" x14ac:dyDescent="0.3">
      <c r="D194" s="1">
        <v>10</v>
      </c>
      <c r="E194" s="1">
        <v>4</v>
      </c>
      <c r="F194" s="1" t="s">
        <v>1</v>
      </c>
      <c r="G194" s="1">
        <v>17</v>
      </c>
      <c r="H194" s="1" t="s">
        <v>14</v>
      </c>
      <c r="I194" s="1">
        <v>4</v>
      </c>
      <c r="J194" s="1">
        <v>46012</v>
      </c>
      <c r="K194" s="1">
        <v>35812</v>
      </c>
      <c r="L194" s="1">
        <v>1890</v>
      </c>
      <c r="M194" s="1">
        <v>7650</v>
      </c>
      <c r="N194" s="1">
        <v>660</v>
      </c>
      <c r="O194" s="1">
        <v>77.5</v>
      </c>
      <c r="P194" s="1">
        <v>65</v>
      </c>
      <c r="Q194" s="1">
        <v>90</v>
      </c>
      <c r="R194" s="1">
        <v>4</v>
      </c>
      <c r="S194" s="1">
        <v>3</v>
      </c>
      <c r="T194" s="1">
        <v>3</v>
      </c>
      <c r="U194" s="1">
        <v>7.5</v>
      </c>
      <c r="V194" s="1">
        <v>51.88</v>
      </c>
      <c r="W194" s="1">
        <v>90</v>
      </c>
      <c r="X194" s="1">
        <v>10</v>
      </c>
      <c r="Y194" s="1">
        <v>51.67</v>
      </c>
      <c r="Z194" s="1">
        <v>90</v>
      </c>
      <c r="AA194" s="1">
        <v>10</v>
      </c>
      <c r="AB194" s="1">
        <v>50</v>
      </c>
      <c r="AC194" s="1">
        <v>90</v>
      </c>
      <c r="AD194" s="1">
        <v>51.875</v>
      </c>
      <c r="AE194" s="1">
        <v>51.6666666666666</v>
      </c>
      <c r="AF194" s="1">
        <v>50</v>
      </c>
      <c r="AG194" s="1">
        <v>1.6</v>
      </c>
      <c r="AH194" s="1">
        <v>1.75</v>
      </c>
      <c r="AI194" s="1">
        <v>2</v>
      </c>
      <c r="AJ194" s="1">
        <v>1</v>
      </c>
      <c r="AK194" s="1">
        <v>2.3333333333333299</v>
      </c>
      <c r="AL194" s="1">
        <v>1.6666666666666601</v>
      </c>
    </row>
    <row r="195" spans="4:38" x14ac:dyDescent="0.3">
      <c r="D195" s="1">
        <v>10</v>
      </c>
      <c r="E195" s="1">
        <v>4</v>
      </c>
      <c r="F195" s="1" t="s">
        <v>1</v>
      </c>
      <c r="G195" s="1">
        <v>17</v>
      </c>
      <c r="H195" s="1" t="s">
        <v>14</v>
      </c>
      <c r="I195" s="1">
        <v>5</v>
      </c>
      <c r="J195" s="1">
        <v>50397.999812554597</v>
      </c>
      <c r="K195" s="1">
        <v>42928</v>
      </c>
      <c r="L195" s="1">
        <v>1469.99971977219</v>
      </c>
      <c r="M195" s="1">
        <v>5339.9996262695804</v>
      </c>
      <c r="N195" s="1">
        <v>660</v>
      </c>
      <c r="O195" s="1">
        <v>82.5</v>
      </c>
      <c r="P195" s="1">
        <v>83.33</v>
      </c>
      <c r="Q195" s="1">
        <v>90</v>
      </c>
      <c r="R195" s="1">
        <v>4</v>
      </c>
      <c r="S195" s="1">
        <v>3</v>
      </c>
      <c r="T195" s="1">
        <v>3</v>
      </c>
      <c r="U195" s="1">
        <v>7.5</v>
      </c>
      <c r="V195" s="1">
        <v>51.88</v>
      </c>
      <c r="W195" s="1">
        <v>90</v>
      </c>
      <c r="X195" s="1">
        <v>10</v>
      </c>
      <c r="Y195" s="1">
        <v>51.67</v>
      </c>
      <c r="Z195" s="1">
        <v>90</v>
      </c>
      <c r="AA195" s="1">
        <v>10</v>
      </c>
      <c r="AB195" s="1">
        <v>50</v>
      </c>
      <c r="AC195" s="1">
        <v>90</v>
      </c>
      <c r="AD195" s="1">
        <v>51.875</v>
      </c>
      <c r="AE195" s="1">
        <v>51.6666666666666</v>
      </c>
      <c r="AF195" s="1">
        <v>50</v>
      </c>
      <c r="AG195" s="1">
        <v>1.3</v>
      </c>
      <c r="AH195" s="1">
        <v>1.5</v>
      </c>
      <c r="AI195" s="1">
        <v>1.3333333333333299</v>
      </c>
      <c r="AJ195" s="1">
        <v>1</v>
      </c>
      <c r="AK195" s="1">
        <v>1.6666666666666601</v>
      </c>
      <c r="AL195" s="1">
        <v>1</v>
      </c>
    </row>
    <row r="196" spans="4:38" x14ac:dyDescent="0.3">
      <c r="D196" s="1">
        <v>10</v>
      </c>
      <c r="E196" s="1">
        <v>8</v>
      </c>
      <c r="F196" s="1" t="s">
        <v>1</v>
      </c>
      <c r="G196" s="1">
        <v>17</v>
      </c>
      <c r="H196" s="1" t="s">
        <v>14</v>
      </c>
      <c r="I196" s="1">
        <v>0</v>
      </c>
      <c r="J196" s="1">
        <v>43541</v>
      </c>
      <c r="K196" s="1">
        <v>31151</v>
      </c>
      <c r="L196" s="1">
        <v>3360</v>
      </c>
      <c r="M196" s="1">
        <v>8220</v>
      </c>
      <c r="N196" s="1">
        <v>810</v>
      </c>
      <c r="O196" s="1">
        <v>60</v>
      </c>
      <c r="P196" s="1">
        <v>80</v>
      </c>
      <c r="Q196" s="1">
        <v>86.67</v>
      </c>
      <c r="R196" s="1">
        <v>4</v>
      </c>
      <c r="S196" s="1">
        <v>3</v>
      </c>
      <c r="T196" s="1">
        <v>3</v>
      </c>
      <c r="U196" s="1">
        <v>7.5</v>
      </c>
      <c r="V196" s="1">
        <v>49.69</v>
      </c>
      <c r="W196" s="1">
        <v>85</v>
      </c>
      <c r="X196" s="1">
        <v>10</v>
      </c>
      <c r="Y196" s="1">
        <v>56.67</v>
      </c>
      <c r="Z196" s="1">
        <v>86.67</v>
      </c>
      <c r="AA196" s="1">
        <v>10</v>
      </c>
      <c r="AB196" s="1">
        <v>51.67</v>
      </c>
      <c r="AC196" s="1">
        <v>86.67</v>
      </c>
      <c r="AD196" s="1">
        <v>49.6875</v>
      </c>
      <c r="AE196" s="1">
        <v>56.6666666666666</v>
      </c>
      <c r="AF196" s="1">
        <v>51.6666666666666</v>
      </c>
      <c r="AG196" s="1">
        <v>1.9</v>
      </c>
      <c r="AH196" s="1">
        <v>2.75</v>
      </c>
      <c r="AI196" s="1">
        <v>1.6666666666666601</v>
      </c>
      <c r="AJ196" s="1">
        <v>1</v>
      </c>
      <c r="AK196" s="1">
        <v>2</v>
      </c>
      <c r="AL196" s="1">
        <v>1.3333333333333299</v>
      </c>
    </row>
    <row r="197" spans="4:38" x14ac:dyDescent="0.3">
      <c r="D197" s="1">
        <v>10</v>
      </c>
      <c r="E197" s="1">
        <v>8</v>
      </c>
      <c r="F197" s="1" t="s">
        <v>1</v>
      </c>
      <c r="G197" s="1">
        <v>17</v>
      </c>
      <c r="H197" s="1" t="s">
        <v>14</v>
      </c>
      <c r="I197" s="1">
        <v>1</v>
      </c>
      <c r="J197" s="1">
        <v>52959</v>
      </c>
      <c r="K197" s="1">
        <v>28209</v>
      </c>
      <c r="L197" s="1">
        <v>4620</v>
      </c>
      <c r="M197" s="1">
        <v>17400</v>
      </c>
      <c r="N197" s="1">
        <v>2730</v>
      </c>
      <c r="O197" s="1">
        <v>45</v>
      </c>
      <c r="P197" s="1">
        <v>43.33</v>
      </c>
      <c r="Q197" s="1">
        <v>60</v>
      </c>
      <c r="R197" s="1">
        <v>4</v>
      </c>
      <c r="S197" s="1">
        <v>3</v>
      </c>
      <c r="T197" s="1">
        <v>3</v>
      </c>
      <c r="U197" s="1">
        <v>7.5</v>
      </c>
      <c r="V197" s="1">
        <v>49.69</v>
      </c>
      <c r="W197" s="1">
        <v>85</v>
      </c>
      <c r="X197" s="1">
        <v>10</v>
      </c>
      <c r="Y197" s="1">
        <v>56.67</v>
      </c>
      <c r="Z197" s="1">
        <v>86.67</v>
      </c>
      <c r="AA197" s="1">
        <v>10</v>
      </c>
      <c r="AB197" s="1">
        <v>51.67</v>
      </c>
      <c r="AC197" s="1">
        <v>86.67</v>
      </c>
      <c r="AD197" s="1">
        <v>49.6875</v>
      </c>
      <c r="AE197" s="1">
        <v>56.6666666666666</v>
      </c>
      <c r="AF197" s="1">
        <v>51.6666666666666</v>
      </c>
      <c r="AG197" s="1">
        <v>3.25</v>
      </c>
      <c r="AH197" s="1">
        <v>3.25</v>
      </c>
      <c r="AI197" s="1">
        <v>4.5</v>
      </c>
      <c r="AJ197" s="1">
        <v>2</v>
      </c>
      <c r="AK197" s="1">
        <v>5</v>
      </c>
      <c r="AL197" s="1">
        <v>4</v>
      </c>
    </row>
    <row r="198" spans="4:38" x14ac:dyDescent="0.3">
      <c r="D198" s="1">
        <v>10</v>
      </c>
      <c r="E198" s="1">
        <v>8</v>
      </c>
      <c r="F198" s="1" t="s">
        <v>1</v>
      </c>
      <c r="G198" s="1">
        <v>17</v>
      </c>
      <c r="H198" s="1" t="s">
        <v>14</v>
      </c>
      <c r="I198" s="1">
        <v>2</v>
      </c>
      <c r="J198" s="1">
        <v>48061</v>
      </c>
      <c r="K198" s="1">
        <v>33571</v>
      </c>
      <c r="L198" s="1">
        <v>2520</v>
      </c>
      <c r="M198" s="1">
        <v>11160</v>
      </c>
      <c r="N198" s="1">
        <v>810</v>
      </c>
      <c r="O198" s="1">
        <v>70</v>
      </c>
      <c r="P198" s="1">
        <v>56.67</v>
      </c>
      <c r="Q198" s="1">
        <v>86.67</v>
      </c>
      <c r="R198" s="1">
        <v>4</v>
      </c>
      <c r="S198" s="1">
        <v>3</v>
      </c>
      <c r="T198" s="1">
        <v>3</v>
      </c>
      <c r="U198" s="1">
        <v>7.5</v>
      </c>
      <c r="V198" s="1">
        <v>49.69</v>
      </c>
      <c r="W198" s="1">
        <v>85</v>
      </c>
      <c r="X198" s="1">
        <v>10</v>
      </c>
      <c r="Y198" s="1">
        <v>56.67</v>
      </c>
      <c r="Z198" s="1">
        <v>86.67</v>
      </c>
      <c r="AA198" s="1">
        <v>10</v>
      </c>
      <c r="AB198" s="1">
        <v>51.67</v>
      </c>
      <c r="AC198" s="1">
        <v>86.67</v>
      </c>
      <c r="AD198" s="1">
        <v>49.6875</v>
      </c>
      <c r="AE198" s="1">
        <v>56.6666666666666</v>
      </c>
      <c r="AF198" s="1">
        <v>51.6666666666666</v>
      </c>
      <c r="AG198" s="1">
        <v>2.0499999999999998</v>
      </c>
      <c r="AH198" s="1">
        <v>1.75</v>
      </c>
      <c r="AI198" s="1">
        <v>3.5</v>
      </c>
      <c r="AJ198" s="1">
        <v>1</v>
      </c>
      <c r="AK198" s="1">
        <v>4</v>
      </c>
      <c r="AL198" s="1">
        <v>3</v>
      </c>
    </row>
    <row r="199" spans="4:38" x14ac:dyDescent="0.3">
      <c r="D199" s="1">
        <v>10</v>
      </c>
      <c r="E199" s="1">
        <v>8</v>
      </c>
      <c r="F199" s="1" t="s">
        <v>1</v>
      </c>
      <c r="G199" s="1">
        <v>17</v>
      </c>
      <c r="H199" s="1" t="s">
        <v>14</v>
      </c>
      <c r="I199" s="1">
        <v>3</v>
      </c>
      <c r="J199" s="1">
        <v>54437.999999999898</v>
      </c>
      <c r="K199" s="1">
        <v>44927.999999999898</v>
      </c>
      <c r="L199" s="1">
        <v>2730</v>
      </c>
      <c r="M199" s="1">
        <v>5970</v>
      </c>
      <c r="N199" s="1">
        <v>810</v>
      </c>
      <c r="O199" s="1">
        <v>67.5</v>
      </c>
      <c r="P199" s="1">
        <v>85</v>
      </c>
      <c r="Q199" s="1">
        <v>86.67</v>
      </c>
      <c r="R199" s="1">
        <v>4</v>
      </c>
      <c r="S199" s="1">
        <v>3</v>
      </c>
      <c r="T199" s="1">
        <v>3</v>
      </c>
      <c r="U199" s="1">
        <v>7.5</v>
      </c>
      <c r="V199" s="1">
        <v>49.69</v>
      </c>
      <c r="W199" s="1">
        <v>85</v>
      </c>
      <c r="X199" s="1">
        <v>10</v>
      </c>
      <c r="Y199" s="1">
        <v>56.67</v>
      </c>
      <c r="Z199" s="1">
        <v>86.67</v>
      </c>
      <c r="AA199" s="1">
        <v>10</v>
      </c>
      <c r="AB199" s="1">
        <v>51.67</v>
      </c>
      <c r="AC199" s="1">
        <v>86.67</v>
      </c>
      <c r="AD199" s="1">
        <v>49.6875</v>
      </c>
      <c r="AE199" s="1">
        <v>56.6666666666666</v>
      </c>
      <c r="AF199" s="1">
        <v>51.6666666666666</v>
      </c>
      <c r="AG199" s="1">
        <v>1.45</v>
      </c>
      <c r="AH199" s="1">
        <v>2</v>
      </c>
      <c r="AI199" s="1">
        <v>1.1666666666666601</v>
      </c>
      <c r="AJ199" s="1">
        <v>1</v>
      </c>
      <c r="AK199" s="1">
        <v>1.3333333333333299</v>
      </c>
      <c r="AL199" s="1">
        <v>1</v>
      </c>
    </row>
    <row r="200" spans="4:38" x14ac:dyDescent="0.3">
      <c r="D200" s="1">
        <v>10</v>
      </c>
      <c r="E200" s="1">
        <v>8</v>
      </c>
      <c r="F200" s="1" t="s">
        <v>1</v>
      </c>
      <c r="G200" s="1">
        <v>17</v>
      </c>
      <c r="H200" s="1" t="s">
        <v>14</v>
      </c>
      <c r="I200" s="1">
        <v>5</v>
      </c>
      <c r="J200" s="1">
        <v>69219.999999997905</v>
      </c>
      <c r="K200" s="1">
        <v>59919.999999997897</v>
      </c>
      <c r="L200" s="1">
        <v>2520</v>
      </c>
      <c r="M200" s="1">
        <v>5970</v>
      </c>
      <c r="N200" s="1">
        <v>810</v>
      </c>
      <c r="O200" s="1">
        <v>70</v>
      </c>
      <c r="P200" s="1">
        <v>85</v>
      </c>
      <c r="Q200" s="1">
        <v>86.67</v>
      </c>
      <c r="R200" s="1">
        <v>4</v>
      </c>
      <c r="S200" s="1">
        <v>3</v>
      </c>
      <c r="T200" s="1">
        <v>3</v>
      </c>
      <c r="U200" s="1">
        <v>7.5</v>
      </c>
      <c r="V200" s="1">
        <v>49.69</v>
      </c>
      <c r="W200" s="1">
        <v>85</v>
      </c>
      <c r="X200" s="1">
        <v>10</v>
      </c>
      <c r="Y200" s="1">
        <v>56.67</v>
      </c>
      <c r="Z200" s="1">
        <v>86.67</v>
      </c>
      <c r="AA200" s="1">
        <v>10</v>
      </c>
      <c r="AB200" s="1">
        <v>51.67</v>
      </c>
      <c r="AC200" s="1">
        <v>86.67</v>
      </c>
      <c r="AD200" s="1">
        <v>49.6875</v>
      </c>
      <c r="AE200" s="1">
        <v>56.6666666666666</v>
      </c>
      <c r="AF200" s="1">
        <v>51.6666666666666</v>
      </c>
      <c r="AG200" s="1">
        <v>1.35</v>
      </c>
      <c r="AH200" s="1">
        <v>1.75</v>
      </c>
      <c r="AI200" s="1">
        <v>1.1666666666666601</v>
      </c>
      <c r="AJ200" s="1">
        <v>1</v>
      </c>
      <c r="AK200" s="1">
        <v>1.3333333333333299</v>
      </c>
      <c r="AL200" s="1">
        <v>1</v>
      </c>
    </row>
    <row r="201" spans="4:38" x14ac:dyDescent="0.3">
      <c r="D201" s="1">
        <v>10</v>
      </c>
      <c r="E201" s="1">
        <v>8</v>
      </c>
      <c r="F201" s="1" t="s">
        <v>1</v>
      </c>
      <c r="G201" s="1">
        <v>17</v>
      </c>
      <c r="H201" s="1" t="s">
        <v>14</v>
      </c>
      <c r="I201" s="1">
        <v>4</v>
      </c>
      <c r="J201" s="1">
        <v>43541</v>
      </c>
      <c r="K201" s="1">
        <v>31151</v>
      </c>
      <c r="L201" s="1">
        <v>3360</v>
      </c>
      <c r="M201" s="1">
        <v>8220</v>
      </c>
      <c r="N201" s="1">
        <v>810</v>
      </c>
      <c r="O201" s="1">
        <v>60</v>
      </c>
      <c r="P201" s="1">
        <v>80</v>
      </c>
      <c r="Q201" s="1">
        <v>86.67</v>
      </c>
      <c r="R201" s="1">
        <v>4</v>
      </c>
      <c r="S201" s="1">
        <v>3</v>
      </c>
      <c r="T201" s="1">
        <v>3</v>
      </c>
      <c r="U201" s="1">
        <v>7.5</v>
      </c>
      <c r="V201" s="1">
        <v>49.69</v>
      </c>
      <c r="W201" s="1">
        <v>85</v>
      </c>
      <c r="X201" s="1">
        <v>10</v>
      </c>
      <c r="Y201" s="1">
        <v>56.67</v>
      </c>
      <c r="Z201" s="1">
        <v>86.67</v>
      </c>
      <c r="AA201" s="1">
        <v>10</v>
      </c>
      <c r="AB201" s="1">
        <v>51.67</v>
      </c>
      <c r="AC201" s="1">
        <v>86.67</v>
      </c>
      <c r="AD201" s="1">
        <v>49.6875</v>
      </c>
      <c r="AE201" s="1">
        <v>56.6666666666666</v>
      </c>
      <c r="AF201" s="1">
        <v>51.6666666666666</v>
      </c>
      <c r="AG201" s="1">
        <v>1.9</v>
      </c>
      <c r="AH201" s="1">
        <v>2.75</v>
      </c>
      <c r="AI201" s="1">
        <v>1.6666666666666601</v>
      </c>
      <c r="AJ201" s="1">
        <v>1</v>
      </c>
      <c r="AK201" s="1">
        <v>2</v>
      </c>
      <c r="AL201" s="1">
        <v>1.3333333333333299</v>
      </c>
    </row>
    <row r="202" spans="4:38" x14ac:dyDescent="0.3">
      <c r="D202" s="1">
        <v>10</v>
      </c>
      <c r="E202" s="1">
        <v>4</v>
      </c>
      <c r="F202" s="1" t="s">
        <v>1</v>
      </c>
      <c r="G202" s="1">
        <v>18</v>
      </c>
      <c r="H202" s="1" t="s">
        <v>14</v>
      </c>
      <c r="I202" s="1">
        <v>0</v>
      </c>
      <c r="J202" s="1">
        <v>39998</v>
      </c>
      <c r="K202" s="1">
        <v>29798</v>
      </c>
      <c r="L202" s="1">
        <v>2520</v>
      </c>
      <c r="M202" s="1">
        <v>5580</v>
      </c>
      <c r="N202" s="1">
        <v>2100</v>
      </c>
      <c r="O202" s="1">
        <v>70</v>
      </c>
      <c r="P202" s="1">
        <v>77.5</v>
      </c>
      <c r="Q202" s="1">
        <v>60</v>
      </c>
      <c r="R202" s="1">
        <v>4</v>
      </c>
      <c r="S202" s="1">
        <v>2</v>
      </c>
      <c r="T202" s="1">
        <v>4</v>
      </c>
      <c r="U202" s="1">
        <v>10</v>
      </c>
      <c r="V202" s="1">
        <v>50</v>
      </c>
      <c r="W202" s="1">
        <v>90</v>
      </c>
      <c r="X202" s="1">
        <v>10</v>
      </c>
      <c r="Y202" s="1">
        <v>43.75</v>
      </c>
      <c r="Z202" s="1">
        <v>90</v>
      </c>
      <c r="AA202" s="1">
        <v>10</v>
      </c>
      <c r="AB202" s="1">
        <v>48.75</v>
      </c>
      <c r="AC202" s="1">
        <v>90</v>
      </c>
      <c r="AD202" s="1">
        <v>50</v>
      </c>
      <c r="AE202" s="1">
        <v>43.75</v>
      </c>
      <c r="AF202" s="1">
        <v>48.75</v>
      </c>
      <c r="AG202" s="1">
        <v>1.65</v>
      </c>
      <c r="AH202" s="1">
        <v>1.25</v>
      </c>
      <c r="AI202" s="1">
        <v>1.25</v>
      </c>
      <c r="AJ202" s="1">
        <v>2.25</v>
      </c>
      <c r="AK202" s="1">
        <v>1.5</v>
      </c>
      <c r="AL202" s="1">
        <v>1</v>
      </c>
    </row>
    <row r="203" spans="4:38" x14ac:dyDescent="0.3">
      <c r="D203" s="1">
        <v>10</v>
      </c>
      <c r="E203" s="1">
        <v>4</v>
      </c>
      <c r="F203" s="1" t="s">
        <v>1</v>
      </c>
      <c r="G203" s="1">
        <v>18</v>
      </c>
      <c r="H203" s="1" t="s">
        <v>14</v>
      </c>
      <c r="I203" s="1">
        <v>1</v>
      </c>
      <c r="J203" s="1">
        <v>48201.999999991102</v>
      </c>
      <c r="K203" s="1">
        <v>26241.999999991102</v>
      </c>
      <c r="L203" s="1">
        <v>2520</v>
      </c>
      <c r="M203" s="1">
        <v>15900</v>
      </c>
      <c r="N203" s="1">
        <v>3540</v>
      </c>
      <c r="O203" s="1">
        <v>70</v>
      </c>
      <c r="P203" s="1">
        <v>37.5</v>
      </c>
      <c r="Q203" s="1">
        <v>37.5</v>
      </c>
      <c r="R203" s="1">
        <v>4</v>
      </c>
      <c r="S203" s="1">
        <v>2</v>
      </c>
      <c r="T203" s="1">
        <v>4</v>
      </c>
      <c r="U203" s="1">
        <v>10</v>
      </c>
      <c r="V203" s="1">
        <v>50</v>
      </c>
      <c r="W203" s="1">
        <v>90</v>
      </c>
      <c r="X203" s="1">
        <v>10</v>
      </c>
      <c r="Y203" s="1">
        <v>43.75</v>
      </c>
      <c r="Z203" s="1">
        <v>90</v>
      </c>
      <c r="AA203" s="1">
        <v>10</v>
      </c>
      <c r="AB203" s="1">
        <v>48.75</v>
      </c>
      <c r="AC203" s="1">
        <v>90</v>
      </c>
      <c r="AD203" s="1">
        <v>50</v>
      </c>
      <c r="AE203" s="1">
        <v>43.75</v>
      </c>
      <c r="AF203" s="1">
        <v>48.75</v>
      </c>
      <c r="AG203" s="1">
        <v>2</v>
      </c>
      <c r="AH203" s="1">
        <v>1.25</v>
      </c>
      <c r="AI203" s="1">
        <v>2</v>
      </c>
      <c r="AJ203" s="1">
        <v>2.75</v>
      </c>
      <c r="AK203" s="1">
        <v>2</v>
      </c>
      <c r="AL203" s="1">
        <v>2</v>
      </c>
    </row>
    <row r="204" spans="4:38" x14ac:dyDescent="0.3">
      <c r="D204" s="1">
        <v>10</v>
      </c>
      <c r="E204" s="1">
        <v>4</v>
      </c>
      <c r="F204" s="1" t="s">
        <v>1</v>
      </c>
      <c r="G204" s="1">
        <v>18</v>
      </c>
      <c r="H204" s="1" t="s">
        <v>14</v>
      </c>
      <c r="I204" s="1">
        <v>2</v>
      </c>
      <c r="J204" s="1">
        <v>41271</v>
      </c>
      <c r="K204" s="1">
        <v>31011</v>
      </c>
      <c r="L204" s="1">
        <v>840</v>
      </c>
      <c r="M204" s="1">
        <v>7380</v>
      </c>
      <c r="N204" s="1">
        <v>2040</v>
      </c>
      <c r="O204" s="1">
        <v>90</v>
      </c>
      <c r="P204" s="1">
        <v>70</v>
      </c>
      <c r="Q204" s="1">
        <v>65</v>
      </c>
      <c r="R204" s="1">
        <v>4</v>
      </c>
      <c r="S204" s="1">
        <v>2</v>
      </c>
      <c r="T204" s="1">
        <v>4</v>
      </c>
      <c r="U204" s="1">
        <v>10</v>
      </c>
      <c r="V204" s="1">
        <v>50</v>
      </c>
      <c r="W204" s="1">
        <v>90</v>
      </c>
      <c r="X204" s="1">
        <v>10</v>
      </c>
      <c r="Y204" s="1">
        <v>43.75</v>
      </c>
      <c r="Z204" s="1">
        <v>90</v>
      </c>
      <c r="AA204" s="1">
        <v>10</v>
      </c>
      <c r="AB204" s="1">
        <v>48.75</v>
      </c>
      <c r="AC204" s="1">
        <v>90</v>
      </c>
      <c r="AD204" s="1">
        <v>50</v>
      </c>
      <c r="AE204" s="1">
        <v>43.75</v>
      </c>
      <c r="AF204" s="1">
        <v>48.75</v>
      </c>
      <c r="AG204" s="1">
        <v>1.5</v>
      </c>
      <c r="AH204" s="1">
        <v>1</v>
      </c>
      <c r="AI204" s="1">
        <v>1.5</v>
      </c>
      <c r="AJ204" s="1">
        <v>2</v>
      </c>
      <c r="AK204" s="1">
        <v>2</v>
      </c>
      <c r="AL204" s="1">
        <v>1</v>
      </c>
    </row>
    <row r="205" spans="4:38" x14ac:dyDescent="0.3">
      <c r="D205" s="1">
        <v>10</v>
      </c>
      <c r="E205" s="1">
        <v>4</v>
      </c>
      <c r="F205" s="1" t="s">
        <v>1</v>
      </c>
      <c r="G205" s="1">
        <v>18</v>
      </c>
      <c r="H205" s="1" t="s">
        <v>14</v>
      </c>
      <c r="I205" s="1">
        <v>3</v>
      </c>
      <c r="J205" s="1">
        <v>39997.999999999898</v>
      </c>
      <c r="K205" s="1">
        <v>29797.999999999902</v>
      </c>
      <c r="L205" s="1">
        <v>2520</v>
      </c>
      <c r="M205" s="1">
        <v>5580</v>
      </c>
      <c r="N205" s="1">
        <v>2100</v>
      </c>
      <c r="O205" s="1">
        <v>70</v>
      </c>
      <c r="P205" s="1">
        <v>77.5</v>
      </c>
      <c r="Q205" s="1">
        <v>60</v>
      </c>
      <c r="R205" s="1">
        <v>4</v>
      </c>
      <c r="S205" s="1">
        <v>2</v>
      </c>
      <c r="T205" s="1">
        <v>4</v>
      </c>
      <c r="U205" s="1">
        <v>10</v>
      </c>
      <c r="V205" s="1">
        <v>50</v>
      </c>
      <c r="W205" s="1">
        <v>90</v>
      </c>
      <c r="X205" s="1">
        <v>10</v>
      </c>
      <c r="Y205" s="1">
        <v>43.75</v>
      </c>
      <c r="Z205" s="1">
        <v>90</v>
      </c>
      <c r="AA205" s="1">
        <v>10</v>
      </c>
      <c r="AB205" s="1">
        <v>48.75</v>
      </c>
      <c r="AC205" s="1">
        <v>90</v>
      </c>
      <c r="AD205" s="1">
        <v>50</v>
      </c>
      <c r="AE205" s="1">
        <v>43.75</v>
      </c>
      <c r="AF205" s="1">
        <v>48.75</v>
      </c>
      <c r="AG205" s="1">
        <v>1.65</v>
      </c>
      <c r="AH205" s="1">
        <v>1.25</v>
      </c>
      <c r="AI205" s="1">
        <v>1.25</v>
      </c>
      <c r="AJ205" s="1">
        <v>2.25</v>
      </c>
      <c r="AK205" s="1">
        <v>1.5</v>
      </c>
      <c r="AL205" s="1">
        <v>1</v>
      </c>
    </row>
    <row r="206" spans="4:38" x14ac:dyDescent="0.3">
      <c r="D206" s="1">
        <v>10</v>
      </c>
      <c r="E206" s="1">
        <v>4</v>
      </c>
      <c r="F206" s="1" t="s">
        <v>1</v>
      </c>
      <c r="G206" s="1">
        <v>18</v>
      </c>
      <c r="H206" s="1" t="s">
        <v>14</v>
      </c>
      <c r="I206" s="1">
        <v>4</v>
      </c>
      <c r="J206" s="1">
        <v>50450</v>
      </c>
      <c r="K206" s="1">
        <v>43550</v>
      </c>
      <c r="L206" s="1">
        <v>840</v>
      </c>
      <c r="M206" s="1">
        <v>5580</v>
      </c>
      <c r="N206" s="1">
        <v>480</v>
      </c>
      <c r="O206" s="1">
        <v>90</v>
      </c>
      <c r="P206" s="1">
        <v>77.5</v>
      </c>
      <c r="Q206" s="1">
        <v>90</v>
      </c>
      <c r="R206" s="1">
        <v>4</v>
      </c>
      <c r="S206" s="1">
        <v>2</v>
      </c>
      <c r="T206" s="1">
        <v>4</v>
      </c>
      <c r="U206" s="1">
        <v>10</v>
      </c>
      <c r="V206" s="1">
        <v>50</v>
      </c>
      <c r="W206" s="1">
        <v>90</v>
      </c>
      <c r="X206" s="1">
        <v>10</v>
      </c>
      <c r="Y206" s="1">
        <v>43.75</v>
      </c>
      <c r="Z206" s="1">
        <v>90</v>
      </c>
      <c r="AA206" s="1">
        <v>10</v>
      </c>
      <c r="AB206" s="1">
        <v>48.75</v>
      </c>
      <c r="AC206" s="1">
        <v>90</v>
      </c>
      <c r="AD206" s="1">
        <v>50</v>
      </c>
      <c r="AE206" s="1">
        <v>43.75</v>
      </c>
      <c r="AF206" s="1">
        <v>48.75</v>
      </c>
      <c r="AG206" s="1">
        <v>1.05</v>
      </c>
      <c r="AH206" s="1">
        <v>1</v>
      </c>
      <c r="AI206" s="1">
        <v>1.25</v>
      </c>
      <c r="AJ206" s="1">
        <v>1</v>
      </c>
      <c r="AK206" s="1">
        <v>1.5</v>
      </c>
      <c r="AL206" s="1">
        <v>1</v>
      </c>
    </row>
    <row r="207" spans="4:38" x14ac:dyDescent="0.3">
      <c r="D207" s="1">
        <v>10</v>
      </c>
      <c r="E207" s="1">
        <v>4</v>
      </c>
      <c r="F207" s="1" t="s">
        <v>1</v>
      </c>
      <c r="G207" s="1">
        <v>18</v>
      </c>
      <c r="H207" s="1" t="s">
        <v>14</v>
      </c>
      <c r="I207" s="1">
        <v>5</v>
      </c>
      <c r="J207" s="1">
        <v>50449.999999999898</v>
      </c>
      <c r="K207" s="1">
        <v>43549.999999999898</v>
      </c>
      <c r="L207" s="1">
        <v>840</v>
      </c>
      <c r="M207" s="1">
        <v>5580</v>
      </c>
      <c r="N207" s="1">
        <v>480</v>
      </c>
      <c r="O207" s="1">
        <v>90</v>
      </c>
      <c r="P207" s="1">
        <v>77.5</v>
      </c>
      <c r="Q207" s="1">
        <v>90</v>
      </c>
      <c r="R207" s="1">
        <v>4</v>
      </c>
      <c r="S207" s="1">
        <v>2</v>
      </c>
      <c r="T207" s="1">
        <v>4</v>
      </c>
      <c r="U207" s="1">
        <v>10</v>
      </c>
      <c r="V207" s="1">
        <v>50</v>
      </c>
      <c r="W207" s="1">
        <v>90</v>
      </c>
      <c r="X207" s="1">
        <v>10</v>
      </c>
      <c r="Y207" s="1">
        <v>43.75</v>
      </c>
      <c r="Z207" s="1">
        <v>90</v>
      </c>
      <c r="AA207" s="1">
        <v>10</v>
      </c>
      <c r="AB207" s="1">
        <v>48.75</v>
      </c>
      <c r="AC207" s="1">
        <v>90</v>
      </c>
      <c r="AD207" s="1">
        <v>50</v>
      </c>
      <c r="AE207" s="1">
        <v>43.75</v>
      </c>
      <c r="AF207" s="1">
        <v>48.75</v>
      </c>
      <c r="AG207" s="1">
        <v>1.05</v>
      </c>
      <c r="AH207" s="1">
        <v>1</v>
      </c>
      <c r="AI207" s="1">
        <v>1.25</v>
      </c>
      <c r="AJ207" s="1">
        <v>1</v>
      </c>
      <c r="AK207" s="1">
        <v>1.5</v>
      </c>
      <c r="AL207" s="1">
        <v>1</v>
      </c>
    </row>
    <row r="208" spans="4:38" x14ac:dyDescent="0.3">
      <c r="D208" s="1">
        <v>10</v>
      </c>
      <c r="E208" s="1">
        <v>8</v>
      </c>
      <c r="F208" s="1" t="s">
        <v>1</v>
      </c>
      <c r="G208" s="1">
        <v>18</v>
      </c>
      <c r="H208" s="1" t="s">
        <v>14</v>
      </c>
      <c r="I208" s="1">
        <v>0</v>
      </c>
      <c r="J208" s="1">
        <v>44615</v>
      </c>
      <c r="K208" s="1">
        <v>28385</v>
      </c>
      <c r="L208" s="1">
        <v>3150</v>
      </c>
      <c r="M208" s="1">
        <v>10560</v>
      </c>
      <c r="N208" s="1">
        <v>2520</v>
      </c>
      <c r="O208" s="1">
        <v>62.5</v>
      </c>
      <c r="P208" s="1">
        <v>57.5</v>
      </c>
      <c r="Q208" s="1">
        <v>55</v>
      </c>
      <c r="R208" s="1">
        <v>4</v>
      </c>
      <c r="S208" s="1">
        <v>2</v>
      </c>
      <c r="T208" s="1">
        <v>4</v>
      </c>
      <c r="U208" s="1">
        <v>10</v>
      </c>
      <c r="V208" s="1">
        <v>52.5</v>
      </c>
      <c r="W208" s="1">
        <v>85</v>
      </c>
      <c r="X208" s="1">
        <v>5</v>
      </c>
      <c r="Y208" s="1">
        <v>46.25</v>
      </c>
      <c r="Z208" s="1">
        <v>90</v>
      </c>
      <c r="AA208" s="1">
        <v>7.5</v>
      </c>
      <c r="AB208" s="1">
        <v>53.75</v>
      </c>
      <c r="AC208" s="1">
        <v>90</v>
      </c>
      <c r="AD208" s="1">
        <v>52.5</v>
      </c>
      <c r="AE208" s="1">
        <v>46.25</v>
      </c>
      <c r="AF208" s="1">
        <v>53.75</v>
      </c>
      <c r="AG208" s="1">
        <v>2.5</v>
      </c>
      <c r="AH208" s="1">
        <v>2</v>
      </c>
      <c r="AI208" s="1">
        <v>2</v>
      </c>
      <c r="AJ208" s="1">
        <v>3.25</v>
      </c>
      <c r="AK208" s="1">
        <v>2</v>
      </c>
      <c r="AL208" s="1">
        <v>2</v>
      </c>
    </row>
    <row r="209" spans="4:38" x14ac:dyDescent="0.3">
      <c r="D209" s="1">
        <v>10</v>
      </c>
      <c r="E209" s="1">
        <v>8</v>
      </c>
      <c r="F209" s="1" t="s">
        <v>1</v>
      </c>
      <c r="G209" s="1">
        <v>18</v>
      </c>
      <c r="H209" s="1" t="s">
        <v>14</v>
      </c>
      <c r="I209" s="1">
        <v>1</v>
      </c>
      <c r="J209" s="1">
        <v>51276</v>
      </c>
      <c r="K209" s="1">
        <v>26076</v>
      </c>
      <c r="L209" s="1">
        <v>4200</v>
      </c>
      <c r="M209" s="1">
        <v>18660</v>
      </c>
      <c r="N209" s="1">
        <v>2340</v>
      </c>
      <c r="O209" s="1">
        <v>50</v>
      </c>
      <c r="P209" s="1">
        <v>27.5</v>
      </c>
      <c r="Q209" s="1">
        <v>57.5</v>
      </c>
      <c r="R209" s="1">
        <v>4</v>
      </c>
      <c r="S209" s="1">
        <v>2</v>
      </c>
      <c r="T209" s="1">
        <v>4</v>
      </c>
      <c r="U209" s="1">
        <v>10</v>
      </c>
      <c r="V209" s="1">
        <v>52.5</v>
      </c>
      <c r="W209" s="1">
        <v>85</v>
      </c>
      <c r="X209" s="1">
        <v>5</v>
      </c>
      <c r="Y209" s="1">
        <v>46.25</v>
      </c>
      <c r="Z209" s="1">
        <v>90</v>
      </c>
      <c r="AA209" s="1">
        <v>7.5</v>
      </c>
      <c r="AB209" s="1">
        <v>53.75</v>
      </c>
      <c r="AC209" s="1">
        <v>90</v>
      </c>
      <c r="AD209" s="1">
        <v>52.5</v>
      </c>
      <c r="AE209" s="1">
        <v>46.25</v>
      </c>
      <c r="AF209" s="1">
        <v>53.75</v>
      </c>
      <c r="AG209" s="1">
        <v>3</v>
      </c>
      <c r="AH209" s="1">
        <v>2.75</v>
      </c>
      <c r="AI209" s="1">
        <v>3.5</v>
      </c>
      <c r="AJ209" s="1">
        <v>3</v>
      </c>
      <c r="AK209" s="1">
        <v>3.5</v>
      </c>
      <c r="AL209" s="1">
        <v>3.5</v>
      </c>
    </row>
    <row r="210" spans="4:38" x14ac:dyDescent="0.3">
      <c r="D210" s="1">
        <v>10</v>
      </c>
      <c r="E210" s="1">
        <v>8</v>
      </c>
      <c r="F210" s="1" t="s">
        <v>1</v>
      </c>
      <c r="G210" s="1">
        <v>18</v>
      </c>
      <c r="H210" s="1" t="s">
        <v>14</v>
      </c>
      <c r="I210" s="1">
        <v>2</v>
      </c>
      <c r="J210" s="1">
        <v>45025</v>
      </c>
      <c r="K210" s="1">
        <v>30985</v>
      </c>
      <c r="L210" s="1">
        <v>1260</v>
      </c>
      <c r="M210" s="1">
        <v>9960</v>
      </c>
      <c r="N210" s="1">
        <v>2820</v>
      </c>
      <c r="O210" s="1">
        <v>85</v>
      </c>
      <c r="P210" s="1">
        <v>60</v>
      </c>
      <c r="Q210" s="1">
        <v>50</v>
      </c>
      <c r="R210" s="1">
        <v>4</v>
      </c>
      <c r="S210" s="1">
        <v>2</v>
      </c>
      <c r="T210" s="1">
        <v>4</v>
      </c>
      <c r="U210" s="1">
        <v>10</v>
      </c>
      <c r="V210" s="1">
        <v>52.5</v>
      </c>
      <c r="W210" s="1">
        <v>85</v>
      </c>
      <c r="X210" s="1">
        <v>5</v>
      </c>
      <c r="Y210" s="1">
        <v>46.25</v>
      </c>
      <c r="Z210" s="1">
        <v>90</v>
      </c>
      <c r="AA210" s="1">
        <v>7.5</v>
      </c>
      <c r="AB210" s="1">
        <v>53.75</v>
      </c>
      <c r="AC210" s="1">
        <v>90</v>
      </c>
      <c r="AD210" s="1">
        <v>52.5</v>
      </c>
      <c r="AE210" s="1">
        <v>46.25</v>
      </c>
      <c r="AF210" s="1">
        <v>53.75</v>
      </c>
      <c r="AG210" s="1">
        <v>2.15</v>
      </c>
      <c r="AH210" s="1">
        <v>1</v>
      </c>
      <c r="AI210" s="1">
        <v>1.75</v>
      </c>
      <c r="AJ210" s="1">
        <v>3.5</v>
      </c>
      <c r="AK210" s="1">
        <v>1.5</v>
      </c>
      <c r="AL210" s="1">
        <v>2</v>
      </c>
    </row>
    <row r="211" spans="4:38" x14ac:dyDescent="0.3">
      <c r="D211" s="1">
        <v>10</v>
      </c>
      <c r="E211" s="1">
        <v>8</v>
      </c>
      <c r="F211" s="1" t="s">
        <v>1</v>
      </c>
      <c r="G211" s="1">
        <v>18</v>
      </c>
      <c r="H211" s="1" t="s">
        <v>14</v>
      </c>
      <c r="I211" s="1">
        <v>3</v>
      </c>
      <c r="J211" s="1">
        <v>48348</v>
      </c>
      <c r="K211" s="1">
        <v>34248</v>
      </c>
      <c r="L211" s="1">
        <v>3780</v>
      </c>
      <c r="M211" s="1">
        <v>6960</v>
      </c>
      <c r="N211" s="1">
        <v>3360</v>
      </c>
      <c r="O211" s="1">
        <v>55</v>
      </c>
      <c r="P211" s="1">
        <v>72.5</v>
      </c>
      <c r="Q211" s="1">
        <v>42.5</v>
      </c>
      <c r="R211" s="1">
        <v>4</v>
      </c>
      <c r="S211" s="1">
        <v>2</v>
      </c>
      <c r="T211" s="1">
        <v>4</v>
      </c>
      <c r="U211" s="1">
        <v>10</v>
      </c>
      <c r="V211" s="1">
        <v>52.5</v>
      </c>
      <c r="W211" s="1">
        <v>85</v>
      </c>
      <c r="X211" s="1">
        <v>5</v>
      </c>
      <c r="Y211" s="1">
        <v>46.25</v>
      </c>
      <c r="Z211" s="1">
        <v>90</v>
      </c>
      <c r="AA211" s="1">
        <v>7.5</v>
      </c>
      <c r="AB211" s="1">
        <v>53.75</v>
      </c>
      <c r="AC211" s="1">
        <v>90</v>
      </c>
      <c r="AD211" s="1">
        <v>52.5</v>
      </c>
      <c r="AE211" s="1">
        <v>46.25</v>
      </c>
      <c r="AF211" s="1">
        <v>53.75</v>
      </c>
      <c r="AG211" s="1">
        <v>2.8</v>
      </c>
      <c r="AH211" s="1">
        <v>2.25</v>
      </c>
      <c r="AI211" s="1">
        <v>1.5</v>
      </c>
      <c r="AJ211" s="1">
        <v>4</v>
      </c>
      <c r="AK211" s="1">
        <v>1.5</v>
      </c>
      <c r="AL211" s="1">
        <v>1.5</v>
      </c>
    </row>
    <row r="212" spans="4:38" x14ac:dyDescent="0.3">
      <c r="D212" s="1">
        <v>10</v>
      </c>
      <c r="E212" s="1">
        <v>8</v>
      </c>
      <c r="F212" s="1" t="s">
        <v>1</v>
      </c>
      <c r="G212" s="1">
        <v>18</v>
      </c>
      <c r="H212" s="1" t="s">
        <v>14</v>
      </c>
      <c r="I212" s="1">
        <v>5</v>
      </c>
      <c r="J212" s="1">
        <v>56633</v>
      </c>
      <c r="K212" s="1">
        <v>45983</v>
      </c>
      <c r="L212" s="1">
        <v>1260</v>
      </c>
      <c r="M212" s="1">
        <v>7560</v>
      </c>
      <c r="N212" s="1">
        <v>1830</v>
      </c>
      <c r="O212" s="1">
        <v>85</v>
      </c>
      <c r="P212" s="1">
        <v>70</v>
      </c>
      <c r="Q212" s="1">
        <v>65</v>
      </c>
      <c r="R212" s="1">
        <v>4</v>
      </c>
      <c r="S212" s="1">
        <v>2</v>
      </c>
      <c r="T212" s="1">
        <v>4</v>
      </c>
      <c r="U212" s="1">
        <v>10</v>
      </c>
      <c r="V212" s="1">
        <v>52.5</v>
      </c>
      <c r="W212" s="1">
        <v>85</v>
      </c>
      <c r="X212" s="1">
        <v>5</v>
      </c>
      <c r="Y212" s="1">
        <v>46.25</v>
      </c>
      <c r="Z212" s="1">
        <v>90</v>
      </c>
      <c r="AA212" s="1">
        <v>7.5</v>
      </c>
      <c r="AB212" s="1">
        <v>53.75</v>
      </c>
      <c r="AC212" s="1">
        <v>90</v>
      </c>
      <c r="AD212" s="1">
        <v>52.5</v>
      </c>
      <c r="AE212" s="1">
        <v>46.25</v>
      </c>
      <c r="AF212" s="1">
        <v>53.75</v>
      </c>
      <c r="AG212" s="1">
        <v>1.75</v>
      </c>
      <c r="AH212" s="1">
        <v>1</v>
      </c>
      <c r="AI212" s="1">
        <v>1.75</v>
      </c>
      <c r="AJ212" s="1">
        <v>2.5</v>
      </c>
      <c r="AK212" s="1">
        <v>2</v>
      </c>
      <c r="AL212" s="1">
        <v>1.5</v>
      </c>
    </row>
    <row r="213" spans="4:38" x14ac:dyDescent="0.3">
      <c r="D213" s="1">
        <v>10</v>
      </c>
      <c r="E213" s="1">
        <v>8</v>
      </c>
      <c r="F213" s="1" t="s">
        <v>1</v>
      </c>
      <c r="G213" s="1">
        <v>18</v>
      </c>
      <c r="H213" s="1" t="s">
        <v>14</v>
      </c>
      <c r="I213" s="1">
        <v>4</v>
      </c>
      <c r="J213" s="1">
        <v>55290</v>
      </c>
      <c r="K213" s="1">
        <v>41550</v>
      </c>
      <c r="L213" s="1">
        <v>2100</v>
      </c>
      <c r="M213" s="1">
        <v>10560</v>
      </c>
      <c r="N213" s="1">
        <v>1080</v>
      </c>
      <c r="O213" s="1">
        <v>75</v>
      </c>
      <c r="P213" s="1">
        <v>57.5</v>
      </c>
      <c r="Q213" s="1">
        <v>77.5</v>
      </c>
      <c r="R213" s="1">
        <v>4</v>
      </c>
      <c r="S213" s="1">
        <v>2</v>
      </c>
      <c r="T213" s="1">
        <v>4</v>
      </c>
      <c r="U213" s="1">
        <v>10</v>
      </c>
      <c r="V213" s="1">
        <v>52.5</v>
      </c>
      <c r="W213" s="1">
        <v>85</v>
      </c>
      <c r="X213" s="1">
        <v>5</v>
      </c>
      <c r="Y213" s="1">
        <v>46.25</v>
      </c>
      <c r="Z213" s="1">
        <v>90</v>
      </c>
      <c r="AA213" s="1">
        <v>7.5</v>
      </c>
      <c r="AB213" s="1">
        <v>53.75</v>
      </c>
      <c r="AC213" s="1">
        <v>90</v>
      </c>
      <c r="AD213" s="1">
        <v>52.5</v>
      </c>
      <c r="AE213" s="1">
        <v>46.25</v>
      </c>
      <c r="AF213" s="1">
        <v>53.75</v>
      </c>
      <c r="AG213" s="1">
        <v>1.5</v>
      </c>
      <c r="AH213" s="1">
        <v>1.5</v>
      </c>
      <c r="AI213" s="1">
        <v>2</v>
      </c>
      <c r="AJ213" s="1">
        <v>1.25</v>
      </c>
      <c r="AK213" s="1">
        <v>2</v>
      </c>
      <c r="AL213" s="1">
        <v>2</v>
      </c>
    </row>
    <row r="214" spans="4:38" x14ac:dyDescent="0.3">
      <c r="D214" s="1">
        <v>10</v>
      </c>
      <c r="E214" s="1">
        <v>4</v>
      </c>
      <c r="F214" s="1" t="s">
        <v>1</v>
      </c>
      <c r="G214" s="1">
        <v>19</v>
      </c>
      <c r="H214" s="1" t="s">
        <v>14</v>
      </c>
      <c r="I214" s="1">
        <v>0</v>
      </c>
      <c r="J214" s="1">
        <v>35966.9986923576</v>
      </c>
      <c r="K214" s="1">
        <v>26216.9986923576</v>
      </c>
      <c r="L214" s="1">
        <v>420</v>
      </c>
      <c r="M214" s="1">
        <v>7800</v>
      </c>
      <c r="N214" s="1">
        <v>1530</v>
      </c>
      <c r="O214" s="1">
        <v>90</v>
      </c>
      <c r="P214" s="1">
        <v>71</v>
      </c>
      <c r="Q214" s="1">
        <v>73.33</v>
      </c>
      <c r="R214" s="1">
        <v>2</v>
      </c>
      <c r="S214" s="1">
        <v>5</v>
      </c>
      <c r="T214" s="1">
        <v>3</v>
      </c>
      <c r="U214" s="1">
        <v>10</v>
      </c>
      <c r="V214" s="1">
        <v>50</v>
      </c>
      <c r="W214" s="1">
        <v>90</v>
      </c>
      <c r="X214" s="1">
        <v>10</v>
      </c>
      <c r="Y214" s="1">
        <v>45.5</v>
      </c>
      <c r="Z214" s="1">
        <v>82</v>
      </c>
      <c r="AA214" s="1">
        <v>10</v>
      </c>
      <c r="AB214" s="1">
        <v>50.83</v>
      </c>
      <c r="AC214" s="1">
        <v>90</v>
      </c>
      <c r="AD214" s="1">
        <v>50</v>
      </c>
      <c r="AE214" s="1">
        <v>45.5</v>
      </c>
      <c r="AF214" s="1">
        <v>50.8333333333333</v>
      </c>
      <c r="AG214" s="1">
        <v>1.35</v>
      </c>
      <c r="AH214" s="1">
        <v>1</v>
      </c>
      <c r="AI214" s="1">
        <v>1.3</v>
      </c>
      <c r="AJ214" s="1">
        <v>1.6666666666666601</v>
      </c>
      <c r="AK214" s="1">
        <v>1.4</v>
      </c>
      <c r="AL214" s="1">
        <v>1.2</v>
      </c>
    </row>
    <row r="215" spans="4:38" x14ac:dyDescent="0.3">
      <c r="D215" s="1">
        <v>10</v>
      </c>
      <c r="E215" s="1">
        <v>4</v>
      </c>
      <c r="F215" s="1" t="s">
        <v>1</v>
      </c>
      <c r="G215" s="1">
        <v>19</v>
      </c>
      <c r="H215" s="1" t="s">
        <v>14</v>
      </c>
      <c r="I215" s="1">
        <v>1</v>
      </c>
      <c r="J215" s="1">
        <v>42103</v>
      </c>
      <c r="K215" s="1">
        <v>21763</v>
      </c>
      <c r="L215" s="1">
        <v>420</v>
      </c>
      <c r="M215" s="1">
        <v>17760</v>
      </c>
      <c r="N215" s="1">
        <v>2160</v>
      </c>
      <c r="O215" s="1">
        <v>90</v>
      </c>
      <c r="P215" s="1">
        <v>38</v>
      </c>
      <c r="Q215" s="1">
        <v>63.33</v>
      </c>
      <c r="R215" s="1">
        <v>2</v>
      </c>
      <c r="S215" s="1">
        <v>5</v>
      </c>
      <c r="T215" s="1">
        <v>3</v>
      </c>
      <c r="U215" s="1">
        <v>10</v>
      </c>
      <c r="V215" s="1">
        <v>50</v>
      </c>
      <c r="W215" s="1">
        <v>90</v>
      </c>
      <c r="X215" s="1">
        <v>10</v>
      </c>
      <c r="Y215" s="1">
        <v>45.5</v>
      </c>
      <c r="Z215" s="1">
        <v>82</v>
      </c>
      <c r="AA215" s="1">
        <v>10</v>
      </c>
      <c r="AB215" s="1">
        <v>50.83</v>
      </c>
      <c r="AC215" s="1">
        <v>90</v>
      </c>
      <c r="AD215" s="1">
        <v>50</v>
      </c>
      <c r="AE215" s="1">
        <v>45.5</v>
      </c>
      <c r="AF215" s="1">
        <v>50.8333333333333</v>
      </c>
      <c r="AG215" s="1">
        <v>1.7</v>
      </c>
      <c r="AH215" s="1">
        <v>1</v>
      </c>
      <c r="AI215" s="1">
        <v>1.8</v>
      </c>
      <c r="AJ215" s="1">
        <v>2</v>
      </c>
      <c r="AK215" s="1">
        <v>2.4</v>
      </c>
      <c r="AL215" s="1">
        <v>1.2</v>
      </c>
    </row>
    <row r="216" spans="4:38" x14ac:dyDescent="0.3">
      <c r="D216" s="1">
        <v>10</v>
      </c>
      <c r="E216" s="1">
        <v>4</v>
      </c>
      <c r="F216" s="1" t="s">
        <v>1</v>
      </c>
      <c r="G216" s="1">
        <v>19</v>
      </c>
      <c r="H216" s="1" t="s">
        <v>14</v>
      </c>
      <c r="I216" s="1">
        <v>2</v>
      </c>
      <c r="J216" s="1">
        <v>35967</v>
      </c>
      <c r="K216" s="1">
        <v>26217</v>
      </c>
      <c r="L216" s="1">
        <v>420</v>
      </c>
      <c r="M216" s="1">
        <v>7800</v>
      </c>
      <c r="N216" s="1">
        <v>1530</v>
      </c>
      <c r="O216" s="1">
        <v>90</v>
      </c>
      <c r="P216" s="1">
        <v>71</v>
      </c>
      <c r="Q216" s="1">
        <v>73.33</v>
      </c>
      <c r="R216" s="1">
        <v>2</v>
      </c>
      <c r="S216" s="1">
        <v>5</v>
      </c>
      <c r="T216" s="1">
        <v>3</v>
      </c>
      <c r="U216" s="1">
        <v>10</v>
      </c>
      <c r="V216" s="1">
        <v>50</v>
      </c>
      <c r="W216" s="1">
        <v>90</v>
      </c>
      <c r="X216" s="1">
        <v>10</v>
      </c>
      <c r="Y216" s="1">
        <v>45.5</v>
      </c>
      <c r="Z216" s="1">
        <v>82</v>
      </c>
      <c r="AA216" s="1">
        <v>10</v>
      </c>
      <c r="AB216" s="1">
        <v>50.83</v>
      </c>
      <c r="AC216" s="1">
        <v>90</v>
      </c>
      <c r="AD216" s="1">
        <v>50</v>
      </c>
      <c r="AE216" s="1">
        <v>45.5</v>
      </c>
      <c r="AF216" s="1">
        <v>50.8333333333333</v>
      </c>
      <c r="AG216" s="1">
        <v>1.35</v>
      </c>
      <c r="AH216" s="1">
        <v>1</v>
      </c>
      <c r="AI216" s="1">
        <v>1.3</v>
      </c>
      <c r="AJ216" s="1">
        <v>1.6666666666666601</v>
      </c>
      <c r="AK216" s="1">
        <v>1.4</v>
      </c>
      <c r="AL216" s="1">
        <v>1.2</v>
      </c>
    </row>
    <row r="217" spans="4:38" x14ac:dyDescent="0.3">
      <c r="D217" s="1">
        <v>10</v>
      </c>
      <c r="E217" s="1">
        <v>4</v>
      </c>
      <c r="F217" s="1" t="s">
        <v>1</v>
      </c>
      <c r="G217" s="1">
        <v>19</v>
      </c>
      <c r="H217" s="1" t="s">
        <v>14</v>
      </c>
      <c r="I217" s="1">
        <v>3</v>
      </c>
      <c r="J217" s="1">
        <v>36844</v>
      </c>
      <c r="K217" s="1">
        <v>25624</v>
      </c>
      <c r="L217" s="1">
        <v>2100</v>
      </c>
      <c r="M217" s="1">
        <v>6720</v>
      </c>
      <c r="N217" s="1">
        <v>2400</v>
      </c>
      <c r="O217" s="1">
        <v>50</v>
      </c>
      <c r="P217" s="1">
        <v>80</v>
      </c>
      <c r="Q217" s="1">
        <v>36.67</v>
      </c>
      <c r="R217" s="1">
        <v>2</v>
      </c>
      <c r="S217" s="1">
        <v>5</v>
      </c>
      <c r="T217" s="1">
        <v>3</v>
      </c>
      <c r="U217" s="1">
        <v>10</v>
      </c>
      <c r="V217" s="1">
        <v>50</v>
      </c>
      <c r="W217" s="1">
        <v>90</v>
      </c>
      <c r="X217" s="1">
        <v>10</v>
      </c>
      <c r="Y217" s="1">
        <v>45.5</v>
      </c>
      <c r="Z217" s="1">
        <v>82</v>
      </c>
      <c r="AA217" s="1">
        <v>10</v>
      </c>
      <c r="AB217" s="1">
        <v>50.83</v>
      </c>
      <c r="AC217" s="1">
        <v>90</v>
      </c>
      <c r="AD217" s="1">
        <v>50</v>
      </c>
      <c r="AE217" s="1">
        <v>45.5</v>
      </c>
      <c r="AF217" s="1">
        <v>50.8333333333333</v>
      </c>
      <c r="AG217" s="1">
        <v>1.55</v>
      </c>
      <c r="AH217" s="1">
        <v>1.5</v>
      </c>
      <c r="AI217" s="1">
        <v>1.1000000000000001</v>
      </c>
      <c r="AJ217" s="1">
        <v>2.3333333333333299</v>
      </c>
      <c r="AK217" s="1">
        <v>1</v>
      </c>
      <c r="AL217" s="1">
        <v>1.2</v>
      </c>
    </row>
    <row r="218" spans="4:38" x14ac:dyDescent="0.3">
      <c r="D218" s="1">
        <v>10</v>
      </c>
      <c r="E218" s="1">
        <v>4</v>
      </c>
      <c r="F218" s="1" t="s">
        <v>1</v>
      </c>
      <c r="G218" s="1">
        <v>19</v>
      </c>
      <c r="H218" s="1" t="s">
        <v>14</v>
      </c>
      <c r="I218" s="1">
        <v>4</v>
      </c>
      <c r="J218" s="1">
        <v>36983</v>
      </c>
      <c r="K218" s="1">
        <v>25523</v>
      </c>
      <c r="L218" s="1">
        <v>420</v>
      </c>
      <c r="M218" s="1">
        <v>10560</v>
      </c>
      <c r="N218" s="1">
        <v>480</v>
      </c>
      <c r="O218" s="1">
        <v>90</v>
      </c>
      <c r="P218" s="1">
        <v>62</v>
      </c>
      <c r="Q218" s="1">
        <v>90</v>
      </c>
      <c r="R218" s="1">
        <v>2</v>
      </c>
      <c r="S218" s="1">
        <v>5</v>
      </c>
      <c r="T218" s="1">
        <v>3</v>
      </c>
      <c r="U218" s="1">
        <v>10</v>
      </c>
      <c r="V218" s="1">
        <v>50</v>
      </c>
      <c r="W218" s="1">
        <v>90</v>
      </c>
      <c r="X218" s="1">
        <v>10</v>
      </c>
      <c r="Y218" s="1">
        <v>45.5</v>
      </c>
      <c r="Z218" s="1">
        <v>82</v>
      </c>
      <c r="AA218" s="1">
        <v>10</v>
      </c>
      <c r="AB218" s="1">
        <v>50.83</v>
      </c>
      <c r="AC218" s="1">
        <v>90</v>
      </c>
      <c r="AD218" s="1">
        <v>50</v>
      </c>
      <c r="AE218" s="1">
        <v>45.5</v>
      </c>
      <c r="AF218" s="1">
        <v>50.8333333333333</v>
      </c>
      <c r="AG218" s="1">
        <v>1.25</v>
      </c>
      <c r="AH218" s="1">
        <v>1</v>
      </c>
      <c r="AI218" s="1">
        <v>1.5</v>
      </c>
      <c r="AJ218" s="1">
        <v>1</v>
      </c>
      <c r="AK218" s="1">
        <v>1.8</v>
      </c>
      <c r="AL218" s="1">
        <v>1.2</v>
      </c>
    </row>
    <row r="219" spans="4:38" x14ac:dyDescent="0.3">
      <c r="D219" s="1">
        <v>10</v>
      </c>
      <c r="E219" s="1">
        <v>4</v>
      </c>
      <c r="F219" s="1" t="s">
        <v>1</v>
      </c>
      <c r="G219" s="1">
        <v>19</v>
      </c>
      <c r="H219" s="1" t="s">
        <v>14</v>
      </c>
      <c r="I219" s="1">
        <v>5</v>
      </c>
      <c r="J219" s="1">
        <v>40998</v>
      </c>
      <c r="K219" s="1">
        <v>33378</v>
      </c>
      <c r="L219" s="1">
        <v>420</v>
      </c>
      <c r="M219" s="1">
        <v>6720</v>
      </c>
      <c r="N219" s="1">
        <v>480</v>
      </c>
      <c r="O219" s="1">
        <v>90</v>
      </c>
      <c r="P219" s="1">
        <v>80</v>
      </c>
      <c r="Q219" s="1">
        <v>90</v>
      </c>
      <c r="R219" s="1">
        <v>2</v>
      </c>
      <c r="S219" s="1">
        <v>5</v>
      </c>
      <c r="T219" s="1">
        <v>3</v>
      </c>
      <c r="U219" s="1">
        <v>10</v>
      </c>
      <c r="V219" s="1">
        <v>50</v>
      </c>
      <c r="W219" s="1">
        <v>90</v>
      </c>
      <c r="X219" s="1">
        <v>10</v>
      </c>
      <c r="Y219" s="1">
        <v>45.5</v>
      </c>
      <c r="Z219" s="1">
        <v>82</v>
      </c>
      <c r="AA219" s="1">
        <v>10</v>
      </c>
      <c r="AB219" s="1">
        <v>50.83</v>
      </c>
      <c r="AC219" s="1">
        <v>90</v>
      </c>
      <c r="AD219" s="1">
        <v>50</v>
      </c>
      <c r="AE219" s="1">
        <v>45.5</v>
      </c>
      <c r="AF219" s="1">
        <v>50.8333333333333</v>
      </c>
      <c r="AG219" s="1">
        <v>1.05</v>
      </c>
      <c r="AH219" s="1">
        <v>1</v>
      </c>
      <c r="AI219" s="1">
        <v>1.1000000000000001</v>
      </c>
      <c r="AJ219" s="1">
        <v>1</v>
      </c>
      <c r="AK219" s="1">
        <v>1</v>
      </c>
      <c r="AL219" s="1">
        <v>1.2</v>
      </c>
    </row>
    <row r="220" spans="4:38" x14ac:dyDescent="0.3">
      <c r="D220" s="1">
        <v>10</v>
      </c>
      <c r="E220" s="1">
        <v>8</v>
      </c>
      <c r="F220" s="1" t="s">
        <v>1</v>
      </c>
      <c r="G220" s="1">
        <v>19</v>
      </c>
      <c r="H220" s="1" t="s">
        <v>14</v>
      </c>
      <c r="I220" s="1">
        <v>0</v>
      </c>
      <c r="J220" s="1">
        <v>32110</v>
      </c>
      <c r="K220" s="1">
        <v>23320</v>
      </c>
      <c r="L220" s="1">
        <v>420</v>
      </c>
      <c r="M220" s="1">
        <v>7200</v>
      </c>
      <c r="N220" s="1">
        <v>1170</v>
      </c>
      <c r="O220" s="1">
        <v>90</v>
      </c>
      <c r="P220" s="1">
        <v>77</v>
      </c>
      <c r="Q220" s="1">
        <v>80</v>
      </c>
      <c r="R220" s="1">
        <v>2</v>
      </c>
      <c r="S220" s="1">
        <v>5</v>
      </c>
      <c r="T220" s="1">
        <v>3</v>
      </c>
      <c r="U220" s="1">
        <v>10</v>
      </c>
      <c r="V220" s="1">
        <v>55</v>
      </c>
      <c r="W220" s="1">
        <v>90</v>
      </c>
      <c r="X220" s="1">
        <v>8</v>
      </c>
      <c r="Y220" s="1">
        <v>52.25</v>
      </c>
      <c r="Z220" s="1">
        <v>86</v>
      </c>
      <c r="AA220" s="1">
        <v>10</v>
      </c>
      <c r="AB220" s="1">
        <v>55.83</v>
      </c>
      <c r="AC220" s="1">
        <v>90</v>
      </c>
      <c r="AD220" s="1">
        <v>55</v>
      </c>
      <c r="AE220" s="1">
        <v>52.25</v>
      </c>
      <c r="AF220" s="1">
        <v>55.8333333333333</v>
      </c>
      <c r="AG220" s="1">
        <v>1.5</v>
      </c>
      <c r="AH220" s="1">
        <v>1</v>
      </c>
      <c r="AI220" s="1">
        <v>1.6</v>
      </c>
      <c r="AJ220" s="1">
        <v>1.6666666666666601</v>
      </c>
      <c r="AK220" s="1">
        <v>1.6</v>
      </c>
      <c r="AL220" s="1">
        <v>1.6</v>
      </c>
    </row>
    <row r="221" spans="4:38" x14ac:dyDescent="0.3">
      <c r="D221" s="1">
        <v>10</v>
      </c>
      <c r="E221" s="1">
        <v>8</v>
      </c>
      <c r="F221" s="1" t="s">
        <v>1</v>
      </c>
      <c r="G221" s="1">
        <v>19</v>
      </c>
      <c r="H221" s="1" t="s">
        <v>14</v>
      </c>
      <c r="I221" s="1">
        <v>1</v>
      </c>
      <c r="J221" s="1">
        <v>41833.999999999898</v>
      </c>
      <c r="K221" s="1">
        <v>21043.999999999902</v>
      </c>
      <c r="L221" s="1">
        <v>2100</v>
      </c>
      <c r="M221" s="1">
        <v>15270</v>
      </c>
      <c r="N221" s="1">
        <v>3420</v>
      </c>
      <c r="O221" s="1">
        <v>50</v>
      </c>
      <c r="P221" s="1">
        <v>56</v>
      </c>
      <c r="Q221" s="1">
        <v>30</v>
      </c>
      <c r="R221" s="1">
        <v>2</v>
      </c>
      <c r="S221" s="1">
        <v>5</v>
      </c>
      <c r="T221" s="1">
        <v>3</v>
      </c>
      <c r="U221" s="1">
        <v>10</v>
      </c>
      <c r="V221" s="1">
        <v>55</v>
      </c>
      <c r="W221" s="1">
        <v>90</v>
      </c>
      <c r="X221" s="1">
        <v>8</v>
      </c>
      <c r="Y221" s="1">
        <v>52.25</v>
      </c>
      <c r="Z221" s="1">
        <v>86</v>
      </c>
      <c r="AA221" s="1">
        <v>10</v>
      </c>
      <c r="AB221" s="1">
        <v>55.83</v>
      </c>
      <c r="AC221" s="1">
        <v>90</v>
      </c>
      <c r="AD221" s="1">
        <v>55</v>
      </c>
      <c r="AE221" s="1">
        <v>52.25</v>
      </c>
      <c r="AF221" s="1">
        <v>55.8333333333333</v>
      </c>
      <c r="AG221" s="1">
        <v>3</v>
      </c>
      <c r="AH221" s="1">
        <v>2.5</v>
      </c>
      <c r="AI221" s="1">
        <v>2.6</v>
      </c>
      <c r="AJ221" s="1">
        <v>4</v>
      </c>
      <c r="AK221" s="1">
        <v>2.8</v>
      </c>
      <c r="AL221" s="1">
        <v>2.4</v>
      </c>
    </row>
    <row r="222" spans="4:38" x14ac:dyDescent="0.3">
      <c r="D222" s="1">
        <v>10</v>
      </c>
      <c r="E222" s="1">
        <v>8</v>
      </c>
      <c r="F222" s="1" t="s">
        <v>1</v>
      </c>
      <c r="G222" s="1">
        <v>19</v>
      </c>
      <c r="H222" s="1" t="s">
        <v>14</v>
      </c>
      <c r="I222" s="1">
        <v>2</v>
      </c>
      <c r="J222" s="1">
        <v>32110</v>
      </c>
      <c r="K222" s="1">
        <v>23320</v>
      </c>
      <c r="L222" s="1">
        <v>420</v>
      </c>
      <c r="M222" s="1">
        <v>7200</v>
      </c>
      <c r="N222" s="1">
        <v>1170</v>
      </c>
      <c r="O222" s="1">
        <v>90</v>
      </c>
      <c r="P222" s="1">
        <v>77</v>
      </c>
      <c r="Q222" s="1">
        <v>80</v>
      </c>
      <c r="R222" s="1">
        <v>2</v>
      </c>
      <c r="S222" s="1">
        <v>5</v>
      </c>
      <c r="T222" s="1">
        <v>3</v>
      </c>
      <c r="U222" s="1">
        <v>10</v>
      </c>
      <c r="V222" s="1">
        <v>55</v>
      </c>
      <c r="W222" s="1">
        <v>90</v>
      </c>
      <c r="X222" s="1">
        <v>8</v>
      </c>
      <c r="Y222" s="1">
        <v>52.25</v>
      </c>
      <c r="Z222" s="1">
        <v>86</v>
      </c>
      <c r="AA222" s="1">
        <v>10</v>
      </c>
      <c r="AB222" s="1">
        <v>55.83</v>
      </c>
      <c r="AC222" s="1">
        <v>90</v>
      </c>
      <c r="AD222" s="1">
        <v>55</v>
      </c>
      <c r="AE222" s="1">
        <v>52.25</v>
      </c>
      <c r="AF222" s="1">
        <v>55.8333333333333</v>
      </c>
      <c r="AG222" s="1">
        <v>1.5</v>
      </c>
      <c r="AH222" s="1">
        <v>1</v>
      </c>
      <c r="AI222" s="1">
        <v>1.6</v>
      </c>
      <c r="AJ222" s="1">
        <v>1.6666666666666601</v>
      </c>
      <c r="AK222" s="1">
        <v>1.6</v>
      </c>
      <c r="AL222" s="1">
        <v>1.6</v>
      </c>
    </row>
    <row r="223" spans="4:38" x14ac:dyDescent="0.3">
      <c r="D223" s="1">
        <v>10</v>
      </c>
      <c r="E223" s="1">
        <v>8</v>
      </c>
      <c r="F223" s="1" t="s">
        <v>1</v>
      </c>
      <c r="G223" s="1">
        <v>19</v>
      </c>
      <c r="H223" s="1" t="s">
        <v>14</v>
      </c>
      <c r="I223" s="1">
        <v>3</v>
      </c>
      <c r="J223" s="1">
        <v>35609</v>
      </c>
      <c r="K223" s="1">
        <v>28169</v>
      </c>
      <c r="L223" s="1">
        <v>420</v>
      </c>
      <c r="M223" s="1">
        <v>5100</v>
      </c>
      <c r="N223" s="1">
        <v>1920</v>
      </c>
      <c r="O223" s="1">
        <v>90</v>
      </c>
      <c r="P223" s="1">
        <v>85</v>
      </c>
      <c r="Q223" s="1">
        <v>50</v>
      </c>
      <c r="R223" s="1">
        <v>2</v>
      </c>
      <c r="S223" s="1">
        <v>5</v>
      </c>
      <c r="T223" s="1">
        <v>3</v>
      </c>
      <c r="U223" s="1">
        <v>10</v>
      </c>
      <c r="V223" s="1">
        <v>55</v>
      </c>
      <c r="W223" s="1">
        <v>90</v>
      </c>
      <c r="X223" s="1">
        <v>8</v>
      </c>
      <c r="Y223" s="1">
        <v>52.25</v>
      </c>
      <c r="Z223" s="1">
        <v>86</v>
      </c>
      <c r="AA223" s="1">
        <v>10</v>
      </c>
      <c r="AB223" s="1">
        <v>55.83</v>
      </c>
      <c r="AC223" s="1">
        <v>90</v>
      </c>
      <c r="AD223" s="1">
        <v>55</v>
      </c>
      <c r="AE223" s="1">
        <v>52.25</v>
      </c>
      <c r="AF223" s="1">
        <v>55.8333333333333</v>
      </c>
      <c r="AG223" s="1">
        <v>1.75</v>
      </c>
      <c r="AH223" s="1">
        <v>1</v>
      </c>
      <c r="AI223" s="1">
        <v>1.1000000000000001</v>
      </c>
      <c r="AJ223" s="1">
        <v>3.3333333333333299</v>
      </c>
      <c r="AK223" s="1">
        <v>1</v>
      </c>
      <c r="AL223" s="1">
        <v>1.2</v>
      </c>
    </row>
    <row r="224" spans="4:38" x14ac:dyDescent="0.3">
      <c r="D224" s="1">
        <v>10</v>
      </c>
      <c r="E224" s="1">
        <v>8</v>
      </c>
      <c r="F224" s="1" t="s">
        <v>1</v>
      </c>
      <c r="G224" s="1">
        <v>19</v>
      </c>
      <c r="H224" s="1" t="s">
        <v>14</v>
      </c>
      <c r="I224" s="1">
        <v>5</v>
      </c>
      <c r="J224" s="1">
        <v>38716</v>
      </c>
      <c r="K224" s="1">
        <v>32715.999999999902</v>
      </c>
      <c r="L224" s="1">
        <v>420</v>
      </c>
      <c r="M224" s="1">
        <v>5100</v>
      </c>
      <c r="N224" s="1">
        <v>480</v>
      </c>
      <c r="O224" s="1">
        <v>90</v>
      </c>
      <c r="P224" s="1">
        <v>85</v>
      </c>
      <c r="Q224" s="1">
        <v>90</v>
      </c>
      <c r="R224" s="1">
        <v>2</v>
      </c>
      <c r="S224" s="1">
        <v>5</v>
      </c>
      <c r="T224" s="1">
        <v>3</v>
      </c>
      <c r="U224" s="1">
        <v>10</v>
      </c>
      <c r="V224" s="1">
        <v>55</v>
      </c>
      <c r="W224" s="1">
        <v>90</v>
      </c>
      <c r="X224" s="1">
        <v>8</v>
      </c>
      <c r="Y224" s="1">
        <v>52.25</v>
      </c>
      <c r="Z224" s="1">
        <v>86</v>
      </c>
      <c r="AA224" s="1">
        <v>10</v>
      </c>
      <c r="AB224" s="1">
        <v>55.83</v>
      </c>
      <c r="AC224" s="1">
        <v>90</v>
      </c>
      <c r="AD224" s="1">
        <v>55</v>
      </c>
      <c r="AE224" s="1">
        <v>52.25</v>
      </c>
      <c r="AF224" s="1">
        <v>55.8333333333333</v>
      </c>
      <c r="AG224" s="1">
        <v>1.05</v>
      </c>
      <c r="AH224" s="1">
        <v>1</v>
      </c>
      <c r="AI224" s="1">
        <v>1.1000000000000001</v>
      </c>
      <c r="AJ224" s="1">
        <v>1</v>
      </c>
      <c r="AK224" s="1">
        <v>1</v>
      </c>
      <c r="AL224" s="1">
        <v>1.2</v>
      </c>
    </row>
    <row r="225" spans="4:38" x14ac:dyDescent="0.3">
      <c r="D225" s="1">
        <v>10</v>
      </c>
      <c r="E225" s="1">
        <v>8</v>
      </c>
      <c r="F225" s="1" t="s">
        <v>1</v>
      </c>
      <c r="G225" s="1">
        <v>19</v>
      </c>
      <c r="H225" s="1" t="s">
        <v>14</v>
      </c>
      <c r="I225" s="1">
        <v>4</v>
      </c>
      <c r="J225" s="1">
        <v>32702</v>
      </c>
      <c r="K225" s="1">
        <v>22232</v>
      </c>
      <c r="L225" s="1">
        <v>1260</v>
      </c>
      <c r="M225" s="1">
        <v>8730</v>
      </c>
      <c r="N225" s="1">
        <v>480</v>
      </c>
      <c r="O225" s="1">
        <v>70</v>
      </c>
      <c r="P225" s="1">
        <v>73</v>
      </c>
      <c r="Q225" s="1">
        <v>90</v>
      </c>
      <c r="R225" s="1">
        <v>2</v>
      </c>
      <c r="S225" s="1">
        <v>5</v>
      </c>
      <c r="T225" s="1">
        <v>3</v>
      </c>
      <c r="U225" s="1">
        <v>10</v>
      </c>
      <c r="V225" s="1">
        <v>55</v>
      </c>
      <c r="W225" s="1">
        <v>90</v>
      </c>
      <c r="X225" s="1">
        <v>8</v>
      </c>
      <c r="Y225" s="1">
        <v>52.25</v>
      </c>
      <c r="Z225" s="1">
        <v>86</v>
      </c>
      <c r="AA225" s="1">
        <v>10</v>
      </c>
      <c r="AB225" s="1">
        <v>55.83</v>
      </c>
      <c r="AC225" s="1">
        <v>90</v>
      </c>
      <c r="AD225" s="1">
        <v>55</v>
      </c>
      <c r="AE225" s="1">
        <v>52.25</v>
      </c>
      <c r="AF225" s="1">
        <v>55.8333333333333</v>
      </c>
      <c r="AG225" s="1">
        <v>1.65</v>
      </c>
      <c r="AH225" s="1">
        <v>2</v>
      </c>
      <c r="AI225" s="1">
        <v>1.9</v>
      </c>
      <c r="AJ225" s="1">
        <v>1</v>
      </c>
      <c r="AK225" s="1">
        <v>2.4</v>
      </c>
      <c r="AL225" s="1">
        <v>1.4</v>
      </c>
    </row>
    <row r="226" spans="4:38" x14ac:dyDescent="0.3">
      <c r="D226" s="1">
        <v>10</v>
      </c>
      <c r="E226" s="1">
        <v>4</v>
      </c>
      <c r="F226" s="1" t="s">
        <v>1</v>
      </c>
      <c r="G226" s="1">
        <v>20</v>
      </c>
      <c r="H226" s="1" t="s">
        <v>14</v>
      </c>
      <c r="I226" s="1">
        <v>0</v>
      </c>
      <c r="J226" s="1">
        <v>46809</v>
      </c>
      <c r="K226" s="1">
        <v>37119</v>
      </c>
      <c r="L226" s="1">
        <v>420</v>
      </c>
      <c r="M226" s="1">
        <v>6660</v>
      </c>
      <c r="N226" s="1">
        <v>2610</v>
      </c>
      <c r="O226" s="1">
        <v>90</v>
      </c>
      <c r="P226" s="1">
        <v>75</v>
      </c>
      <c r="Q226" s="1">
        <v>50</v>
      </c>
      <c r="R226" s="1">
        <v>2</v>
      </c>
      <c r="S226" s="1">
        <v>4</v>
      </c>
      <c r="T226" s="1">
        <v>4</v>
      </c>
      <c r="U226" s="1">
        <v>10</v>
      </c>
      <c r="V226" s="1">
        <v>50</v>
      </c>
      <c r="W226" s="1">
        <v>90</v>
      </c>
      <c r="X226" s="1">
        <v>10</v>
      </c>
      <c r="Y226" s="1">
        <v>51.25</v>
      </c>
      <c r="Z226" s="1">
        <v>90</v>
      </c>
      <c r="AA226" s="1">
        <v>15</v>
      </c>
      <c r="AB226" s="1">
        <v>52.5</v>
      </c>
      <c r="AC226" s="1">
        <v>87.5</v>
      </c>
      <c r="AD226" s="1">
        <v>50</v>
      </c>
      <c r="AE226" s="1">
        <v>51.25</v>
      </c>
      <c r="AF226" s="1">
        <v>52.5</v>
      </c>
      <c r="AG226" s="1">
        <v>1.65</v>
      </c>
      <c r="AH226" s="1">
        <v>1</v>
      </c>
      <c r="AI226" s="1">
        <v>1.625</v>
      </c>
      <c r="AJ226" s="1">
        <v>2</v>
      </c>
      <c r="AK226" s="1">
        <v>1.75</v>
      </c>
      <c r="AL226" s="1">
        <v>1.5</v>
      </c>
    </row>
    <row r="227" spans="4:38" x14ac:dyDescent="0.3">
      <c r="D227" s="1">
        <v>10</v>
      </c>
      <c r="E227" s="1">
        <v>4</v>
      </c>
      <c r="F227" s="1" t="s">
        <v>1</v>
      </c>
      <c r="G227" s="1">
        <v>20</v>
      </c>
      <c r="H227" s="1" t="s">
        <v>14</v>
      </c>
      <c r="I227" s="1">
        <v>1</v>
      </c>
      <c r="J227" s="1">
        <v>51798</v>
      </c>
      <c r="K227" s="1">
        <v>32928</v>
      </c>
      <c r="L227" s="1">
        <v>420</v>
      </c>
      <c r="M227" s="1">
        <v>16920</v>
      </c>
      <c r="N227" s="1">
        <v>1530</v>
      </c>
      <c r="O227" s="1">
        <v>90</v>
      </c>
      <c r="P227" s="1">
        <v>58.75</v>
      </c>
      <c r="Q227" s="1">
        <v>77.5</v>
      </c>
      <c r="R227" s="1">
        <v>2</v>
      </c>
      <c r="S227" s="1">
        <v>4</v>
      </c>
      <c r="T227" s="1">
        <v>4</v>
      </c>
      <c r="U227" s="1">
        <v>10</v>
      </c>
      <c r="V227" s="1">
        <v>50</v>
      </c>
      <c r="W227" s="1">
        <v>90</v>
      </c>
      <c r="X227" s="1">
        <v>10</v>
      </c>
      <c r="Y227" s="1">
        <v>51.25</v>
      </c>
      <c r="Z227" s="1">
        <v>90</v>
      </c>
      <c r="AA227" s="1">
        <v>15</v>
      </c>
      <c r="AB227" s="1">
        <v>52.5</v>
      </c>
      <c r="AC227" s="1">
        <v>87.5</v>
      </c>
      <c r="AD227" s="1">
        <v>50</v>
      </c>
      <c r="AE227" s="1">
        <v>51.25</v>
      </c>
      <c r="AF227" s="1">
        <v>52.5</v>
      </c>
      <c r="AG227" s="1">
        <v>1.5</v>
      </c>
      <c r="AH227" s="1">
        <v>1</v>
      </c>
      <c r="AI227" s="1">
        <v>1.75</v>
      </c>
      <c r="AJ227" s="1">
        <v>1.5</v>
      </c>
      <c r="AK227" s="1">
        <v>2</v>
      </c>
      <c r="AL227" s="1">
        <v>1.5</v>
      </c>
    </row>
    <row r="228" spans="4:38" x14ac:dyDescent="0.3">
      <c r="D228" s="1">
        <v>10</v>
      </c>
      <c r="E228" s="1">
        <v>4</v>
      </c>
      <c r="F228" s="1" t="s">
        <v>1</v>
      </c>
      <c r="G228" s="1">
        <v>20</v>
      </c>
      <c r="H228" s="1" t="s">
        <v>14</v>
      </c>
      <c r="I228" s="1">
        <v>2</v>
      </c>
      <c r="J228" s="1">
        <v>46809</v>
      </c>
      <c r="K228" s="1">
        <v>37119</v>
      </c>
      <c r="L228" s="1">
        <v>420</v>
      </c>
      <c r="M228" s="1">
        <v>6660</v>
      </c>
      <c r="N228" s="1">
        <v>2610</v>
      </c>
      <c r="O228" s="1">
        <v>90</v>
      </c>
      <c r="P228" s="1">
        <v>75</v>
      </c>
      <c r="Q228" s="1">
        <v>50</v>
      </c>
      <c r="R228" s="1">
        <v>2</v>
      </c>
      <c r="S228" s="1">
        <v>4</v>
      </c>
      <c r="T228" s="1">
        <v>4</v>
      </c>
      <c r="U228" s="1">
        <v>10</v>
      </c>
      <c r="V228" s="1">
        <v>50</v>
      </c>
      <c r="W228" s="1">
        <v>90</v>
      </c>
      <c r="X228" s="1">
        <v>10</v>
      </c>
      <c r="Y228" s="1">
        <v>51.25</v>
      </c>
      <c r="Z228" s="1">
        <v>90</v>
      </c>
      <c r="AA228" s="1">
        <v>15</v>
      </c>
      <c r="AB228" s="1">
        <v>52.5</v>
      </c>
      <c r="AC228" s="1">
        <v>87.5</v>
      </c>
      <c r="AD228" s="1">
        <v>50</v>
      </c>
      <c r="AE228" s="1">
        <v>51.25</v>
      </c>
      <c r="AF228" s="1">
        <v>52.5</v>
      </c>
      <c r="AG228" s="1">
        <v>1.65</v>
      </c>
      <c r="AH228" s="1">
        <v>1</v>
      </c>
      <c r="AI228" s="1">
        <v>1.625</v>
      </c>
      <c r="AJ228" s="1">
        <v>2</v>
      </c>
      <c r="AK228" s="1">
        <v>1.75</v>
      </c>
      <c r="AL228" s="1">
        <v>1.5</v>
      </c>
    </row>
    <row r="229" spans="4:38" x14ac:dyDescent="0.3">
      <c r="D229" s="1">
        <v>10</v>
      </c>
      <c r="E229" s="1">
        <v>4</v>
      </c>
      <c r="F229" s="1" t="s">
        <v>1</v>
      </c>
      <c r="G229" s="1">
        <v>20</v>
      </c>
      <c r="H229" s="1" t="s">
        <v>14</v>
      </c>
      <c r="I229" s="1">
        <v>3</v>
      </c>
      <c r="J229" s="1">
        <v>47046.999999999898</v>
      </c>
      <c r="K229" s="1">
        <v>38796.999999999898</v>
      </c>
      <c r="L229" s="1">
        <v>420</v>
      </c>
      <c r="M229" s="1">
        <v>5220</v>
      </c>
      <c r="N229" s="1">
        <v>2610</v>
      </c>
      <c r="O229" s="1">
        <v>90</v>
      </c>
      <c r="P229" s="1">
        <v>85</v>
      </c>
      <c r="Q229" s="1">
        <v>50</v>
      </c>
      <c r="R229" s="1">
        <v>2</v>
      </c>
      <c r="S229" s="1">
        <v>4</v>
      </c>
      <c r="T229" s="1">
        <v>4</v>
      </c>
      <c r="U229" s="1">
        <v>10</v>
      </c>
      <c r="V229" s="1">
        <v>50</v>
      </c>
      <c r="W229" s="1">
        <v>90</v>
      </c>
      <c r="X229" s="1">
        <v>10</v>
      </c>
      <c r="Y229" s="1">
        <v>51.25</v>
      </c>
      <c r="Z229" s="1">
        <v>90</v>
      </c>
      <c r="AA229" s="1">
        <v>15</v>
      </c>
      <c r="AB229" s="1">
        <v>52.5</v>
      </c>
      <c r="AC229" s="1">
        <v>87.5</v>
      </c>
      <c r="AD229" s="1">
        <v>50</v>
      </c>
      <c r="AE229" s="1">
        <v>51.25</v>
      </c>
      <c r="AF229" s="1">
        <v>52.5</v>
      </c>
      <c r="AG229" s="1">
        <v>1.5</v>
      </c>
      <c r="AH229" s="1">
        <v>1</v>
      </c>
      <c r="AI229" s="1">
        <v>1.25</v>
      </c>
      <c r="AJ229" s="1">
        <v>2</v>
      </c>
      <c r="AK229" s="1">
        <v>1.25</v>
      </c>
      <c r="AL229" s="1">
        <v>1.25</v>
      </c>
    </row>
    <row r="230" spans="4:38" x14ac:dyDescent="0.3">
      <c r="D230" s="1">
        <v>10</v>
      </c>
      <c r="E230" s="1">
        <v>4</v>
      </c>
      <c r="F230" s="1" t="s">
        <v>1</v>
      </c>
      <c r="G230" s="1">
        <v>20</v>
      </c>
      <c r="H230" s="1" t="s">
        <v>14</v>
      </c>
      <c r="I230" s="1">
        <v>4</v>
      </c>
      <c r="J230" s="1">
        <v>46931</v>
      </c>
      <c r="K230" s="1">
        <v>38861</v>
      </c>
      <c r="L230" s="1">
        <v>420</v>
      </c>
      <c r="M230" s="1">
        <v>6120</v>
      </c>
      <c r="N230" s="1">
        <v>1530</v>
      </c>
      <c r="O230" s="1">
        <v>90</v>
      </c>
      <c r="P230" s="1">
        <v>78.75</v>
      </c>
      <c r="Q230" s="1">
        <v>77.5</v>
      </c>
      <c r="R230" s="1">
        <v>2</v>
      </c>
      <c r="S230" s="1">
        <v>4</v>
      </c>
      <c r="T230" s="1">
        <v>4</v>
      </c>
      <c r="U230" s="1">
        <v>10</v>
      </c>
      <c r="V230" s="1">
        <v>50</v>
      </c>
      <c r="W230" s="1">
        <v>90</v>
      </c>
      <c r="X230" s="1">
        <v>10</v>
      </c>
      <c r="Y230" s="1">
        <v>51.25</v>
      </c>
      <c r="Z230" s="1">
        <v>90</v>
      </c>
      <c r="AA230" s="1">
        <v>15</v>
      </c>
      <c r="AB230" s="1">
        <v>52.5</v>
      </c>
      <c r="AC230" s="1">
        <v>87.5</v>
      </c>
      <c r="AD230" s="1">
        <v>50</v>
      </c>
      <c r="AE230" s="1">
        <v>51.25</v>
      </c>
      <c r="AF230" s="1">
        <v>52.5</v>
      </c>
      <c r="AG230" s="1">
        <v>1.4</v>
      </c>
      <c r="AH230" s="1">
        <v>1</v>
      </c>
      <c r="AI230" s="1">
        <v>1.5</v>
      </c>
      <c r="AJ230" s="1">
        <v>1.5</v>
      </c>
      <c r="AK230" s="1">
        <v>1.5</v>
      </c>
      <c r="AL230" s="1">
        <v>1.5</v>
      </c>
    </row>
    <row r="231" spans="4:38" x14ac:dyDescent="0.3">
      <c r="D231" s="1">
        <v>10</v>
      </c>
      <c r="E231" s="1">
        <v>4</v>
      </c>
      <c r="F231" s="1" t="s">
        <v>1</v>
      </c>
      <c r="G231" s="1">
        <v>20</v>
      </c>
      <c r="H231" s="1" t="s">
        <v>14</v>
      </c>
      <c r="I231" s="1">
        <v>5</v>
      </c>
      <c r="J231" s="1">
        <v>47709</v>
      </c>
      <c r="K231" s="1">
        <v>40539</v>
      </c>
      <c r="L231" s="1">
        <v>420</v>
      </c>
      <c r="M231" s="1">
        <v>5220</v>
      </c>
      <c r="N231" s="1">
        <v>1530</v>
      </c>
      <c r="O231" s="1">
        <v>90</v>
      </c>
      <c r="P231" s="1">
        <v>85</v>
      </c>
      <c r="Q231" s="1">
        <v>77.5</v>
      </c>
      <c r="R231" s="1">
        <v>2</v>
      </c>
      <c r="S231" s="1">
        <v>4</v>
      </c>
      <c r="T231" s="1">
        <v>4</v>
      </c>
      <c r="U231" s="1">
        <v>10</v>
      </c>
      <c r="V231" s="1">
        <v>50</v>
      </c>
      <c r="W231" s="1">
        <v>90</v>
      </c>
      <c r="X231" s="1">
        <v>10</v>
      </c>
      <c r="Y231" s="1">
        <v>51.25</v>
      </c>
      <c r="Z231" s="1">
        <v>90</v>
      </c>
      <c r="AA231" s="1">
        <v>15</v>
      </c>
      <c r="AB231" s="1">
        <v>52.5</v>
      </c>
      <c r="AC231" s="1">
        <v>87.5</v>
      </c>
      <c r="AD231" s="1">
        <v>50</v>
      </c>
      <c r="AE231" s="1">
        <v>51.25</v>
      </c>
      <c r="AF231" s="1">
        <v>52.5</v>
      </c>
      <c r="AG231" s="1">
        <v>1.3</v>
      </c>
      <c r="AH231" s="1">
        <v>1</v>
      </c>
      <c r="AI231" s="1">
        <v>1.25</v>
      </c>
      <c r="AJ231" s="1">
        <v>1.5</v>
      </c>
      <c r="AK231" s="1">
        <v>1.25</v>
      </c>
      <c r="AL231" s="1">
        <v>1.25</v>
      </c>
    </row>
    <row r="232" spans="4:38" x14ac:dyDescent="0.3">
      <c r="D232" s="1">
        <v>10</v>
      </c>
      <c r="E232" s="1">
        <v>8</v>
      </c>
      <c r="F232" s="1" t="s">
        <v>1</v>
      </c>
      <c r="G232" s="1">
        <v>20</v>
      </c>
      <c r="H232" s="1" t="s">
        <v>14</v>
      </c>
      <c r="I232" s="1">
        <v>0</v>
      </c>
      <c r="J232" s="1">
        <v>47247</v>
      </c>
      <c r="K232" s="1">
        <v>34797</v>
      </c>
      <c r="L232" s="1">
        <v>1260</v>
      </c>
      <c r="M232" s="1">
        <v>8550</v>
      </c>
      <c r="N232" s="1">
        <v>2640</v>
      </c>
      <c r="O232" s="1">
        <v>70</v>
      </c>
      <c r="P232" s="1">
        <v>78.75</v>
      </c>
      <c r="Q232" s="1">
        <v>57.5</v>
      </c>
      <c r="R232" s="1">
        <v>2</v>
      </c>
      <c r="S232" s="1">
        <v>4</v>
      </c>
      <c r="T232" s="1">
        <v>4</v>
      </c>
      <c r="U232" s="1">
        <v>10</v>
      </c>
      <c r="V232" s="1">
        <v>50</v>
      </c>
      <c r="W232" s="1">
        <v>90</v>
      </c>
      <c r="X232" s="1">
        <v>10</v>
      </c>
      <c r="Y232" s="1">
        <v>55</v>
      </c>
      <c r="Z232" s="1">
        <v>85</v>
      </c>
      <c r="AA232" s="1">
        <v>15</v>
      </c>
      <c r="AB232" s="1">
        <v>54.38</v>
      </c>
      <c r="AC232" s="1">
        <v>90</v>
      </c>
      <c r="AD232" s="1">
        <v>50</v>
      </c>
      <c r="AE232" s="1">
        <v>55</v>
      </c>
      <c r="AF232" s="1">
        <v>54.375</v>
      </c>
      <c r="AG232" s="1">
        <v>2.35</v>
      </c>
      <c r="AH232" s="1">
        <v>2</v>
      </c>
      <c r="AI232" s="1">
        <v>1.625</v>
      </c>
      <c r="AJ232" s="1">
        <v>3.25</v>
      </c>
      <c r="AK232" s="1">
        <v>2</v>
      </c>
      <c r="AL232" s="1">
        <v>1.25</v>
      </c>
    </row>
    <row r="233" spans="4:38" x14ac:dyDescent="0.3">
      <c r="D233" s="1">
        <v>10</v>
      </c>
      <c r="E233" s="1">
        <v>8</v>
      </c>
      <c r="F233" s="1" t="s">
        <v>1</v>
      </c>
      <c r="G233" s="1">
        <v>20</v>
      </c>
      <c r="H233" s="1" t="s">
        <v>14</v>
      </c>
      <c r="I233" s="1">
        <v>1</v>
      </c>
      <c r="J233" s="1">
        <v>54008.999999999498</v>
      </c>
      <c r="K233" s="1">
        <v>31658.999999999502</v>
      </c>
      <c r="L233" s="1">
        <v>2520</v>
      </c>
      <c r="M233" s="1">
        <v>16380</v>
      </c>
      <c r="N233" s="1">
        <v>3450</v>
      </c>
      <c r="O233" s="1">
        <v>40</v>
      </c>
      <c r="P233" s="1">
        <v>53.75</v>
      </c>
      <c r="Q233" s="1">
        <v>57.5</v>
      </c>
      <c r="R233" s="1">
        <v>2</v>
      </c>
      <c r="S233" s="1">
        <v>4</v>
      </c>
      <c r="T233" s="1">
        <v>4</v>
      </c>
      <c r="U233" s="1">
        <v>10</v>
      </c>
      <c r="V233" s="1">
        <v>50</v>
      </c>
      <c r="W233" s="1">
        <v>90</v>
      </c>
      <c r="X233" s="1">
        <v>10</v>
      </c>
      <c r="Y233" s="1">
        <v>55</v>
      </c>
      <c r="Z233" s="1">
        <v>85</v>
      </c>
      <c r="AA233" s="1">
        <v>15</v>
      </c>
      <c r="AB233" s="1">
        <v>54.38</v>
      </c>
      <c r="AC233" s="1">
        <v>90</v>
      </c>
      <c r="AD233" s="1">
        <v>50</v>
      </c>
      <c r="AE233" s="1">
        <v>55</v>
      </c>
      <c r="AF233" s="1">
        <v>54.375</v>
      </c>
      <c r="AG233" s="1">
        <v>2.9</v>
      </c>
      <c r="AH233" s="1">
        <v>3</v>
      </c>
      <c r="AI233" s="1">
        <v>3.25</v>
      </c>
      <c r="AJ233" s="1">
        <v>2.5</v>
      </c>
      <c r="AK233" s="1">
        <v>3.25</v>
      </c>
      <c r="AL233" s="1">
        <v>3.25</v>
      </c>
    </row>
    <row r="234" spans="4:38" x14ac:dyDescent="0.3">
      <c r="D234" s="1">
        <v>10</v>
      </c>
      <c r="E234" s="1">
        <v>8</v>
      </c>
      <c r="F234" s="1" t="s">
        <v>1</v>
      </c>
      <c r="G234" s="1">
        <v>20</v>
      </c>
      <c r="H234" s="1" t="s">
        <v>14</v>
      </c>
      <c r="I234" s="1">
        <v>2</v>
      </c>
      <c r="J234" s="1">
        <v>47307</v>
      </c>
      <c r="K234" s="1">
        <v>34797</v>
      </c>
      <c r="L234" s="1">
        <v>840</v>
      </c>
      <c r="M234" s="1">
        <v>8550</v>
      </c>
      <c r="N234" s="1">
        <v>3120</v>
      </c>
      <c r="O234" s="1">
        <v>80</v>
      </c>
      <c r="P234" s="1">
        <v>78.75</v>
      </c>
      <c r="Q234" s="1">
        <v>52.5</v>
      </c>
      <c r="R234" s="1">
        <v>2</v>
      </c>
      <c r="S234" s="1">
        <v>4</v>
      </c>
      <c r="T234" s="1">
        <v>4</v>
      </c>
      <c r="U234" s="1">
        <v>10</v>
      </c>
      <c r="V234" s="1">
        <v>50</v>
      </c>
      <c r="W234" s="1">
        <v>90</v>
      </c>
      <c r="X234" s="1">
        <v>10</v>
      </c>
      <c r="Y234" s="1">
        <v>55</v>
      </c>
      <c r="Z234" s="1">
        <v>85</v>
      </c>
      <c r="AA234" s="1">
        <v>15</v>
      </c>
      <c r="AB234" s="1">
        <v>54.38</v>
      </c>
      <c r="AC234" s="1">
        <v>90</v>
      </c>
      <c r="AD234" s="1">
        <v>50</v>
      </c>
      <c r="AE234" s="1">
        <v>55</v>
      </c>
      <c r="AF234" s="1">
        <v>54.375</v>
      </c>
      <c r="AG234" s="1">
        <v>2.35</v>
      </c>
      <c r="AH234" s="1">
        <v>1.5</v>
      </c>
      <c r="AI234" s="1">
        <v>1.625</v>
      </c>
      <c r="AJ234" s="1">
        <v>3.5</v>
      </c>
      <c r="AK234" s="1">
        <v>2</v>
      </c>
      <c r="AL234" s="1">
        <v>1.25</v>
      </c>
    </row>
    <row r="235" spans="4:38" x14ac:dyDescent="0.3">
      <c r="D235" s="1">
        <v>10</v>
      </c>
      <c r="E235" s="1">
        <v>8</v>
      </c>
      <c r="F235" s="1" t="s">
        <v>1</v>
      </c>
      <c r="G235" s="1">
        <v>20</v>
      </c>
      <c r="H235" s="1" t="s">
        <v>14</v>
      </c>
      <c r="I235" s="1">
        <v>3</v>
      </c>
      <c r="J235" s="1">
        <v>50821</v>
      </c>
      <c r="K235" s="1">
        <v>41551</v>
      </c>
      <c r="L235" s="1">
        <v>840</v>
      </c>
      <c r="M235" s="1">
        <v>6660</v>
      </c>
      <c r="N235" s="1">
        <v>1770</v>
      </c>
      <c r="O235" s="1">
        <v>80</v>
      </c>
      <c r="P235" s="1">
        <v>85</v>
      </c>
      <c r="Q235" s="1">
        <v>72.5</v>
      </c>
      <c r="R235" s="1">
        <v>2</v>
      </c>
      <c r="S235" s="1">
        <v>4</v>
      </c>
      <c r="T235" s="1">
        <v>4</v>
      </c>
      <c r="U235" s="1">
        <v>10</v>
      </c>
      <c r="V235" s="1">
        <v>50</v>
      </c>
      <c r="W235" s="1">
        <v>90</v>
      </c>
      <c r="X235" s="1">
        <v>10</v>
      </c>
      <c r="Y235" s="1">
        <v>55</v>
      </c>
      <c r="Z235" s="1">
        <v>85</v>
      </c>
      <c r="AA235" s="1">
        <v>15</v>
      </c>
      <c r="AB235" s="1">
        <v>54.38</v>
      </c>
      <c r="AC235" s="1">
        <v>90</v>
      </c>
      <c r="AD235" s="1">
        <v>50</v>
      </c>
      <c r="AE235" s="1">
        <v>55</v>
      </c>
      <c r="AF235" s="1">
        <v>54.375</v>
      </c>
      <c r="AG235" s="1">
        <v>1.6</v>
      </c>
      <c r="AH235" s="1">
        <v>1.5</v>
      </c>
      <c r="AI235" s="1">
        <v>1</v>
      </c>
      <c r="AJ235" s="1">
        <v>2.25</v>
      </c>
      <c r="AK235" s="1">
        <v>1</v>
      </c>
      <c r="AL235" s="1">
        <v>1</v>
      </c>
    </row>
    <row r="236" spans="4:38" x14ac:dyDescent="0.3">
      <c r="D236" s="1">
        <v>10</v>
      </c>
      <c r="E236" s="1">
        <v>8</v>
      </c>
      <c r="F236" s="1" t="s">
        <v>1</v>
      </c>
      <c r="G236" s="1">
        <v>20</v>
      </c>
      <c r="H236" s="1" t="s">
        <v>14</v>
      </c>
      <c r="I236" s="1">
        <v>5</v>
      </c>
      <c r="J236" s="1">
        <v>65346.999999998101</v>
      </c>
      <c r="K236" s="1">
        <v>57066.999999998101</v>
      </c>
      <c r="L236" s="1">
        <v>840</v>
      </c>
      <c r="M236" s="1">
        <v>6660</v>
      </c>
      <c r="N236" s="1">
        <v>780</v>
      </c>
      <c r="O236" s="1">
        <v>80</v>
      </c>
      <c r="P236" s="1">
        <v>85</v>
      </c>
      <c r="Q236" s="1">
        <v>87.5</v>
      </c>
      <c r="R236" s="1">
        <v>2</v>
      </c>
      <c r="S236" s="1">
        <v>4</v>
      </c>
      <c r="T236" s="1">
        <v>4</v>
      </c>
      <c r="U236" s="1">
        <v>10</v>
      </c>
      <c r="V236" s="1">
        <v>50</v>
      </c>
      <c r="W236" s="1">
        <v>90</v>
      </c>
      <c r="X236" s="1">
        <v>10</v>
      </c>
      <c r="Y236" s="1">
        <v>55</v>
      </c>
      <c r="Z236" s="1">
        <v>85</v>
      </c>
      <c r="AA236" s="1">
        <v>15</v>
      </c>
      <c r="AB236" s="1">
        <v>54.38</v>
      </c>
      <c r="AC236" s="1">
        <v>90</v>
      </c>
      <c r="AD236" s="1">
        <v>50</v>
      </c>
      <c r="AE236" s="1">
        <v>55</v>
      </c>
      <c r="AF236" s="1">
        <v>54.375</v>
      </c>
      <c r="AG236" s="1">
        <v>1.2</v>
      </c>
      <c r="AH236" s="1">
        <v>1.5</v>
      </c>
      <c r="AI236" s="1">
        <v>1</v>
      </c>
      <c r="AJ236" s="1">
        <v>1.25</v>
      </c>
      <c r="AK236" s="1">
        <v>1</v>
      </c>
      <c r="AL236" s="1">
        <v>1</v>
      </c>
    </row>
    <row r="237" spans="4:38" x14ac:dyDescent="0.3">
      <c r="D237" s="1">
        <v>10</v>
      </c>
      <c r="E237" s="1">
        <v>8</v>
      </c>
      <c r="F237" s="1" t="s">
        <v>1</v>
      </c>
      <c r="G237" s="1">
        <v>20</v>
      </c>
      <c r="H237" s="1" t="s">
        <v>14</v>
      </c>
      <c r="I237" s="1">
        <v>4</v>
      </c>
      <c r="J237" s="1">
        <v>54052</v>
      </c>
      <c r="K237" s="1">
        <v>42532</v>
      </c>
      <c r="L237" s="1">
        <v>1260</v>
      </c>
      <c r="M237" s="1">
        <v>9480</v>
      </c>
      <c r="N237" s="1">
        <v>780</v>
      </c>
      <c r="O237" s="1">
        <v>70</v>
      </c>
      <c r="P237" s="1">
        <v>68.75</v>
      </c>
      <c r="Q237" s="1">
        <v>87.5</v>
      </c>
      <c r="R237" s="1">
        <v>2</v>
      </c>
      <c r="S237" s="1">
        <v>4</v>
      </c>
      <c r="T237" s="1">
        <v>4</v>
      </c>
      <c r="U237" s="1">
        <v>10</v>
      </c>
      <c r="V237" s="1">
        <v>50</v>
      </c>
      <c r="W237" s="1">
        <v>90</v>
      </c>
      <c r="X237" s="1">
        <v>10</v>
      </c>
      <c r="Y237" s="1">
        <v>55</v>
      </c>
      <c r="Z237" s="1">
        <v>85</v>
      </c>
      <c r="AA237" s="1">
        <v>15</v>
      </c>
      <c r="AB237" s="1">
        <v>54.38</v>
      </c>
      <c r="AC237" s="1">
        <v>90</v>
      </c>
      <c r="AD237" s="1">
        <v>50</v>
      </c>
      <c r="AE237" s="1">
        <v>55</v>
      </c>
      <c r="AF237" s="1">
        <v>54.375</v>
      </c>
      <c r="AG237" s="1">
        <v>1.85</v>
      </c>
      <c r="AH237" s="1">
        <v>2</v>
      </c>
      <c r="AI237" s="1">
        <v>2.375</v>
      </c>
      <c r="AJ237" s="1">
        <v>1.25</v>
      </c>
      <c r="AK237" s="1">
        <v>2.75</v>
      </c>
      <c r="AL237" s="1">
        <v>2</v>
      </c>
    </row>
    <row r="238" spans="4:38" x14ac:dyDescent="0.3">
      <c r="D238" s="1">
        <v>10</v>
      </c>
      <c r="E238" s="1">
        <v>4</v>
      </c>
      <c r="F238" s="1" t="s">
        <v>1</v>
      </c>
      <c r="G238" s="1">
        <v>2</v>
      </c>
      <c r="H238" s="1" t="s">
        <v>14</v>
      </c>
      <c r="I238" s="1">
        <v>0</v>
      </c>
      <c r="J238" s="1">
        <v>34067</v>
      </c>
      <c r="K238" s="1">
        <v>25697</v>
      </c>
      <c r="L238" s="1">
        <v>2730</v>
      </c>
      <c r="M238" s="1">
        <v>4560</v>
      </c>
      <c r="N238" s="1">
        <v>1080</v>
      </c>
      <c r="O238" s="1">
        <v>56.67</v>
      </c>
      <c r="P238" s="1">
        <v>80</v>
      </c>
      <c r="Q238" s="1">
        <v>80</v>
      </c>
      <c r="R238" s="1">
        <v>3</v>
      </c>
      <c r="S238" s="1">
        <v>3</v>
      </c>
      <c r="T238" s="1">
        <v>4</v>
      </c>
      <c r="U238" s="1">
        <v>6.67</v>
      </c>
      <c r="V238" s="1">
        <v>49.17</v>
      </c>
      <c r="W238" s="1">
        <v>83.33</v>
      </c>
      <c r="X238" s="1">
        <v>10</v>
      </c>
      <c r="Y238" s="1">
        <v>52.5</v>
      </c>
      <c r="Z238" s="1">
        <v>90</v>
      </c>
      <c r="AA238" s="1">
        <v>7.5</v>
      </c>
      <c r="AB238" s="1">
        <v>50.63</v>
      </c>
      <c r="AC238" s="1">
        <v>85</v>
      </c>
      <c r="AD238" s="1">
        <v>49.1666666666666</v>
      </c>
      <c r="AE238" s="1">
        <v>52.5</v>
      </c>
      <c r="AF238" s="1">
        <v>50.625</v>
      </c>
      <c r="AG238" s="1">
        <v>1.55</v>
      </c>
      <c r="AH238" s="1">
        <v>2</v>
      </c>
      <c r="AI238" s="1">
        <v>1.5</v>
      </c>
      <c r="AJ238" s="1">
        <v>1.25</v>
      </c>
      <c r="AK238" s="1">
        <v>1</v>
      </c>
      <c r="AL238" s="1">
        <v>2</v>
      </c>
    </row>
    <row r="239" spans="4:38" x14ac:dyDescent="0.3">
      <c r="D239" s="1">
        <v>10</v>
      </c>
      <c r="E239" s="1">
        <v>4</v>
      </c>
      <c r="F239" s="1" t="s">
        <v>1</v>
      </c>
      <c r="G239" s="1">
        <v>2</v>
      </c>
      <c r="H239" s="1" t="s">
        <v>14</v>
      </c>
      <c r="I239" s="1">
        <v>1</v>
      </c>
      <c r="J239" s="1">
        <v>38392.999999999898</v>
      </c>
      <c r="K239" s="1">
        <v>24472.999999999902</v>
      </c>
      <c r="L239" s="1">
        <v>4200</v>
      </c>
      <c r="M239" s="1">
        <v>7260</v>
      </c>
      <c r="N239" s="1">
        <v>2460</v>
      </c>
      <c r="O239" s="1">
        <v>33.33</v>
      </c>
      <c r="P239" s="1">
        <v>71.67</v>
      </c>
      <c r="Q239" s="1">
        <v>65</v>
      </c>
      <c r="R239" s="1">
        <v>3</v>
      </c>
      <c r="S239" s="1">
        <v>3</v>
      </c>
      <c r="T239" s="1">
        <v>4</v>
      </c>
      <c r="U239" s="1">
        <v>6.67</v>
      </c>
      <c r="V239" s="1">
        <v>49.17</v>
      </c>
      <c r="W239" s="1">
        <v>83.33</v>
      </c>
      <c r="X239" s="1">
        <v>10</v>
      </c>
      <c r="Y239" s="1">
        <v>52.5</v>
      </c>
      <c r="Z239" s="1">
        <v>90</v>
      </c>
      <c r="AA239" s="1">
        <v>7.5</v>
      </c>
      <c r="AB239" s="1">
        <v>50.63</v>
      </c>
      <c r="AC239" s="1">
        <v>85</v>
      </c>
      <c r="AD239" s="1">
        <v>49.1666666666666</v>
      </c>
      <c r="AE239" s="1">
        <v>52.5</v>
      </c>
      <c r="AF239" s="1">
        <v>50.625</v>
      </c>
      <c r="AG239" s="1">
        <v>2.0499999999999998</v>
      </c>
      <c r="AH239" s="1">
        <v>2.6666666666666599</v>
      </c>
      <c r="AI239" s="1">
        <v>1.8333333333333299</v>
      </c>
      <c r="AJ239" s="1">
        <v>1.75</v>
      </c>
      <c r="AK239" s="1">
        <v>1.3333333333333299</v>
      </c>
      <c r="AL239" s="1">
        <v>2.3333333333333299</v>
      </c>
    </row>
    <row r="240" spans="4:38" x14ac:dyDescent="0.3">
      <c r="D240" s="1">
        <v>10</v>
      </c>
      <c r="E240" s="1">
        <v>4</v>
      </c>
      <c r="F240" s="1" t="s">
        <v>1</v>
      </c>
      <c r="G240" s="1">
        <v>2</v>
      </c>
      <c r="H240" s="1" t="s">
        <v>14</v>
      </c>
      <c r="I240" s="1">
        <v>2</v>
      </c>
      <c r="J240" s="1">
        <v>36749.9999999996</v>
      </c>
      <c r="K240" s="1">
        <v>28319.9999999996</v>
      </c>
      <c r="L240" s="1">
        <v>1050</v>
      </c>
      <c r="M240" s="1">
        <v>4560</v>
      </c>
      <c r="N240" s="1">
        <v>2820</v>
      </c>
      <c r="O240" s="1">
        <v>83.33</v>
      </c>
      <c r="P240" s="1">
        <v>80</v>
      </c>
      <c r="Q240" s="1">
        <v>57.5</v>
      </c>
      <c r="R240" s="1">
        <v>3</v>
      </c>
      <c r="S240" s="1">
        <v>3</v>
      </c>
      <c r="T240" s="1">
        <v>4</v>
      </c>
      <c r="U240" s="1">
        <v>6.67</v>
      </c>
      <c r="V240" s="1">
        <v>49.17</v>
      </c>
      <c r="W240" s="1">
        <v>83.33</v>
      </c>
      <c r="X240" s="1">
        <v>10</v>
      </c>
      <c r="Y240" s="1">
        <v>52.5</v>
      </c>
      <c r="Z240" s="1">
        <v>90</v>
      </c>
      <c r="AA240" s="1">
        <v>7.5</v>
      </c>
      <c r="AB240" s="1">
        <v>50.63</v>
      </c>
      <c r="AC240" s="1">
        <v>85</v>
      </c>
      <c r="AD240" s="1">
        <v>49.1666666666666</v>
      </c>
      <c r="AE240" s="1">
        <v>52.5</v>
      </c>
      <c r="AF240" s="1">
        <v>50.625</v>
      </c>
      <c r="AG240" s="1">
        <v>1.55</v>
      </c>
      <c r="AH240" s="1">
        <v>1</v>
      </c>
      <c r="AI240" s="1">
        <v>1.5</v>
      </c>
      <c r="AJ240" s="1">
        <v>2</v>
      </c>
      <c r="AK240" s="1">
        <v>1</v>
      </c>
      <c r="AL240" s="1">
        <v>2</v>
      </c>
    </row>
    <row r="241" spans="4:38" x14ac:dyDescent="0.3">
      <c r="D241" s="1">
        <v>10</v>
      </c>
      <c r="E241" s="1">
        <v>4</v>
      </c>
      <c r="F241" s="1" t="s">
        <v>1</v>
      </c>
      <c r="G241" s="1">
        <v>2</v>
      </c>
      <c r="H241" s="1" t="s">
        <v>14</v>
      </c>
      <c r="I241" s="1">
        <v>3</v>
      </c>
      <c r="J241" s="1">
        <v>34067</v>
      </c>
      <c r="K241" s="1">
        <v>25697</v>
      </c>
      <c r="L241" s="1">
        <v>2730</v>
      </c>
      <c r="M241" s="1">
        <v>4560</v>
      </c>
      <c r="N241" s="1">
        <v>1080</v>
      </c>
      <c r="O241" s="1">
        <v>56.67</v>
      </c>
      <c r="P241" s="1">
        <v>80</v>
      </c>
      <c r="Q241" s="1">
        <v>80</v>
      </c>
      <c r="R241" s="1">
        <v>3</v>
      </c>
      <c r="S241" s="1">
        <v>3</v>
      </c>
      <c r="T241" s="1">
        <v>4</v>
      </c>
      <c r="U241" s="1">
        <v>6.67</v>
      </c>
      <c r="V241" s="1">
        <v>49.17</v>
      </c>
      <c r="W241" s="1">
        <v>83.33</v>
      </c>
      <c r="X241" s="1">
        <v>10</v>
      </c>
      <c r="Y241" s="1">
        <v>52.5</v>
      </c>
      <c r="Z241" s="1">
        <v>90</v>
      </c>
      <c r="AA241" s="1">
        <v>7.5</v>
      </c>
      <c r="AB241" s="1">
        <v>50.63</v>
      </c>
      <c r="AC241" s="1">
        <v>85</v>
      </c>
      <c r="AD241" s="1">
        <v>49.1666666666666</v>
      </c>
      <c r="AE241" s="1">
        <v>52.5</v>
      </c>
      <c r="AF241" s="1">
        <v>50.625</v>
      </c>
      <c r="AG241" s="1">
        <v>1.55</v>
      </c>
      <c r="AH241" s="1">
        <v>2</v>
      </c>
      <c r="AI241" s="1">
        <v>1.5</v>
      </c>
      <c r="AJ241" s="1">
        <v>1.25</v>
      </c>
      <c r="AK241" s="1">
        <v>1</v>
      </c>
      <c r="AL241" s="1">
        <v>2</v>
      </c>
    </row>
    <row r="242" spans="4:38" x14ac:dyDescent="0.3">
      <c r="D242" s="1">
        <v>10</v>
      </c>
      <c r="E242" s="1">
        <v>4</v>
      </c>
      <c r="F242" s="1" t="s">
        <v>1</v>
      </c>
      <c r="G242" s="1">
        <v>2</v>
      </c>
      <c r="H242" s="1" t="s">
        <v>14</v>
      </c>
      <c r="I242" s="1">
        <v>4</v>
      </c>
      <c r="J242" s="1">
        <v>36146</v>
      </c>
      <c r="K242" s="1">
        <v>28076</v>
      </c>
      <c r="L242" s="1">
        <v>2730</v>
      </c>
      <c r="M242" s="1">
        <v>4560</v>
      </c>
      <c r="N242" s="1">
        <v>780</v>
      </c>
      <c r="O242" s="1">
        <v>56.67</v>
      </c>
      <c r="P242" s="1">
        <v>80</v>
      </c>
      <c r="Q242" s="1">
        <v>85</v>
      </c>
      <c r="R242" s="1">
        <v>3</v>
      </c>
      <c r="S242" s="1">
        <v>3</v>
      </c>
      <c r="T242" s="1">
        <v>4</v>
      </c>
      <c r="U242" s="1">
        <v>6.67</v>
      </c>
      <c r="V242" s="1">
        <v>49.17</v>
      </c>
      <c r="W242" s="1">
        <v>83.33</v>
      </c>
      <c r="X242" s="1">
        <v>10</v>
      </c>
      <c r="Y242" s="1">
        <v>52.5</v>
      </c>
      <c r="Z242" s="1">
        <v>90</v>
      </c>
      <c r="AA242" s="1">
        <v>7.5</v>
      </c>
      <c r="AB242" s="1">
        <v>50.63</v>
      </c>
      <c r="AC242" s="1">
        <v>85</v>
      </c>
      <c r="AD242" s="1">
        <v>49.1666666666666</v>
      </c>
      <c r="AE242" s="1">
        <v>52.5</v>
      </c>
      <c r="AF242" s="1">
        <v>50.625</v>
      </c>
      <c r="AG242" s="1">
        <v>1.45</v>
      </c>
      <c r="AH242" s="1">
        <v>2</v>
      </c>
      <c r="AI242" s="1">
        <v>1.5</v>
      </c>
      <c r="AJ242" s="1">
        <v>1</v>
      </c>
      <c r="AK242" s="1">
        <v>1</v>
      </c>
      <c r="AL242" s="1">
        <v>2</v>
      </c>
    </row>
    <row r="243" spans="4:38" x14ac:dyDescent="0.3">
      <c r="D243" s="1">
        <v>10</v>
      </c>
      <c r="E243" s="1">
        <v>4</v>
      </c>
      <c r="F243" s="1" t="s">
        <v>1</v>
      </c>
      <c r="G243" s="1">
        <v>2</v>
      </c>
      <c r="H243" s="1" t="s">
        <v>14</v>
      </c>
      <c r="I243" s="1">
        <v>5</v>
      </c>
      <c r="J243" s="1">
        <v>43062</v>
      </c>
      <c r="K243" s="1">
        <v>36672</v>
      </c>
      <c r="L243" s="1">
        <v>1050</v>
      </c>
      <c r="M243" s="1">
        <v>4560</v>
      </c>
      <c r="N243" s="1">
        <v>780</v>
      </c>
      <c r="O243" s="1">
        <v>83.33</v>
      </c>
      <c r="P243" s="1">
        <v>80</v>
      </c>
      <c r="Q243" s="1">
        <v>85</v>
      </c>
      <c r="R243" s="1">
        <v>3</v>
      </c>
      <c r="S243" s="1">
        <v>3</v>
      </c>
      <c r="T243" s="1">
        <v>4</v>
      </c>
      <c r="U243" s="1">
        <v>6.67</v>
      </c>
      <c r="V243" s="1">
        <v>49.17</v>
      </c>
      <c r="W243" s="1">
        <v>83.33</v>
      </c>
      <c r="X243" s="1">
        <v>10</v>
      </c>
      <c r="Y243" s="1">
        <v>52.5</v>
      </c>
      <c r="Z243" s="1">
        <v>90</v>
      </c>
      <c r="AA243" s="1">
        <v>7.5</v>
      </c>
      <c r="AB243" s="1">
        <v>50.63</v>
      </c>
      <c r="AC243" s="1">
        <v>85</v>
      </c>
      <c r="AD243" s="1">
        <v>49.1666666666666</v>
      </c>
      <c r="AE243" s="1">
        <v>52.5</v>
      </c>
      <c r="AF243" s="1">
        <v>50.625</v>
      </c>
      <c r="AG243" s="1">
        <v>1.1499999999999999</v>
      </c>
      <c r="AH243" s="1">
        <v>1</v>
      </c>
      <c r="AI243" s="1">
        <v>1.5</v>
      </c>
      <c r="AJ243" s="1">
        <v>1</v>
      </c>
      <c r="AK243" s="1">
        <v>1</v>
      </c>
      <c r="AL243" s="1">
        <v>2</v>
      </c>
    </row>
    <row r="244" spans="4:38" x14ac:dyDescent="0.3"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</row>
    <row r="245" spans="4:38" x14ac:dyDescent="0.3"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</row>
    <row r="246" spans="4:38" x14ac:dyDescent="0.3"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</row>
    <row r="247" spans="4:38" x14ac:dyDescent="0.3"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</row>
    <row r="248" spans="4:38" x14ac:dyDescent="0.3"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</row>
    <row r="249" spans="4:38" x14ac:dyDescent="0.3"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</row>
    <row r="250" spans="4:38" x14ac:dyDescent="0.3"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</row>
    <row r="251" spans="4:38" x14ac:dyDescent="0.3"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</row>
    <row r="252" spans="4:38" x14ac:dyDescent="0.3"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</row>
    <row r="253" spans="4:38" x14ac:dyDescent="0.3"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</row>
    <row r="254" spans="4:38" x14ac:dyDescent="0.3"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</row>
    <row r="255" spans="4:38" x14ac:dyDescent="0.3"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</row>
    <row r="256" spans="4:38" x14ac:dyDescent="0.3"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</row>
    <row r="257" spans="4:38" x14ac:dyDescent="0.3"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</row>
    <row r="258" spans="4:38" x14ac:dyDescent="0.3"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</row>
    <row r="259" spans="4:38" x14ac:dyDescent="0.3"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</row>
    <row r="260" spans="4:38" x14ac:dyDescent="0.3"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</row>
    <row r="261" spans="4:38" x14ac:dyDescent="0.3"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</row>
    <row r="262" spans="4:38" x14ac:dyDescent="0.3"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</row>
    <row r="263" spans="4:38" x14ac:dyDescent="0.3"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</row>
    <row r="264" spans="4:38" x14ac:dyDescent="0.3"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</row>
    <row r="265" spans="4:38" x14ac:dyDescent="0.3"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</row>
    <row r="266" spans="4:38" x14ac:dyDescent="0.3"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</row>
    <row r="267" spans="4:38" x14ac:dyDescent="0.3"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</row>
    <row r="268" spans="4:38" x14ac:dyDescent="0.3"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</row>
    <row r="269" spans="4:38" x14ac:dyDescent="0.3"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</row>
    <row r="270" spans="4:38" x14ac:dyDescent="0.3"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</row>
    <row r="271" spans="4:38" x14ac:dyDescent="0.3"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</row>
    <row r="272" spans="4:38" x14ac:dyDescent="0.3"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</row>
    <row r="273" spans="4:38" x14ac:dyDescent="0.3"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</row>
    <row r="274" spans="4:38" x14ac:dyDescent="0.3"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</row>
    <row r="275" spans="4:38" x14ac:dyDescent="0.3"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</row>
    <row r="276" spans="4:38" x14ac:dyDescent="0.3"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</row>
    <row r="277" spans="4:38" x14ac:dyDescent="0.3"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</row>
    <row r="278" spans="4:38" x14ac:dyDescent="0.3"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</row>
    <row r="279" spans="4:38" x14ac:dyDescent="0.3"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</row>
    <row r="280" spans="4:38" x14ac:dyDescent="0.3"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</row>
    <row r="281" spans="4:38" x14ac:dyDescent="0.3"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</row>
    <row r="282" spans="4:38" x14ac:dyDescent="0.3"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</row>
    <row r="283" spans="4:38" x14ac:dyDescent="0.3"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</row>
    <row r="284" spans="4:38" x14ac:dyDescent="0.3"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</row>
    <row r="285" spans="4:38" x14ac:dyDescent="0.3"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</row>
    <row r="286" spans="4:38" x14ac:dyDescent="0.3"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</row>
    <row r="287" spans="4:38" x14ac:dyDescent="0.3"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</row>
    <row r="288" spans="4:38" x14ac:dyDescent="0.3"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</row>
    <row r="289" spans="4:38" x14ac:dyDescent="0.3"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</row>
    <row r="290" spans="4:38" x14ac:dyDescent="0.3"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</row>
    <row r="291" spans="4:38" x14ac:dyDescent="0.3"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</row>
    <row r="292" spans="4:38" x14ac:dyDescent="0.3"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</row>
    <row r="293" spans="4:38" x14ac:dyDescent="0.3"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</row>
    <row r="294" spans="4:38" x14ac:dyDescent="0.3"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</row>
    <row r="295" spans="4:38" x14ac:dyDescent="0.3"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</row>
    <row r="296" spans="4:38" x14ac:dyDescent="0.3"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</row>
    <row r="297" spans="4:38" x14ac:dyDescent="0.3"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</row>
    <row r="298" spans="4:38" x14ac:dyDescent="0.3"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</row>
    <row r="299" spans="4:38" x14ac:dyDescent="0.3"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</row>
    <row r="300" spans="4:38" x14ac:dyDescent="0.3"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</row>
    <row r="301" spans="4:38" x14ac:dyDescent="0.3"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</row>
    <row r="302" spans="4:38" x14ac:dyDescent="0.3"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</row>
    <row r="303" spans="4:38" x14ac:dyDescent="0.3"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</row>
    <row r="304" spans="4:38" x14ac:dyDescent="0.3"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</row>
    <row r="305" spans="4:38" x14ac:dyDescent="0.3"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</row>
    <row r="306" spans="4:38" x14ac:dyDescent="0.3"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</row>
    <row r="307" spans="4:38" x14ac:dyDescent="0.3"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</row>
    <row r="308" spans="4:38" x14ac:dyDescent="0.3"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</row>
    <row r="309" spans="4:38" x14ac:dyDescent="0.3"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</row>
    <row r="310" spans="4:38" x14ac:dyDescent="0.3"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</row>
    <row r="311" spans="4:38" x14ac:dyDescent="0.3"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</row>
    <row r="312" spans="4:38" x14ac:dyDescent="0.3"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</row>
    <row r="313" spans="4:38" x14ac:dyDescent="0.3"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</row>
    <row r="314" spans="4:38" x14ac:dyDescent="0.3"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</row>
    <row r="315" spans="4:38" x14ac:dyDescent="0.3"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</row>
    <row r="316" spans="4:38" x14ac:dyDescent="0.3"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</row>
    <row r="317" spans="4:38" x14ac:dyDescent="0.3"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</row>
    <row r="318" spans="4:38" x14ac:dyDescent="0.3"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</row>
    <row r="319" spans="4:38" x14ac:dyDescent="0.3"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</row>
    <row r="320" spans="4:38" x14ac:dyDescent="0.3"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</row>
    <row r="321" spans="4:38" x14ac:dyDescent="0.3"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</row>
    <row r="322" spans="4:38" x14ac:dyDescent="0.3"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</row>
    <row r="323" spans="4:38" x14ac:dyDescent="0.3"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</row>
    <row r="324" spans="4:38" x14ac:dyDescent="0.3"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</row>
    <row r="325" spans="4:38" x14ac:dyDescent="0.3"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</row>
    <row r="326" spans="4:38" x14ac:dyDescent="0.3"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</row>
    <row r="327" spans="4:38" x14ac:dyDescent="0.3"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</row>
    <row r="328" spans="4:38" x14ac:dyDescent="0.3"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</row>
    <row r="329" spans="4:38" x14ac:dyDescent="0.3"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</row>
    <row r="330" spans="4:38" x14ac:dyDescent="0.3"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</row>
    <row r="331" spans="4:38" x14ac:dyDescent="0.3"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</row>
    <row r="332" spans="4:38" x14ac:dyDescent="0.3"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</row>
    <row r="333" spans="4:38" x14ac:dyDescent="0.3"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</row>
    <row r="334" spans="4:38" x14ac:dyDescent="0.3"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</row>
    <row r="335" spans="4:38" x14ac:dyDescent="0.3"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</row>
    <row r="336" spans="4:38" x14ac:dyDescent="0.3"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</row>
    <row r="337" spans="4:38" x14ac:dyDescent="0.3"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</row>
    <row r="338" spans="4:38" x14ac:dyDescent="0.3"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</row>
    <row r="339" spans="4:38" x14ac:dyDescent="0.3"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</row>
    <row r="340" spans="4:38" x14ac:dyDescent="0.3"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</row>
    <row r="341" spans="4:38" x14ac:dyDescent="0.3"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</row>
    <row r="342" spans="4:38" x14ac:dyDescent="0.3"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</row>
    <row r="343" spans="4:38" x14ac:dyDescent="0.3"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</row>
    <row r="344" spans="4:38" x14ac:dyDescent="0.3"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</row>
    <row r="345" spans="4:38" x14ac:dyDescent="0.3"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</row>
    <row r="346" spans="4:38" x14ac:dyDescent="0.3"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</row>
    <row r="347" spans="4:38" x14ac:dyDescent="0.3"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</row>
    <row r="348" spans="4:38" x14ac:dyDescent="0.3"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</row>
    <row r="349" spans="4:38" x14ac:dyDescent="0.3"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</row>
    <row r="350" spans="4:38" x14ac:dyDescent="0.3"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</row>
    <row r="351" spans="4:38" x14ac:dyDescent="0.3"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</row>
    <row r="352" spans="4:38" x14ac:dyDescent="0.3"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</row>
    <row r="353" spans="4:38" x14ac:dyDescent="0.3"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</row>
    <row r="354" spans="4:38" x14ac:dyDescent="0.3"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</row>
    <row r="355" spans="4:38" x14ac:dyDescent="0.3"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</row>
    <row r="356" spans="4:38" x14ac:dyDescent="0.3"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</row>
    <row r="357" spans="4:38" x14ac:dyDescent="0.3"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</row>
    <row r="358" spans="4:38" x14ac:dyDescent="0.3"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</row>
    <row r="359" spans="4:38" x14ac:dyDescent="0.3"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</row>
    <row r="360" spans="4:38" x14ac:dyDescent="0.3"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</row>
    <row r="361" spans="4:38" x14ac:dyDescent="0.3"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</row>
    <row r="362" spans="4:38" x14ac:dyDescent="0.3"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</row>
    <row r="363" spans="4:38" x14ac:dyDescent="0.3"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</row>
    <row r="364" spans="4:38" x14ac:dyDescent="0.3"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</row>
    <row r="365" spans="4:38" x14ac:dyDescent="0.3"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</row>
    <row r="366" spans="4:38" x14ac:dyDescent="0.3"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</row>
    <row r="367" spans="4:38" x14ac:dyDescent="0.3"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</row>
    <row r="368" spans="4:38" x14ac:dyDescent="0.3"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</row>
    <row r="369" spans="4:38" x14ac:dyDescent="0.3"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</row>
    <row r="370" spans="4:38" x14ac:dyDescent="0.3"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</row>
    <row r="371" spans="4:38" x14ac:dyDescent="0.3"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</row>
    <row r="372" spans="4:38" x14ac:dyDescent="0.3"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</row>
    <row r="373" spans="4:38" x14ac:dyDescent="0.3"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</row>
    <row r="374" spans="4:38" x14ac:dyDescent="0.3"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</row>
    <row r="375" spans="4:38" x14ac:dyDescent="0.3"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</row>
    <row r="376" spans="4:38" x14ac:dyDescent="0.3"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</row>
    <row r="377" spans="4:38" x14ac:dyDescent="0.3"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</row>
    <row r="378" spans="4:38" x14ac:dyDescent="0.3"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</row>
    <row r="379" spans="4:38" x14ac:dyDescent="0.3"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</row>
    <row r="380" spans="4:38" x14ac:dyDescent="0.3"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</row>
    <row r="381" spans="4:38" x14ac:dyDescent="0.3"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</row>
    <row r="382" spans="4:38" x14ac:dyDescent="0.3"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</row>
    <row r="383" spans="4:38" x14ac:dyDescent="0.3"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</row>
    <row r="384" spans="4:38" x14ac:dyDescent="0.3"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</row>
    <row r="385" spans="4:38" x14ac:dyDescent="0.3"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</row>
    <row r="386" spans="4:38" x14ac:dyDescent="0.3"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</row>
    <row r="387" spans="4:38" x14ac:dyDescent="0.3"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</row>
    <row r="388" spans="4:38" x14ac:dyDescent="0.3"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</row>
    <row r="389" spans="4:38" x14ac:dyDescent="0.3"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</row>
    <row r="390" spans="4:38" x14ac:dyDescent="0.3"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</row>
    <row r="391" spans="4:38" x14ac:dyDescent="0.3"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</row>
    <row r="392" spans="4:38" x14ac:dyDescent="0.3"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</row>
    <row r="393" spans="4:38" x14ac:dyDescent="0.3"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</row>
    <row r="394" spans="4:38" x14ac:dyDescent="0.3"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</row>
    <row r="395" spans="4:38" x14ac:dyDescent="0.3"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</row>
    <row r="396" spans="4:38" x14ac:dyDescent="0.3"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</row>
    <row r="397" spans="4:38" x14ac:dyDescent="0.3"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</row>
    <row r="398" spans="4:38" x14ac:dyDescent="0.3"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</row>
    <row r="399" spans="4:38" x14ac:dyDescent="0.3"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</row>
    <row r="400" spans="4:38" x14ac:dyDescent="0.3"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</row>
    <row r="401" spans="4:38" x14ac:dyDescent="0.3"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</row>
    <row r="402" spans="4:38" x14ac:dyDescent="0.3"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</row>
    <row r="403" spans="4:38" x14ac:dyDescent="0.3"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</row>
    <row r="404" spans="4:38" x14ac:dyDescent="0.3"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</row>
    <row r="405" spans="4:38" x14ac:dyDescent="0.3"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</row>
    <row r="406" spans="4:38" x14ac:dyDescent="0.3"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</row>
    <row r="407" spans="4:38" x14ac:dyDescent="0.3"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</row>
    <row r="408" spans="4:38" x14ac:dyDescent="0.3"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</row>
    <row r="409" spans="4:38" x14ac:dyDescent="0.3"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</row>
    <row r="410" spans="4:38" x14ac:dyDescent="0.3"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</row>
    <row r="411" spans="4:38" x14ac:dyDescent="0.3"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</row>
    <row r="412" spans="4:38" x14ac:dyDescent="0.3"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</row>
    <row r="413" spans="4:38" x14ac:dyDescent="0.3"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</row>
    <row r="414" spans="4:38" x14ac:dyDescent="0.3"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</row>
    <row r="415" spans="4:38" x14ac:dyDescent="0.3"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</row>
    <row r="416" spans="4:38" x14ac:dyDescent="0.3"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</row>
    <row r="417" spans="4:38" x14ac:dyDescent="0.3"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</row>
    <row r="418" spans="4:38" x14ac:dyDescent="0.3"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</row>
    <row r="419" spans="4:38" x14ac:dyDescent="0.3"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</row>
    <row r="420" spans="4:38" x14ac:dyDescent="0.3"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</row>
    <row r="421" spans="4:38" x14ac:dyDescent="0.3"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</row>
    <row r="422" spans="4:38" x14ac:dyDescent="0.3"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</row>
    <row r="423" spans="4:38" x14ac:dyDescent="0.3"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</row>
    <row r="424" spans="4:38" x14ac:dyDescent="0.3"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</row>
    <row r="425" spans="4:38" x14ac:dyDescent="0.3"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</row>
    <row r="426" spans="4:38" x14ac:dyDescent="0.3"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</row>
    <row r="427" spans="4:38" x14ac:dyDescent="0.3"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</row>
    <row r="428" spans="4:38" x14ac:dyDescent="0.3"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</row>
    <row r="429" spans="4:38" x14ac:dyDescent="0.3"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</row>
    <row r="430" spans="4:38" x14ac:dyDescent="0.3"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</row>
    <row r="431" spans="4:38" x14ac:dyDescent="0.3"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</row>
    <row r="432" spans="4:38" x14ac:dyDescent="0.3"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</row>
    <row r="433" spans="4:38" x14ac:dyDescent="0.3"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</row>
    <row r="434" spans="4:38" x14ac:dyDescent="0.3"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</row>
    <row r="435" spans="4:38" x14ac:dyDescent="0.3"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</row>
    <row r="436" spans="4:38" x14ac:dyDescent="0.3"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</row>
    <row r="437" spans="4:38" x14ac:dyDescent="0.3"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</row>
    <row r="438" spans="4:38" x14ac:dyDescent="0.3"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</row>
    <row r="439" spans="4:38" x14ac:dyDescent="0.3"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</row>
    <row r="440" spans="4:38" x14ac:dyDescent="0.3"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</row>
    <row r="441" spans="4:38" x14ac:dyDescent="0.3"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</row>
    <row r="442" spans="4:38" x14ac:dyDescent="0.3"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</row>
    <row r="443" spans="4:38" x14ac:dyDescent="0.3"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</row>
    <row r="444" spans="4:38" x14ac:dyDescent="0.3"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</row>
    <row r="445" spans="4:38" x14ac:dyDescent="0.3"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</row>
    <row r="446" spans="4:38" x14ac:dyDescent="0.3"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</row>
    <row r="447" spans="4:38" x14ac:dyDescent="0.3"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</row>
    <row r="448" spans="4:38" x14ac:dyDescent="0.3"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</row>
    <row r="449" spans="4:38" x14ac:dyDescent="0.3"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</row>
    <row r="450" spans="4:38" x14ac:dyDescent="0.3"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</row>
    <row r="451" spans="4:38" x14ac:dyDescent="0.3"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</row>
    <row r="452" spans="4:38" x14ac:dyDescent="0.3"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</row>
    <row r="453" spans="4:38" x14ac:dyDescent="0.3"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</row>
    <row r="454" spans="4:38" x14ac:dyDescent="0.3"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</row>
    <row r="455" spans="4:38" x14ac:dyDescent="0.3"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</row>
    <row r="456" spans="4:38" x14ac:dyDescent="0.3"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</row>
    <row r="457" spans="4:38" x14ac:dyDescent="0.3"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</row>
    <row r="458" spans="4:38" x14ac:dyDescent="0.3"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</row>
    <row r="459" spans="4:38" x14ac:dyDescent="0.3"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</row>
    <row r="460" spans="4:38" x14ac:dyDescent="0.3"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</row>
    <row r="461" spans="4:38" x14ac:dyDescent="0.3"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</row>
    <row r="462" spans="4:38" x14ac:dyDescent="0.3"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</row>
    <row r="463" spans="4:38" x14ac:dyDescent="0.3"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</row>
    <row r="464" spans="4:38" x14ac:dyDescent="0.3"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</row>
    <row r="465" spans="4:38" x14ac:dyDescent="0.3"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</row>
    <row r="466" spans="4:38" x14ac:dyDescent="0.3"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</row>
    <row r="467" spans="4:38" x14ac:dyDescent="0.3"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</row>
    <row r="468" spans="4:38" x14ac:dyDescent="0.3"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</row>
    <row r="469" spans="4:38" x14ac:dyDescent="0.3"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</row>
    <row r="470" spans="4:38" x14ac:dyDescent="0.3"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</row>
    <row r="471" spans="4:38" x14ac:dyDescent="0.3"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</row>
    <row r="472" spans="4:38" x14ac:dyDescent="0.3"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</row>
    <row r="473" spans="4:38" x14ac:dyDescent="0.3"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</row>
    <row r="474" spans="4:38" x14ac:dyDescent="0.3"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</row>
    <row r="475" spans="4:38" x14ac:dyDescent="0.3"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</row>
    <row r="476" spans="4:38" x14ac:dyDescent="0.3"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</row>
    <row r="477" spans="4:38" x14ac:dyDescent="0.3"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</row>
    <row r="478" spans="4:38" x14ac:dyDescent="0.3"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</row>
    <row r="479" spans="4:38" x14ac:dyDescent="0.3"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</row>
    <row r="480" spans="4:38" x14ac:dyDescent="0.3"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</row>
    <row r="481" spans="4:38" x14ac:dyDescent="0.3"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</row>
    <row r="482" spans="4:38" x14ac:dyDescent="0.3"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</row>
    <row r="483" spans="4:38" x14ac:dyDescent="0.3"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</row>
    <row r="484" spans="4:38" x14ac:dyDescent="0.3"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</row>
    <row r="485" spans="4:38" x14ac:dyDescent="0.3"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</row>
    <row r="486" spans="4:38" x14ac:dyDescent="0.3"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</row>
    <row r="487" spans="4:38" x14ac:dyDescent="0.3"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</row>
    <row r="488" spans="4:38" x14ac:dyDescent="0.3"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</row>
    <row r="489" spans="4:38" x14ac:dyDescent="0.3"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</row>
    <row r="490" spans="4:38" x14ac:dyDescent="0.3"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</row>
    <row r="491" spans="4:38" x14ac:dyDescent="0.3"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</row>
    <row r="492" spans="4:38" x14ac:dyDescent="0.3"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</row>
    <row r="493" spans="4:38" x14ac:dyDescent="0.3"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</row>
    <row r="494" spans="4:38" x14ac:dyDescent="0.3"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</row>
    <row r="495" spans="4:38" x14ac:dyDescent="0.3"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</row>
    <row r="496" spans="4:38" x14ac:dyDescent="0.3"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</row>
    <row r="497" spans="4:38" x14ac:dyDescent="0.3"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</row>
    <row r="498" spans="4:38" x14ac:dyDescent="0.3"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</row>
    <row r="499" spans="4:38" x14ac:dyDescent="0.3"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</row>
    <row r="500" spans="4:38" x14ac:dyDescent="0.3"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</row>
    <row r="501" spans="4:38" x14ac:dyDescent="0.3"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</row>
    <row r="502" spans="4:38" x14ac:dyDescent="0.3"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</row>
    <row r="503" spans="4:38" x14ac:dyDescent="0.3"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</row>
    <row r="504" spans="4:38" x14ac:dyDescent="0.3"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</row>
    <row r="505" spans="4:38" x14ac:dyDescent="0.3"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</row>
    <row r="506" spans="4:38" x14ac:dyDescent="0.3"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</row>
    <row r="507" spans="4:38" x14ac:dyDescent="0.3"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</row>
    <row r="508" spans="4:38" x14ac:dyDescent="0.3"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</row>
    <row r="509" spans="4:38" x14ac:dyDescent="0.3"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</row>
    <row r="510" spans="4:38" x14ac:dyDescent="0.3"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</row>
    <row r="511" spans="4:38" x14ac:dyDescent="0.3"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</row>
    <row r="512" spans="4:38" x14ac:dyDescent="0.3"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</row>
    <row r="513" spans="4:38" x14ac:dyDescent="0.3"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</row>
    <row r="514" spans="4:38" x14ac:dyDescent="0.3"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</row>
    <row r="515" spans="4:38" x14ac:dyDescent="0.3"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</row>
    <row r="516" spans="4:38" x14ac:dyDescent="0.3"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</row>
    <row r="517" spans="4:38" x14ac:dyDescent="0.3"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</row>
    <row r="518" spans="4:38" x14ac:dyDescent="0.3"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</row>
    <row r="519" spans="4:38" x14ac:dyDescent="0.3"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</row>
    <row r="520" spans="4:38" x14ac:dyDescent="0.3"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</row>
    <row r="521" spans="4:38" x14ac:dyDescent="0.3"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</row>
    <row r="522" spans="4:38" x14ac:dyDescent="0.3"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</row>
    <row r="523" spans="4:38" x14ac:dyDescent="0.3"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</row>
    <row r="524" spans="4:38" x14ac:dyDescent="0.3"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</row>
    <row r="525" spans="4:38" x14ac:dyDescent="0.3"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</row>
    <row r="526" spans="4:38" x14ac:dyDescent="0.3"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</row>
    <row r="527" spans="4:38" x14ac:dyDescent="0.3"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</row>
    <row r="528" spans="4:38" x14ac:dyDescent="0.3"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</row>
    <row r="529" spans="4:38" x14ac:dyDescent="0.3"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</row>
    <row r="530" spans="4:38" x14ac:dyDescent="0.3"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</row>
    <row r="531" spans="4:38" x14ac:dyDescent="0.3"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</row>
    <row r="532" spans="4:38" x14ac:dyDescent="0.3"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</row>
    <row r="533" spans="4:38" x14ac:dyDescent="0.3"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</row>
    <row r="534" spans="4:38" x14ac:dyDescent="0.3"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</row>
    <row r="535" spans="4:38" x14ac:dyDescent="0.3"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</row>
    <row r="536" spans="4:38" x14ac:dyDescent="0.3"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</row>
    <row r="537" spans="4:38" x14ac:dyDescent="0.3"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</row>
    <row r="538" spans="4:38" x14ac:dyDescent="0.3"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</row>
    <row r="539" spans="4:38" x14ac:dyDescent="0.3"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</row>
    <row r="540" spans="4:38" x14ac:dyDescent="0.3"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</row>
    <row r="541" spans="4:38" x14ac:dyDescent="0.3"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</row>
    <row r="542" spans="4:38" x14ac:dyDescent="0.3"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</row>
    <row r="543" spans="4:38" x14ac:dyDescent="0.3"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</row>
    <row r="544" spans="4:38" x14ac:dyDescent="0.3"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</row>
    <row r="545" spans="4:38" x14ac:dyDescent="0.3"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</row>
    <row r="546" spans="4:38" x14ac:dyDescent="0.3"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</row>
    <row r="547" spans="4:38" x14ac:dyDescent="0.3"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</row>
    <row r="548" spans="4:38" x14ac:dyDescent="0.3"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</row>
    <row r="549" spans="4:38" x14ac:dyDescent="0.3"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</row>
    <row r="550" spans="4:38" x14ac:dyDescent="0.3"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</row>
    <row r="551" spans="4:38" x14ac:dyDescent="0.3"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</row>
    <row r="552" spans="4:38" x14ac:dyDescent="0.3"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</row>
    <row r="553" spans="4:38" x14ac:dyDescent="0.3"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</row>
    <row r="554" spans="4:38" x14ac:dyDescent="0.3"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</row>
    <row r="555" spans="4:38" x14ac:dyDescent="0.3"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</row>
    <row r="556" spans="4:38" x14ac:dyDescent="0.3"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</row>
    <row r="557" spans="4:38" x14ac:dyDescent="0.3"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</row>
    <row r="558" spans="4:38" x14ac:dyDescent="0.3"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</row>
    <row r="559" spans="4:38" x14ac:dyDescent="0.3"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</row>
    <row r="560" spans="4:38" x14ac:dyDescent="0.3"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</row>
    <row r="561" spans="4:38" x14ac:dyDescent="0.3"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</row>
    <row r="562" spans="4:38" x14ac:dyDescent="0.3"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</row>
    <row r="563" spans="4:38" x14ac:dyDescent="0.3"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</row>
    <row r="564" spans="4:38" x14ac:dyDescent="0.3"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</row>
    <row r="565" spans="4:38" x14ac:dyDescent="0.3"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</row>
    <row r="566" spans="4:38" x14ac:dyDescent="0.3"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</row>
    <row r="567" spans="4:38" x14ac:dyDescent="0.3"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</row>
    <row r="568" spans="4:38" x14ac:dyDescent="0.3"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</row>
    <row r="569" spans="4:38" x14ac:dyDescent="0.3"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</row>
    <row r="570" spans="4:38" x14ac:dyDescent="0.3"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</row>
    <row r="571" spans="4:38" x14ac:dyDescent="0.3"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</row>
    <row r="572" spans="4:38" x14ac:dyDescent="0.3"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</row>
    <row r="573" spans="4:38" x14ac:dyDescent="0.3"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</row>
    <row r="574" spans="4:38" x14ac:dyDescent="0.3"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</row>
    <row r="575" spans="4:38" x14ac:dyDescent="0.3"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</row>
    <row r="576" spans="4:38" x14ac:dyDescent="0.3"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</row>
    <row r="577" spans="4:38" x14ac:dyDescent="0.3"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</row>
    <row r="578" spans="4:38" x14ac:dyDescent="0.3"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</row>
    <row r="579" spans="4:38" x14ac:dyDescent="0.3"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</row>
    <row r="580" spans="4:38" x14ac:dyDescent="0.3"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</row>
    <row r="581" spans="4:38" x14ac:dyDescent="0.3"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</row>
    <row r="582" spans="4:38" x14ac:dyDescent="0.3"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</row>
    <row r="583" spans="4:38" x14ac:dyDescent="0.3"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</row>
    <row r="584" spans="4:38" x14ac:dyDescent="0.3"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</row>
    <row r="585" spans="4:38" x14ac:dyDescent="0.3"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</row>
    <row r="586" spans="4:38" x14ac:dyDescent="0.3"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</row>
    <row r="587" spans="4:38" x14ac:dyDescent="0.3"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</row>
    <row r="588" spans="4:38" x14ac:dyDescent="0.3"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</row>
    <row r="589" spans="4:38" x14ac:dyDescent="0.3"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</row>
    <row r="590" spans="4:38" x14ac:dyDescent="0.3"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</row>
    <row r="591" spans="4:38" x14ac:dyDescent="0.3"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</row>
    <row r="592" spans="4:38" x14ac:dyDescent="0.3"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</row>
    <row r="593" spans="4:38" x14ac:dyDescent="0.3"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</row>
    <row r="594" spans="4:38" x14ac:dyDescent="0.3"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</row>
    <row r="595" spans="4:38" x14ac:dyDescent="0.3"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</row>
    <row r="596" spans="4:38" x14ac:dyDescent="0.3"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</row>
    <row r="597" spans="4:38" x14ac:dyDescent="0.3"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</row>
    <row r="598" spans="4:38" x14ac:dyDescent="0.3"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</row>
    <row r="599" spans="4:38" x14ac:dyDescent="0.3"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</row>
    <row r="600" spans="4:38" x14ac:dyDescent="0.3"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</row>
    <row r="601" spans="4:38" x14ac:dyDescent="0.3"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</row>
    <row r="602" spans="4:38" x14ac:dyDescent="0.3"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</row>
    <row r="603" spans="4:38" x14ac:dyDescent="0.3"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</row>
    <row r="712" spans="10:10" x14ac:dyDescent="0.3">
      <c r="J712" s="42"/>
    </row>
  </sheetData>
  <mergeCells count="6">
    <mergeCell ref="AU34:AW34"/>
    <mergeCell ref="U2:W2"/>
    <mergeCell ref="X2:Z2"/>
    <mergeCell ref="AA2:AC2"/>
    <mergeCell ref="AO34:AQ34"/>
    <mergeCell ref="AR34:AT34"/>
  </mergeCells>
  <conditionalFormatting sqref="I4:I603">
    <cfRule type="cellIs" dxfId="23" priority="1" operator="equal">
      <formula>4</formula>
    </cfRule>
    <cfRule type="cellIs" dxfId="22" priority="2" operator="equal">
      <formula>3</formula>
    </cfRule>
    <cfRule type="cellIs" dxfId="21" priority="3" operator="equal">
      <formula>2</formula>
    </cfRule>
    <cfRule type="cellIs" dxfId="20" priority="4" operator="equal">
      <formula>5</formula>
    </cfRule>
    <cfRule type="cellIs" dxfId="19" priority="5" operator="equal">
      <formula>1</formula>
    </cfRule>
    <cfRule type="cellIs" dxfId="18" priority="6" operator="equal">
      <formula>0</formula>
    </cfRule>
  </conditionalFormatting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FD6487-8BFD-4CEA-B6FF-764265C4212D}">
  <sheetPr>
    <tabColor theme="4" tint="-0.249977111117893"/>
  </sheetPr>
  <dimension ref="D1:BU712"/>
  <sheetViews>
    <sheetView workbookViewId="0">
      <selection activeCell="BQ12" sqref="BQ12"/>
    </sheetView>
  </sheetViews>
  <sheetFormatPr defaultColWidth="13.21875" defaultRowHeight="14.4" x14ac:dyDescent="0.3"/>
  <cols>
    <col min="4" max="4" width="13.77734375" bestFit="1" customWidth="1"/>
    <col min="5" max="5" width="11.6640625" bestFit="1" customWidth="1"/>
    <col min="6" max="7" width="11.6640625" customWidth="1"/>
    <col min="8" max="8" width="8.33203125" bestFit="1" customWidth="1"/>
    <col min="9" max="9" width="9.109375" style="15" bestFit="1" customWidth="1"/>
    <col min="10" max="12" width="13.33203125" bestFit="1" customWidth="1"/>
    <col min="13" max="13" width="13.33203125" style="41" bestFit="1" customWidth="1"/>
    <col min="14" max="14" width="13.33203125" style="15" bestFit="1" customWidth="1"/>
    <col min="15" max="15" width="13.33203125" bestFit="1" customWidth="1"/>
    <col min="16" max="16" width="13.33203125" style="41" bestFit="1" customWidth="1"/>
    <col min="17" max="17" width="13.33203125" style="15" bestFit="1" customWidth="1"/>
    <col min="18" max="18" width="11.109375" bestFit="1" customWidth="1"/>
    <col min="19" max="19" width="11.109375" style="41" bestFit="1" customWidth="1"/>
    <col min="20" max="20" width="11.109375" style="15" bestFit="1" customWidth="1"/>
    <col min="21" max="26" width="11.109375" customWidth="1"/>
    <col min="27" max="27" width="11.109375" bestFit="1" customWidth="1"/>
    <col min="28" max="28" width="12.77734375" style="41" bestFit="1" customWidth="1"/>
    <col min="29" max="29" width="11.5546875" style="15" bestFit="1" customWidth="1"/>
    <col min="30" max="32" width="13.88671875" bestFit="1" customWidth="1"/>
    <col min="33" max="33" width="19.33203125" bestFit="1" customWidth="1"/>
    <col min="34" max="34" width="14.109375" bestFit="1" customWidth="1"/>
    <col min="35" max="35" width="14.109375" style="41" bestFit="1" customWidth="1"/>
    <col min="36" max="36" width="14.109375" style="15" bestFit="1" customWidth="1"/>
    <col min="37" max="37" width="22.109375" bestFit="1" customWidth="1"/>
    <col min="38" max="38" width="22.5546875" bestFit="1" customWidth="1"/>
    <col min="40" max="40" width="17.88671875" bestFit="1" customWidth="1"/>
    <col min="41" max="41" width="13.77734375" bestFit="1" customWidth="1"/>
    <col min="42" max="42" width="9.21875" bestFit="1" customWidth="1"/>
    <col min="43" max="43" width="13" bestFit="1" customWidth="1"/>
    <col min="44" max="44" width="9.77734375" bestFit="1" customWidth="1"/>
    <col min="45" max="45" width="9.6640625" bestFit="1" customWidth="1"/>
    <col min="46" max="47" width="10.77734375" bestFit="1" customWidth="1"/>
    <col min="48" max="48" width="9.77734375" bestFit="1" customWidth="1"/>
    <col min="49" max="49" width="7.109375" customWidth="1"/>
    <col min="50" max="51" width="10.77734375" bestFit="1" customWidth="1"/>
    <col min="52" max="52" width="9.33203125" bestFit="1" customWidth="1"/>
    <col min="53" max="53" width="9.77734375" bestFit="1" customWidth="1"/>
    <col min="54" max="54" width="10" bestFit="1" customWidth="1"/>
    <col min="55" max="55" width="9.33203125" bestFit="1" customWidth="1"/>
    <col min="56" max="56" width="8.21875" bestFit="1" customWidth="1"/>
    <col min="57" max="57" width="6.5546875" customWidth="1"/>
    <col min="58" max="58" width="9.33203125" bestFit="1" customWidth="1"/>
    <col min="59" max="59" width="8.21875" bestFit="1" customWidth="1"/>
    <col min="60" max="60" width="10" bestFit="1" customWidth="1"/>
    <col min="61" max="61" width="9.44140625" bestFit="1" customWidth="1"/>
    <col min="62" max="62" width="10.5546875" bestFit="1" customWidth="1"/>
    <col min="63" max="63" width="9.33203125" bestFit="1" customWidth="1"/>
    <col min="64" max="64" width="8.88671875" bestFit="1" customWidth="1"/>
    <col min="65" max="65" width="10" bestFit="1" customWidth="1"/>
    <col min="66" max="66" width="10.5546875" bestFit="1" customWidth="1"/>
    <col min="67" max="67" width="8.21875" bestFit="1" customWidth="1"/>
    <col min="68" max="68" width="10" bestFit="1" customWidth="1"/>
    <col min="69" max="70" width="9.33203125" bestFit="1" customWidth="1"/>
    <col min="71" max="71" width="10" bestFit="1" customWidth="1"/>
  </cols>
  <sheetData>
    <row r="1" spans="4:73" x14ac:dyDescent="0.3">
      <c r="I1"/>
      <c r="M1"/>
      <c r="N1"/>
      <c r="P1"/>
      <c r="Q1"/>
      <c r="S1"/>
      <c r="T1"/>
      <c r="AB1"/>
      <c r="AC1"/>
      <c r="AI1"/>
      <c r="AJ1"/>
    </row>
    <row r="2" spans="4:73" x14ac:dyDescent="0.3">
      <c r="I2"/>
      <c r="M2"/>
      <c r="N2"/>
      <c r="P2"/>
      <c r="Q2"/>
      <c r="S2"/>
      <c r="T2"/>
      <c r="U2" s="50" t="s">
        <v>0</v>
      </c>
      <c r="V2" s="50"/>
      <c r="W2" s="50"/>
      <c r="X2" s="50" t="s">
        <v>2</v>
      </c>
      <c r="Y2" s="50"/>
      <c r="Z2" s="50"/>
      <c r="AA2" s="50" t="s">
        <v>3</v>
      </c>
      <c r="AB2" s="50"/>
      <c r="AC2" s="50"/>
      <c r="AI2"/>
      <c r="AJ2"/>
    </row>
    <row r="3" spans="4:73" x14ac:dyDescent="0.3">
      <c r="D3" s="9" t="s">
        <v>46</v>
      </c>
      <c r="E3" s="9" t="s">
        <v>5</v>
      </c>
      <c r="F3" s="9" t="s">
        <v>47</v>
      </c>
      <c r="G3" s="9" t="s">
        <v>6</v>
      </c>
      <c r="H3" s="9" t="s">
        <v>18</v>
      </c>
      <c r="I3" s="9" t="s">
        <v>17</v>
      </c>
      <c r="J3" s="8" t="s">
        <v>7</v>
      </c>
      <c r="K3" s="9" t="s">
        <v>19</v>
      </c>
      <c r="L3" s="9" t="s">
        <v>0</v>
      </c>
      <c r="M3" s="9" t="s">
        <v>2</v>
      </c>
      <c r="N3" s="10" t="s">
        <v>3</v>
      </c>
      <c r="O3" s="8" t="s">
        <v>20</v>
      </c>
      <c r="P3" s="9" t="s">
        <v>21</v>
      </c>
      <c r="Q3" s="10" t="s">
        <v>22</v>
      </c>
      <c r="R3" s="8" t="s">
        <v>23</v>
      </c>
      <c r="S3" s="9" t="s">
        <v>24</v>
      </c>
      <c r="T3" s="10" t="s">
        <v>25</v>
      </c>
      <c r="U3" s="8" t="s">
        <v>26</v>
      </c>
      <c r="V3" s="9" t="s">
        <v>27</v>
      </c>
      <c r="W3" s="10" t="s">
        <v>28</v>
      </c>
      <c r="X3" s="8" t="s">
        <v>26</v>
      </c>
      <c r="Y3" s="9" t="s">
        <v>27</v>
      </c>
      <c r="Z3" s="10" t="s">
        <v>28</v>
      </c>
      <c r="AA3" s="8" t="s">
        <v>26</v>
      </c>
      <c r="AB3" s="9" t="s">
        <v>27</v>
      </c>
      <c r="AC3" s="10" t="s">
        <v>28</v>
      </c>
      <c r="AD3" s="9" t="s">
        <v>29</v>
      </c>
      <c r="AE3" s="9" t="s">
        <v>30</v>
      </c>
      <c r="AF3" s="9" t="s">
        <v>31</v>
      </c>
      <c r="AG3" s="8" t="s">
        <v>32</v>
      </c>
      <c r="AH3" s="9" t="s">
        <v>33</v>
      </c>
      <c r="AI3" s="9" t="s">
        <v>34</v>
      </c>
      <c r="AJ3" s="10" t="s">
        <v>35</v>
      </c>
      <c r="AK3" s="9" t="s">
        <v>36</v>
      </c>
      <c r="AL3" s="9" t="s">
        <v>37</v>
      </c>
      <c r="AN3">
        <v>10</v>
      </c>
      <c r="AO3" s="20">
        <v>3</v>
      </c>
      <c r="AU3" s="21"/>
      <c r="AV3" s="21"/>
      <c r="AW3" s="21"/>
      <c r="AX3" s="21"/>
      <c r="AY3" s="21"/>
      <c r="AZ3" s="21" t="s">
        <v>48</v>
      </c>
      <c r="BA3" s="21"/>
      <c r="BB3" s="21"/>
      <c r="BC3" s="21"/>
      <c r="BD3" s="21"/>
      <c r="BE3" s="21"/>
      <c r="BI3" s="22"/>
      <c r="BJ3" s="22" t="s">
        <v>38</v>
      </c>
      <c r="BK3" s="22"/>
      <c r="BL3" s="22"/>
      <c r="BM3" s="22"/>
      <c r="BN3" s="22"/>
    </row>
    <row r="4" spans="4:73" x14ac:dyDescent="0.3">
      <c r="D4" s="1">
        <v>10</v>
      </c>
      <c r="E4" s="1">
        <v>4</v>
      </c>
      <c r="F4" s="1" t="s">
        <v>3</v>
      </c>
      <c r="G4" s="1">
        <v>1</v>
      </c>
      <c r="H4" s="1" t="s">
        <v>14</v>
      </c>
      <c r="I4" s="1">
        <v>0</v>
      </c>
      <c r="J4" s="1">
        <v>34158</v>
      </c>
      <c r="K4" s="1">
        <v>31068</v>
      </c>
      <c r="L4" s="1">
        <v>0</v>
      </c>
      <c r="M4" s="1">
        <v>0</v>
      </c>
      <c r="N4" s="1">
        <v>3090</v>
      </c>
      <c r="O4" s="1">
        <v>0</v>
      </c>
      <c r="P4" s="1">
        <v>0</v>
      </c>
      <c r="Q4" s="1">
        <v>83</v>
      </c>
      <c r="R4" s="1">
        <v>0</v>
      </c>
      <c r="S4" s="1">
        <v>0</v>
      </c>
      <c r="T4" s="1">
        <v>10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12</v>
      </c>
      <c r="AB4" s="1">
        <v>50.75</v>
      </c>
      <c r="AC4" s="1">
        <v>89</v>
      </c>
      <c r="AD4" s="1">
        <v>0</v>
      </c>
      <c r="AE4" s="1">
        <v>0</v>
      </c>
      <c r="AF4" s="1">
        <v>50.75</v>
      </c>
      <c r="AG4" s="1">
        <v>1.3</v>
      </c>
      <c r="AH4" s="1">
        <v>0</v>
      </c>
      <c r="AI4" s="1">
        <v>0</v>
      </c>
      <c r="AJ4" s="1">
        <v>1.3</v>
      </c>
      <c r="AK4" s="1">
        <v>0</v>
      </c>
      <c r="AL4" s="1">
        <v>0</v>
      </c>
      <c r="AW4" s="16" t="s">
        <v>49</v>
      </c>
      <c r="AX4" s="16" t="s">
        <v>19</v>
      </c>
      <c r="AY4" s="16" t="s">
        <v>0</v>
      </c>
      <c r="AZ4" s="16" t="s">
        <v>2</v>
      </c>
      <c r="BA4" s="16" t="s">
        <v>3</v>
      </c>
      <c r="BB4" s="16" t="s">
        <v>50</v>
      </c>
      <c r="BC4" s="23" t="s">
        <v>51</v>
      </c>
      <c r="BD4" s="16" t="s">
        <v>52</v>
      </c>
      <c r="BE4" s="16" t="s">
        <v>53</v>
      </c>
      <c r="BI4" s="16" t="s">
        <v>33</v>
      </c>
      <c r="BJ4" s="16" t="s">
        <v>34</v>
      </c>
      <c r="BK4" s="16" t="s">
        <v>35</v>
      </c>
      <c r="BL4" s="16" t="s">
        <v>54</v>
      </c>
      <c r="BM4" s="16" t="s">
        <v>55</v>
      </c>
    </row>
    <row r="5" spans="4:73" x14ac:dyDescent="0.3">
      <c r="D5" s="1">
        <v>10</v>
      </c>
      <c r="E5" s="1">
        <v>4</v>
      </c>
      <c r="F5" s="1" t="s">
        <v>3</v>
      </c>
      <c r="G5" s="1">
        <v>1</v>
      </c>
      <c r="H5" s="1" t="s">
        <v>14</v>
      </c>
      <c r="I5" s="1">
        <v>1</v>
      </c>
      <c r="J5" s="1">
        <v>37223.999999985899</v>
      </c>
      <c r="K5" s="1">
        <v>28673.999999985899</v>
      </c>
      <c r="L5" s="1">
        <v>0</v>
      </c>
      <c r="M5" s="1">
        <v>0</v>
      </c>
      <c r="N5" s="1">
        <v>8550</v>
      </c>
      <c r="O5" s="1">
        <v>0</v>
      </c>
      <c r="P5" s="1">
        <v>0</v>
      </c>
      <c r="Q5" s="1">
        <v>45</v>
      </c>
      <c r="R5" s="1">
        <v>0</v>
      </c>
      <c r="S5" s="1">
        <v>0</v>
      </c>
      <c r="T5" s="1">
        <v>10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12</v>
      </c>
      <c r="AB5" s="1">
        <v>50.75</v>
      </c>
      <c r="AC5" s="1">
        <v>89</v>
      </c>
      <c r="AD5" s="1">
        <v>0</v>
      </c>
      <c r="AE5" s="1">
        <v>0</v>
      </c>
      <c r="AF5" s="1">
        <v>50.75</v>
      </c>
      <c r="AG5" s="1">
        <v>1.9</v>
      </c>
      <c r="AH5" s="1">
        <v>0</v>
      </c>
      <c r="AI5" s="1">
        <v>0</v>
      </c>
      <c r="AJ5" s="1">
        <v>1.9</v>
      </c>
      <c r="AK5" s="1">
        <v>0</v>
      </c>
      <c r="AL5" s="1">
        <v>0</v>
      </c>
      <c r="AV5">
        <v>4</v>
      </c>
      <c r="AW5" s="24">
        <f>AVERAGEIFS(J:J,$D:$D,$AN$3,$E:$E,$AN$32,$I:$I,$AO$3)</f>
        <v>70808.099999999758</v>
      </c>
      <c r="AX5" s="24">
        <f>AVERAGEIFS(K:K,$D:$D,$AN$3,$E:$E,$AN$32,$I:$I,$AO$3)</f>
        <v>52617.599999999758</v>
      </c>
      <c r="AY5" s="24">
        <f>AVERAGEIFS(L:L,$D:$D,$AN$3,$E:$E,$AN$32,$I:$I,$AO$3)</f>
        <v>0</v>
      </c>
      <c r="AZ5" s="24">
        <f>AVERAGEIFS(M:M,$D:$D,$AN$3,$E:$E,$AN$32,$I:$I,$AO$3)</f>
        <v>18190.5</v>
      </c>
      <c r="BA5" s="24">
        <f>AVERAGEIFS(N:N,$D:$D,$AN$3,$E:$E,$AN$32,$I:$I,$AO$3)</f>
        <v>0</v>
      </c>
      <c r="BB5" s="25">
        <f>AX5/$AW$5</f>
        <v>0.74310142483698816</v>
      </c>
      <c r="BC5" s="25">
        <f>AY5/$AW$5</f>
        <v>0</v>
      </c>
      <c r="BD5" s="25">
        <f>AZ5/$AW$5</f>
        <v>0.2568985751630119</v>
      </c>
      <c r="BE5" s="25">
        <f>BA5/$AW$5</f>
        <v>0</v>
      </c>
      <c r="BH5">
        <v>4</v>
      </c>
      <c r="BI5" s="26" t="e">
        <f>AVERAGEIFS(AH:AH,$D:$D,$AN$3,$E:$E,$BH$5,$I:$I,$AO$3,AH:AH,"&gt;0")</f>
        <v>#DIV/0!</v>
      </c>
      <c r="BJ5" s="26">
        <f>AVERAGEIFS(AI:AI,$D:$D,$AN$3,$E:$E,$BH$5,$I:$I,$AO$3,AI:AI,"&gt;0")</f>
        <v>1.2449999999999997</v>
      </c>
      <c r="BK5" s="26" t="e">
        <f>AVERAGEIFS(AJ:AJ,$D:$D,$AN$3,$E:$E,$BH$5,$I:$I,$AO$3,AJ:AJ,"&gt;0")</f>
        <v>#DIV/0!</v>
      </c>
      <c r="BL5" s="26">
        <f>AVERAGEIFS(AK:AK,$D:$D,$AN$3,$E:$E,$BH$5,$I:$I,$AO$3,AK:AK,"&gt;0")</f>
        <v>1.3</v>
      </c>
      <c r="BM5" s="26">
        <f>AVERAGEIFS(AL:AL,$D:$D,$AN$3,$E:$E,$BH$5,$I:$I,$AO$3,AL:AL,"&gt;0")</f>
        <v>1.19</v>
      </c>
      <c r="BQ5" s="26"/>
      <c r="BR5" s="26"/>
      <c r="BS5" s="26"/>
    </row>
    <row r="6" spans="4:73" x14ac:dyDescent="0.3">
      <c r="D6" s="1">
        <v>10</v>
      </c>
      <c r="E6" s="1">
        <v>4</v>
      </c>
      <c r="F6" s="1" t="s">
        <v>3</v>
      </c>
      <c r="G6" s="1">
        <v>1</v>
      </c>
      <c r="H6" s="1" t="s">
        <v>14</v>
      </c>
      <c r="I6" s="1">
        <v>4</v>
      </c>
      <c r="J6" s="1">
        <v>37981</v>
      </c>
      <c r="K6" s="1">
        <v>35521</v>
      </c>
      <c r="L6" s="1">
        <v>0</v>
      </c>
      <c r="M6" s="1">
        <v>0</v>
      </c>
      <c r="N6" s="1">
        <v>2460</v>
      </c>
      <c r="O6" s="1">
        <v>0</v>
      </c>
      <c r="P6" s="1">
        <v>0</v>
      </c>
      <c r="Q6" s="1">
        <v>86</v>
      </c>
      <c r="R6" s="1">
        <v>0</v>
      </c>
      <c r="S6" s="1">
        <v>0</v>
      </c>
      <c r="T6" s="1">
        <v>10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12</v>
      </c>
      <c r="AB6" s="1">
        <v>50.75</v>
      </c>
      <c r="AC6" s="1">
        <v>89</v>
      </c>
      <c r="AD6" s="1">
        <v>0</v>
      </c>
      <c r="AE6" s="1">
        <v>0</v>
      </c>
      <c r="AF6" s="1">
        <v>50.75</v>
      </c>
      <c r="AG6" s="1">
        <v>1.2</v>
      </c>
      <c r="AH6" s="1">
        <v>0</v>
      </c>
      <c r="AI6" s="1">
        <v>0</v>
      </c>
      <c r="AJ6" s="1">
        <v>1.2</v>
      </c>
      <c r="AK6" s="1">
        <v>0</v>
      </c>
      <c r="AL6" s="1">
        <v>0</v>
      </c>
      <c r="AV6">
        <v>8</v>
      </c>
      <c r="AW6" s="24">
        <f>AVERAGEIFS(J:J,$D:$D,$AN$3,$E:$E,$AV$6,$I:$I,$AO$3)</f>
        <v>69681.799999999785</v>
      </c>
      <c r="AX6" s="24">
        <f>AVERAGEIFS(K:K,$D:$D,$AN$3,$E:$E,$AV$6,$I:$I,$AO$3)</f>
        <v>50940.799999999763</v>
      </c>
      <c r="AY6" s="24">
        <f>AVERAGEIFS(L:L,$D:$D,$AN$3,$E:$E,$AV$6,$I:$I,$AO$3)</f>
        <v>0</v>
      </c>
      <c r="AZ6" s="24">
        <f>AVERAGEIFS(M:M,$D:$D,$AN$3,$E:$E,$AV$6,$I:$I,$AO$3)</f>
        <v>18741</v>
      </c>
      <c r="BA6" s="24">
        <f>AVERAGEIFS(N:N,$D:$D,$AN$3,$E:$E,$AV$6,$I:$I,$AO$3)</f>
        <v>0</v>
      </c>
      <c r="BB6" s="25">
        <f>AX6/$AW$6</f>
        <v>0.73104885350263515</v>
      </c>
      <c r="BC6" s="25">
        <f>AY6/$AW$6</f>
        <v>0</v>
      </c>
      <c r="BD6" s="25">
        <f>AZ6/$AW$6</f>
        <v>0.26895114649736457</v>
      </c>
      <c r="BE6" s="25">
        <f>BA6/$AW$6</f>
        <v>0</v>
      </c>
      <c r="BH6">
        <v>8</v>
      </c>
      <c r="BI6" s="26" t="e">
        <f>AVERAGEIFS(AH:AH,$D:$D,$AN$3,$E:$E,$BH$6,$I:$I,$AO$3,AH:AH,"&gt;0")</f>
        <v>#DIV/0!</v>
      </c>
      <c r="BJ6" s="26">
        <f>AVERAGEIFS(AI:AI,$D:$D,$AN$3,$E:$E,$BH$6,$I:$I,$AO$3,AI:AI,"&gt;0")</f>
        <v>1.3125000000000004</v>
      </c>
      <c r="BK6" s="26" t="e">
        <f>AVERAGEIFS(AJ:AJ,$D:$D,$AN$3,$E:$E,$BH$6,$I:$I,$AO$3,AJ:AJ,"&gt;0")</f>
        <v>#DIV/0!</v>
      </c>
      <c r="BL6" s="26">
        <f>AVERAGEIFS(AK:AK,$D:$D,$AN$3,$E:$E,$BH$6,$I:$I,$AO$3,AK:AK,"&gt;0")</f>
        <v>1.355</v>
      </c>
      <c r="BM6" s="26">
        <f>AVERAGEIFS(AL:AL,$D:$D,$AN$3,$E:$E,$BH$6,$I:$I,$AO$3,AL:AL,"&gt;0")</f>
        <v>1.27</v>
      </c>
      <c r="BQ6" s="26"/>
      <c r="BR6" s="26"/>
      <c r="BS6" s="26"/>
    </row>
    <row r="7" spans="4:73" x14ac:dyDescent="0.3">
      <c r="D7" s="1">
        <v>10</v>
      </c>
      <c r="E7" s="1">
        <v>8</v>
      </c>
      <c r="F7" s="1" t="s">
        <v>3</v>
      </c>
      <c r="G7" s="1">
        <v>1</v>
      </c>
      <c r="H7" s="1" t="s">
        <v>14</v>
      </c>
      <c r="I7" s="1">
        <v>0</v>
      </c>
      <c r="J7" s="1">
        <v>34917</v>
      </c>
      <c r="K7" s="1">
        <v>29247</v>
      </c>
      <c r="L7" s="1">
        <v>0</v>
      </c>
      <c r="M7" s="1">
        <v>0</v>
      </c>
      <c r="N7" s="1">
        <v>5670</v>
      </c>
      <c r="O7" s="1">
        <v>0</v>
      </c>
      <c r="P7" s="1">
        <v>0</v>
      </c>
      <c r="Q7" s="1">
        <v>68</v>
      </c>
      <c r="R7" s="1">
        <v>0</v>
      </c>
      <c r="S7" s="1">
        <v>0</v>
      </c>
      <c r="T7" s="1">
        <v>10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9</v>
      </c>
      <c r="AB7" s="1">
        <v>53.5</v>
      </c>
      <c r="AC7" s="1">
        <v>87</v>
      </c>
      <c r="AD7" s="1">
        <v>0</v>
      </c>
      <c r="AE7" s="1">
        <v>0</v>
      </c>
      <c r="AF7" s="1">
        <v>53.5</v>
      </c>
      <c r="AG7" s="1">
        <v>2.1</v>
      </c>
      <c r="AH7" s="1">
        <v>0</v>
      </c>
      <c r="AI7" s="1">
        <v>0</v>
      </c>
      <c r="AJ7" s="1">
        <v>2.1</v>
      </c>
      <c r="AK7" s="1">
        <v>0</v>
      </c>
      <c r="AL7" s="1">
        <v>0</v>
      </c>
      <c r="AO7" s="26"/>
      <c r="AP7" s="26"/>
      <c r="AQ7" s="26"/>
      <c r="AR7" s="26"/>
      <c r="AS7" s="26"/>
      <c r="AT7" s="26"/>
      <c r="AW7" s="24"/>
      <c r="AX7" s="24"/>
      <c r="AY7" s="24"/>
      <c r="AZ7" s="24"/>
      <c r="BA7" s="24"/>
      <c r="BB7" s="25"/>
      <c r="BC7" s="25"/>
      <c r="BD7" s="25"/>
      <c r="BE7" s="25"/>
      <c r="BI7" s="26"/>
      <c r="BJ7" s="26"/>
      <c r="BK7" s="26"/>
      <c r="BL7" s="26"/>
      <c r="BM7" s="26"/>
      <c r="BQ7" s="26"/>
      <c r="BR7" s="26"/>
      <c r="BS7" s="26"/>
    </row>
    <row r="8" spans="4:73" x14ac:dyDescent="0.3">
      <c r="D8" s="1">
        <v>10</v>
      </c>
      <c r="E8" s="1">
        <v>8</v>
      </c>
      <c r="F8" s="1" t="s">
        <v>3</v>
      </c>
      <c r="G8" s="1">
        <v>1</v>
      </c>
      <c r="H8" s="1" t="s">
        <v>14</v>
      </c>
      <c r="I8" s="1">
        <v>1</v>
      </c>
      <c r="J8" s="1">
        <v>36683.999999999898</v>
      </c>
      <c r="K8" s="1">
        <v>28673.999999999902</v>
      </c>
      <c r="L8" s="1">
        <v>0</v>
      </c>
      <c r="M8" s="1">
        <v>0</v>
      </c>
      <c r="N8" s="1">
        <v>8010</v>
      </c>
      <c r="O8" s="1">
        <v>0</v>
      </c>
      <c r="P8" s="1">
        <v>0</v>
      </c>
      <c r="Q8" s="1">
        <v>49</v>
      </c>
      <c r="R8" s="1">
        <v>0</v>
      </c>
      <c r="S8" s="1">
        <v>0</v>
      </c>
      <c r="T8" s="1">
        <v>10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9</v>
      </c>
      <c r="AB8" s="1">
        <v>53.5</v>
      </c>
      <c r="AC8" s="1">
        <v>87</v>
      </c>
      <c r="AD8" s="1">
        <v>0</v>
      </c>
      <c r="AE8" s="1">
        <v>0</v>
      </c>
      <c r="AF8" s="1">
        <v>53.5</v>
      </c>
      <c r="AG8" s="1">
        <v>2.9</v>
      </c>
      <c r="AH8" s="1">
        <v>0</v>
      </c>
      <c r="AI8" s="1">
        <v>0</v>
      </c>
      <c r="AJ8" s="1">
        <v>2.9</v>
      </c>
      <c r="AK8" s="1">
        <v>0</v>
      </c>
      <c r="AL8" s="1">
        <v>0</v>
      </c>
      <c r="AO8" s="26"/>
      <c r="AP8" s="26"/>
      <c r="AQ8" s="26"/>
      <c r="AR8" s="26"/>
      <c r="AS8" s="26"/>
      <c r="AT8" s="26"/>
      <c r="AU8">
        <v>4</v>
      </c>
      <c r="AW8" t="s">
        <v>19</v>
      </c>
      <c r="AX8" t="s">
        <v>0</v>
      </c>
      <c r="AY8" t="s">
        <v>2</v>
      </c>
      <c r="AZ8" s="24" t="s">
        <v>3</v>
      </c>
      <c r="BA8" s="24"/>
      <c r="BB8" s="25"/>
      <c r="BC8" s="25"/>
      <c r="BD8" s="25"/>
      <c r="BE8" s="25"/>
      <c r="BI8" s="26"/>
      <c r="BJ8" s="26"/>
      <c r="BK8" s="26"/>
      <c r="BL8" s="26"/>
      <c r="BM8" s="26"/>
      <c r="BQ8" s="26"/>
      <c r="BR8" s="26"/>
      <c r="BS8" s="26"/>
    </row>
    <row r="9" spans="4:73" x14ac:dyDescent="0.3">
      <c r="D9" s="1">
        <v>10</v>
      </c>
      <c r="E9" s="1">
        <v>8</v>
      </c>
      <c r="F9" s="1" t="s">
        <v>3</v>
      </c>
      <c r="G9" s="1">
        <v>1</v>
      </c>
      <c r="H9" s="1" t="s">
        <v>14</v>
      </c>
      <c r="I9" s="1">
        <v>4</v>
      </c>
      <c r="J9" s="1">
        <v>34916.999999999898</v>
      </c>
      <c r="K9" s="1">
        <v>29246.999999999902</v>
      </c>
      <c r="L9" s="1">
        <v>0</v>
      </c>
      <c r="M9" s="1">
        <v>0</v>
      </c>
      <c r="N9" s="1">
        <v>5670</v>
      </c>
      <c r="O9" s="1">
        <v>0</v>
      </c>
      <c r="P9" s="1">
        <v>0</v>
      </c>
      <c r="Q9" s="1">
        <v>68</v>
      </c>
      <c r="R9" s="1">
        <v>0</v>
      </c>
      <c r="S9" s="1">
        <v>0</v>
      </c>
      <c r="T9" s="1">
        <v>10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9</v>
      </c>
      <c r="AB9" s="1">
        <v>53.5</v>
      </c>
      <c r="AC9" s="1">
        <v>87</v>
      </c>
      <c r="AD9" s="1">
        <v>0</v>
      </c>
      <c r="AE9" s="1">
        <v>0</v>
      </c>
      <c r="AF9" s="1">
        <v>53.5</v>
      </c>
      <c r="AG9" s="1">
        <v>2.1</v>
      </c>
      <c r="AH9" s="1">
        <v>0</v>
      </c>
      <c r="AI9" s="1">
        <v>0</v>
      </c>
      <c r="AJ9" s="1">
        <v>2.1</v>
      </c>
      <c r="AK9" s="1">
        <v>0</v>
      </c>
      <c r="AL9" s="1">
        <v>0</v>
      </c>
      <c r="AO9" s="26"/>
      <c r="AP9" s="26"/>
      <c r="AQ9" s="26"/>
      <c r="AR9" s="26"/>
      <c r="AS9" s="26"/>
      <c r="AT9" s="26"/>
      <c r="AV9" t="s">
        <v>0</v>
      </c>
      <c r="AW9" s="24" t="e">
        <f t="shared" ref="AW9:AZ11" si="0">AVERAGEIFS(K:K,$D:$D,$AN$3,$E:$E,$AU$8,$I:$I,$AO$3,$F:$F,$AV9)</f>
        <v>#DIV/0!</v>
      </c>
      <c r="AX9" s="24" t="e">
        <f t="shared" si="0"/>
        <v>#DIV/0!</v>
      </c>
      <c r="AY9" s="24" t="e">
        <f t="shared" si="0"/>
        <v>#DIV/0!</v>
      </c>
      <c r="AZ9" s="24" t="e">
        <f t="shared" si="0"/>
        <v>#DIV/0!</v>
      </c>
      <c r="BA9" s="24"/>
      <c r="BB9" s="25"/>
      <c r="BC9" s="25"/>
      <c r="BD9" s="25"/>
      <c r="BE9" s="25"/>
      <c r="BI9" t="s">
        <v>39</v>
      </c>
      <c r="BJ9" t="s">
        <v>56</v>
      </c>
      <c r="BK9" t="s">
        <v>57</v>
      </c>
      <c r="BL9" t="s">
        <v>41</v>
      </c>
      <c r="BM9" t="s">
        <v>39</v>
      </c>
      <c r="BN9" t="s">
        <v>56</v>
      </c>
      <c r="BO9" t="s">
        <v>57</v>
      </c>
      <c r="BP9" t="s">
        <v>41</v>
      </c>
      <c r="BQ9" t="s">
        <v>39</v>
      </c>
      <c r="BR9" t="s">
        <v>58</v>
      </c>
      <c r="BS9" t="s">
        <v>59</v>
      </c>
      <c r="BT9" t="s">
        <v>41</v>
      </c>
      <c r="BU9" t="s">
        <v>40</v>
      </c>
    </row>
    <row r="10" spans="4:73" x14ac:dyDescent="0.3">
      <c r="D10" s="1">
        <v>10</v>
      </c>
      <c r="E10" s="1">
        <v>4</v>
      </c>
      <c r="F10" s="1" t="s">
        <v>3</v>
      </c>
      <c r="G10" s="1">
        <v>2</v>
      </c>
      <c r="H10" s="1" t="s">
        <v>14</v>
      </c>
      <c r="I10" s="1">
        <v>0</v>
      </c>
      <c r="J10" s="1">
        <v>34289</v>
      </c>
      <c r="K10" s="1">
        <v>26729</v>
      </c>
      <c r="L10" s="1">
        <v>0</v>
      </c>
      <c r="M10" s="1">
        <v>0</v>
      </c>
      <c r="N10" s="1">
        <v>7560</v>
      </c>
      <c r="O10" s="1">
        <v>0</v>
      </c>
      <c r="P10" s="1">
        <v>0</v>
      </c>
      <c r="Q10" s="1">
        <v>52</v>
      </c>
      <c r="R10" s="1">
        <v>0</v>
      </c>
      <c r="S10" s="1">
        <v>0</v>
      </c>
      <c r="T10" s="1">
        <v>10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10</v>
      </c>
      <c r="AB10" s="1">
        <v>47.25</v>
      </c>
      <c r="AC10" s="1">
        <v>82</v>
      </c>
      <c r="AD10" s="1">
        <v>0</v>
      </c>
      <c r="AE10" s="1">
        <v>0</v>
      </c>
      <c r="AF10" s="1">
        <v>47.25</v>
      </c>
      <c r="AG10" s="1">
        <v>2.2000000000000002</v>
      </c>
      <c r="AH10" s="1">
        <v>0</v>
      </c>
      <c r="AI10" s="1">
        <v>0</v>
      </c>
      <c r="AJ10" s="1">
        <v>2.2000000000000002</v>
      </c>
      <c r="AK10" s="1">
        <v>0</v>
      </c>
      <c r="AL10" s="1">
        <v>0</v>
      </c>
      <c r="AO10" s="26"/>
      <c r="AP10" s="26"/>
      <c r="AQ10" s="26"/>
      <c r="AV10" t="s">
        <v>2</v>
      </c>
      <c r="AW10" s="24">
        <f t="shared" si="0"/>
        <v>52617.599999999758</v>
      </c>
      <c r="AX10" s="24">
        <f t="shared" si="0"/>
        <v>0</v>
      </c>
      <c r="AY10" s="24">
        <f t="shared" si="0"/>
        <v>18190.5</v>
      </c>
      <c r="AZ10" s="24">
        <f t="shared" si="0"/>
        <v>0</v>
      </c>
      <c r="BH10">
        <v>4</v>
      </c>
      <c r="BI10" s="26" t="e">
        <f>BI5-1</f>
        <v>#DIV/0!</v>
      </c>
      <c r="BJ10" s="26">
        <f>BL5-1</f>
        <v>0.30000000000000004</v>
      </c>
      <c r="BK10" s="26">
        <f>BM5-1</f>
        <v>0.18999999999999995</v>
      </c>
      <c r="BL10" s="26" t="e">
        <f>BK5-1</f>
        <v>#DIV/0!</v>
      </c>
      <c r="BM10" s="26" t="e">
        <f>BI10/$BH$10</f>
        <v>#DIV/0!</v>
      </c>
      <c r="BN10" s="26">
        <f>BJ10/$BH$10</f>
        <v>7.5000000000000011E-2</v>
      </c>
      <c r="BO10" s="26">
        <f>BK10/$BH$10</f>
        <v>4.7499999999999987E-2</v>
      </c>
      <c r="BP10" s="26" t="e">
        <f>BL10/$BH$10</f>
        <v>#DIV/0!</v>
      </c>
      <c r="BQ10" s="27" t="e">
        <f>1-BM10</f>
        <v>#DIV/0!</v>
      </c>
      <c r="BR10" s="27">
        <f t="shared" ref="BR10:BT11" si="1">1-BN10</f>
        <v>0.92500000000000004</v>
      </c>
      <c r="BS10" s="27">
        <f t="shared" si="1"/>
        <v>0.95250000000000001</v>
      </c>
      <c r="BT10" s="27" t="e">
        <f t="shared" si="1"/>
        <v>#DIV/0!</v>
      </c>
      <c r="BU10" s="27">
        <f>AVERAGE(BR10:BS10)</f>
        <v>0.93874999999999997</v>
      </c>
    </row>
    <row r="11" spans="4:73" x14ac:dyDescent="0.3">
      <c r="D11" s="1">
        <v>10</v>
      </c>
      <c r="E11" s="1">
        <v>4</v>
      </c>
      <c r="F11" s="1" t="s">
        <v>3</v>
      </c>
      <c r="G11" s="1">
        <v>2</v>
      </c>
      <c r="H11" s="1" t="s">
        <v>14</v>
      </c>
      <c r="I11" s="1">
        <v>1</v>
      </c>
      <c r="J11" s="1">
        <v>34672</v>
      </c>
      <c r="K11" s="1">
        <v>26572</v>
      </c>
      <c r="L11" s="1">
        <v>0</v>
      </c>
      <c r="M11" s="1">
        <v>0</v>
      </c>
      <c r="N11" s="1">
        <v>8100</v>
      </c>
      <c r="O11" s="1">
        <v>0</v>
      </c>
      <c r="P11" s="1">
        <v>0</v>
      </c>
      <c r="Q11" s="1">
        <v>49</v>
      </c>
      <c r="R11" s="1">
        <v>0</v>
      </c>
      <c r="S11" s="1">
        <v>0</v>
      </c>
      <c r="T11" s="1">
        <v>10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10</v>
      </c>
      <c r="AB11" s="1">
        <v>47.25</v>
      </c>
      <c r="AC11" s="1">
        <v>82</v>
      </c>
      <c r="AD11" s="1">
        <v>0</v>
      </c>
      <c r="AE11" s="1">
        <v>0</v>
      </c>
      <c r="AF11" s="1">
        <v>47.25</v>
      </c>
      <c r="AG11" s="1">
        <v>2.2999999999999998</v>
      </c>
      <c r="AH11" s="1">
        <v>0</v>
      </c>
      <c r="AI11" s="1">
        <v>0</v>
      </c>
      <c r="AJ11" s="1">
        <v>2.2999999999999998</v>
      </c>
      <c r="AK11" s="1">
        <v>0</v>
      </c>
      <c r="AL11" s="1">
        <v>0</v>
      </c>
      <c r="AV11" t="s">
        <v>3</v>
      </c>
      <c r="AW11" s="24" t="e">
        <f t="shared" si="0"/>
        <v>#DIV/0!</v>
      </c>
      <c r="AX11" s="24" t="e">
        <f t="shared" si="0"/>
        <v>#DIV/0!</v>
      </c>
      <c r="AY11" s="24" t="e">
        <f t="shared" si="0"/>
        <v>#DIV/0!</v>
      </c>
      <c r="AZ11" s="24" t="e">
        <f t="shared" si="0"/>
        <v>#DIV/0!</v>
      </c>
      <c r="BH11">
        <v>8</v>
      </c>
      <c r="BI11" s="26" t="e">
        <f>BI6-1</f>
        <v>#DIV/0!</v>
      </c>
      <c r="BJ11" s="26">
        <f>BL6-1</f>
        <v>0.35499999999999998</v>
      </c>
      <c r="BK11" s="26">
        <f>BM6-1</f>
        <v>0.27</v>
      </c>
      <c r="BL11" s="26" t="e">
        <f>BK6-1</f>
        <v>#DIV/0!</v>
      </c>
      <c r="BM11" s="26" t="e">
        <f>BI11/$BH$11</f>
        <v>#DIV/0!</v>
      </c>
      <c r="BN11" s="26">
        <f>BJ11/$BH$11</f>
        <v>4.4374999999999998E-2</v>
      </c>
      <c r="BO11" s="26">
        <f>BK11/$BH$11</f>
        <v>3.3750000000000002E-2</v>
      </c>
      <c r="BP11" s="26" t="e">
        <f>BL11/$BH$11</f>
        <v>#DIV/0!</v>
      </c>
      <c r="BQ11" s="27" t="e">
        <f t="shared" ref="BQ11" si="2">1-BM11</f>
        <v>#DIV/0!</v>
      </c>
      <c r="BR11" s="27">
        <f t="shared" si="1"/>
        <v>0.95562499999999995</v>
      </c>
      <c r="BS11" s="27">
        <f t="shared" si="1"/>
        <v>0.96625000000000005</v>
      </c>
      <c r="BT11" s="27" t="e">
        <f>1-BP11</f>
        <v>#DIV/0!</v>
      </c>
      <c r="BU11" s="27">
        <f>AVERAGE(BR11:BS11)</f>
        <v>0.9609375</v>
      </c>
    </row>
    <row r="12" spans="4:73" x14ac:dyDescent="0.3">
      <c r="D12" s="1">
        <v>10</v>
      </c>
      <c r="E12" s="1">
        <v>4</v>
      </c>
      <c r="F12" s="1" t="s">
        <v>3</v>
      </c>
      <c r="G12" s="1">
        <v>2</v>
      </c>
      <c r="H12" s="1" t="s">
        <v>14</v>
      </c>
      <c r="I12" s="1">
        <v>4</v>
      </c>
      <c r="J12" s="1">
        <v>56812.999999999898</v>
      </c>
      <c r="K12" s="1">
        <v>53272.999999999898</v>
      </c>
      <c r="L12" s="1">
        <v>0</v>
      </c>
      <c r="M12" s="1">
        <v>0</v>
      </c>
      <c r="N12" s="1">
        <v>3540</v>
      </c>
      <c r="O12" s="1">
        <v>0</v>
      </c>
      <c r="P12" s="1">
        <v>0</v>
      </c>
      <c r="Q12" s="1">
        <v>80</v>
      </c>
      <c r="R12" s="1">
        <v>0</v>
      </c>
      <c r="S12" s="1">
        <v>0</v>
      </c>
      <c r="T12" s="1">
        <v>10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10</v>
      </c>
      <c r="AB12" s="1">
        <v>47.25</v>
      </c>
      <c r="AC12" s="1">
        <v>82</v>
      </c>
      <c r="AD12" s="1">
        <v>0</v>
      </c>
      <c r="AE12" s="1">
        <v>0</v>
      </c>
      <c r="AF12" s="1">
        <v>47.25</v>
      </c>
      <c r="AG12" s="1">
        <v>1.1000000000000001</v>
      </c>
      <c r="AH12" s="1">
        <v>0</v>
      </c>
      <c r="AI12" s="1">
        <v>0</v>
      </c>
      <c r="AJ12" s="1">
        <v>1.1000000000000001</v>
      </c>
      <c r="AK12" s="1">
        <v>0</v>
      </c>
      <c r="AL12" s="1">
        <v>0</v>
      </c>
      <c r="AV12" t="s">
        <v>0</v>
      </c>
      <c r="AW12" s="24" t="e">
        <f t="shared" ref="AW12:AZ14" si="3">AVERAGEIFS(K:K,$D:$D,$AN$3,$E:$E,$AU$13,$I:$I,$AO$3,$F:$F,$AV12)</f>
        <v>#DIV/0!</v>
      </c>
      <c r="AX12" s="24" t="e">
        <f t="shared" si="3"/>
        <v>#DIV/0!</v>
      </c>
      <c r="AY12" s="24" t="e">
        <f t="shared" si="3"/>
        <v>#DIV/0!</v>
      </c>
      <c r="AZ12" s="24" t="e">
        <f t="shared" si="3"/>
        <v>#DIV/0!</v>
      </c>
    </row>
    <row r="13" spans="4:73" x14ac:dyDescent="0.3">
      <c r="D13" s="1">
        <v>10</v>
      </c>
      <c r="E13" s="1">
        <v>8</v>
      </c>
      <c r="F13" s="1" t="s">
        <v>3</v>
      </c>
      <c r="G13" s="1">
        <v>2</v>
      </c>
      <c r="H13" s="1" t="s">
        <v>14</v>
      </c>
      <c r="I13" s="1">
        <v>0</v>
      </c>
      <c r="J13" s="1">
        <v>31975</v>
      </c>
      <c r="K13" s="1">
        <v>26875</v>
      </c>
      <c r="L13" s="1">
        <v>0</v>
      </c>
      <c r="M13" s="1">
        <v>0</v>
      </c>
      <c r="N13" s="1">
        <v>5100</v>
      </c>
      <c r="O13" s="1">
        <v>0</v>
      </c>
      <c r="P13" s="1">
        <v>0</v>
      </c>
      <c r="Q13" s="1">
        <v>71</v>
      </c>
      <c r="R13" s="1">
        <v>0</v>
      </c>
      <c r="S13" s="1">
        <v>0</v>
      </c>
      <c r="T13" s="1">
        <v>10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8</v>
      </c>
      <c r="AB13" s="1">
        <v>57</v>
      </c>
      <c r="AC13" s="1">
        <v>89</v>
      </c>
      <c r="AD13" s="1">
        <v>0</v>
      </c>
      <c r="AE13" s="1">
        <v>0</v>
      </c>
      <c r="AF13" s="1">
        <v>57</v>
      </c>
      <c r="AG13" s="1">
        <v>2.4</v>
      </c>
      <c r="AH13" s="1">
        <v>0</v>
      </c>
      <c r="AI13" s="1">
        <v>0</v>
      </c>
      <c r="AJ13" s="1">
        <v>2.4</v>
      </c>
      <c r="AK13" s="1">
        <v>0</v>
      </c>
      <c r="AL13" s="1">
        <v>0</v>
      </c>
      <c r="AU13">
        <v>8</v>
      </c>
      <c r="AV13" t="s">
        <v>2</v>
      </c>
      <c r="AW13" s="24">
        <f t="shared" si="3"/>
        <v>50940.799999999763</v>
      </c>
      <c r="AX13" s="24">
        <f t="shared" si="3"/>
        <v>0</v>
      </c>
      <c r="AY13" s="24">
        <f t="shared" si="3"/>
        <v>18741</v>
      </c>
      <c r="AZ13" s="24">
        <f t="shared" si="3"/>
        <v>0</v>
      </c>
    </row>
    <row r="14" spans="4:73" x14ac:dyDescent="0.3">
      <c r="D14" s="1">
        <v>10</v>
      </c>
      <c r="E14" s="1">
        <v>8</v>
      </c>
      <c r="F14" s="1" t="s">
        <v>3</v>
      </c>
      <c r="G14" s="1">
        <v>2</v>
      </c>
      <c r="H14" s="1" t="s">
        <v>14</v>
      </c>
      <c r="I14" s="1">
        <v>1</v>
      </c>
      <c r="J14" s="1">
        <v>32272</v>
      </c>
      <c r="K14" s="1">
        <v>26572</v>
      </c>
      <c r="L14" s="1">
        <v>0</v>
      </c>
      <c r="M14" s="1">
        <v>0</v>
      </c>
      <c r="N14" s="1">
        <v>5700</v>
      </c>
      <c r="O14" s="1">
        <v>0</v>
      </c>
      <c r="P14" s="1">
        <v>0</v>
      </c>
      <c r="Q14" s="1">
        <v>65</v>
      </c>
      <c r="R14" s="1">
        <v>0</v>
      </c>
      <c r="S14" s="1">
        <v>0</v>
      </c>
      <c r="T14" s="1">
        <v>10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8</v>
      </c>
      <c r="AB14" s="1">
        <v>57</v>
      </c>
      <c r="AC14" s="1">
        <v>89</v>
      </c>
      <c r="AD14" s="1">
        <v>0</v>
      </c>
      <c r="AE14" s="1">
        <v>0</v>
      </c>
      <c r="AF14" s="1">
        <v>57</v>
      </c>
      <c r="AG14" s="1">
        <v>2.7</v>
      </c>
      <c r="AH14" s="1">
        <v>0</v>
      </c>
      <c r="AI14" s="1">
        <v>0</v>
      </c>
      <c r="AJ14" s="1">
        <v>2.7</v>
      </c>
      <c r="AK14" s="1">
        <v>0</v>
      </c>
      <c r="AL14" s="1">
        <v>0</v>
      </c>
      <c r="AO14" s="26"/>
      <c r="AP14" s="26"/>
      <c r="AQ14" s="26"/>
      <c r="AR14" s="26"/>
      <c r="AS14" s="26"/>
      <c r="AT14" s="26"/>
      <c r="AV14" t="s">
        <v>3</v>
      </c>
      <c r="AW14" s="24" t="e">
        <f t="shared" si="3"/>
        <v>#DIV/0!</v>
      </c>
      <c r="AX14" s="24" t="e">
        <f t="shared" si="3"/>
        <v>#DIV/0!</v>
      </c>
      <c r="AY14" s="24" t="e">
        <f t="shared" si="3"/>
        <v>#DIV/0!</v>
      </c>
      <c r="AZ14" s="24" t="e">
        <f t="shared" si="3"/>
        <v>#DIV/0!</v>
      </c>
    </row>
    <row r="15" spans="4:73" x14ac:dyDescent="0.3">
      <c r="D15" s="1">
        <v>10</v>
      </c>
      <c r="E15" s="1">
        <v>8</v>
      </c>
      <c r="F15" s="1" t="s">
        <v>3</v>
      </c>
      <c r="G15" s="1">
        <v>2</v>
      </c>
      <c r="H15" s="1" t="s">
        <v>14</v>
      </c>
      <c r="I15" s="1">
        <v>4</v>
      </c>
      <c r="J15" s="1">
        <v>48669.999999997701</v>
      </c>
      <c r="K15" s="1">
        <v>46719.999999997701</v>
      </c>
      <c r="L15" s="1">
        <v>0</v>
      </c>
      <c r="M15" s="1">
        <v>0</v>
      </c>
      <c r="N15" s="1">
        <v>1950</v>
      </c>
      <c r="O15" s="1">
        <v>0</v>
      </c>
      <c r="P15" s="1">
        <v>0</v>
      </c>
      <c r="Q15" s="1">
        <v>88</v>
      </c>
      <c r="R15" s="1">
        <v>0</v>
      </c>
      <c r="S15" s="1">
        <v>0</v>
      </c>
      <c r="T15" s="1">
        <v>10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8</v>
      </c>
      <c r="AB15" s="1">
        <v>57</v>
      </c>
      <c r="AC15" s="1">
        <v>89</v>
      </c>
      <c r="AD15" s="1">
        <v>0</v>
      </c>
      <c r="AE15" s="1">
        <v>0</v>
      </c>
      <c r="AF15" s="1">
        <v>57</v>
      </c>
      <c r="AG15" s="1">
        <v>1.1000000000000001</v>
      </c>
      <c r="AH15" s="1">
        <v>0</v>
      </c>
      <c r="AI15" s="1">
        <v>0</v>
      </c>
      <c r="AJ15" s="1">
        <v>1.1000000000000001</v>
      </c>
      <c r="AK15" s="1">
        <v>0</v>
      </c>
      <c r="AL15" s="1">
        <v>0</v>
      </c>
      <c r="AV15" s="28"/>
      <c r="AW15" s="28"/>
      <c r="AX15" s="28"/>
      <c r="AY15" s="28"/>
    </row>
    <row r="16" spans="4:73" x14ac:dyDescent="0.3">
      <c r="D16" s="1">
        <v>10</v>
      </c>
      <c r="E16" s="1">
        <v>4</v>
      </c>
      <c r="F16" s="1" t="s">
        <v>3</v>
      </c>
      <c r="G16" s="1">
        <v>3</v>
      </c>
      <c r="H16" s="1" t="s">
        <v>14</v>
      </c>
      <c r="I16" s="1">
        <v>0</v>
      </c>
      <c r="J16" s="1">
        <v>33194.999999999898</v>
      </c>
      <c r="K16" s="1">
        <v>27734.999999999902</v>
      </c>
      <c r="L16" s="1">
        <v>0</v>
      </c>
      <c r="M16" s="1">
        <v>0</v>
      </c>
      <c r="N16" s="1">
        <v>5460</v>
      </c>
      <c r="O16" s="1">
        <v>0</v>
      </c>
      <c r="P16" s="1">
        <v>0</v>
      </c>
      <c r="Q16" s="1">
        <v>64</v>
      </c>
      <c r="R16" s="1">
        <v>0</v>
      </c>
      <c r="S16" s="1">
        <v>0</v>
      </c>
      <c r="T16" s="1">
        <v>10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10</v>
      </c>
      <c r="AB16" s="1">
        <v>51.25</v>
      </c>
      <c r="AC16" s="1">
        <v>90</v>
      </c>
      <c r="AD16" s="1">
        <v>0</v>
      </c>
      <c r="AE16" s="1">
        <v>0</v>
      </c>
      <c r="AF16" s="1">
        <v>51.25</v>
      </c>
      <c r="AG16" s="1">
        <v>2</v>
      </c>
      <c r="AH16" s="1">
        <v>0</v>
      </c>
      <c r="AI16" s="1">
        <v>0</v>
      </c>
      <c r="AJ16" s="1">
        <v>2</v>
      </c>
      <c r="AK16" s="1">
        <v>0</v>
      </c>
      <c r="AL16" s="1">
        <v>0</v>
      </c>
      <c r="AV16" s="28"/>
      <c r="AW16" s="28"/>
      <c r="AX16" s="28"/>
      <c r="AY16" s="28"/>
    </row>
    <row r="17" spans="4:58" x14ac:dyDescent="0.3">
      <c r="D17" s="1">
        <v>10</v>
      </c>
      <c r="E17" s="1">
        <v>4</v>
      </c>
      <c r="F17" s="1" t="s">
        <v>3</v>
      </c>
      <c r="G17" s="1">
        <v>3</v>
      </c>
      <c r="H17" s="1" t="s">
        <v>14</v>
      </c>
      <c r="I17" s="1">
        <v>1</v>
      </c>
      <c r="J17" s="1">
        <v>40423</v>
      </c>
      <c r="K17" s="1">
        <v>27523</v>
      </c>
      <c r="L17" s="1">
        <v>0</v>
      </c>
      <c r="M17" s="1">
        <v>0</v>
      </c>
      <c r="N17" s="1">
        <v>12900</v>
      </c>
      <c r="O17" s="1">
        <v>0</v>
      </c>
      <c r="P17" s="1">
        <v>0</v>
      </c>
      <c r="Q17" s="1">
        <v>24</v>
      </c>
      <c r="R17" s="1">
        <v>0</v>
      </c>
      <c r="S17" s="1">
        <v>0</v>
      </c>
      <c r="T17" s="1">
        <v>10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10</v>
      </c>
      <c r="AB17" s="1">
        <v>51.25</v>
      </c>
      <c r="AC17" s="1">
        <v>90</v>
      </c>
      <c r="AD17" s="1">
        <v>0</v>
      </c>
      <c r="AE17" s="1">
        <v>0</v>
      </c>
      <c r="AF17" s="1">
        <v>51.25</v>
      </c>
      <c r="AG17" s="1">
        <v>2.5</v>
      </c>
      <c r="AH17" s="1">
        <v>0</v>
      </c>
      <c r="AI17" s="1">
        <v>0</v>
      </c>
      <c r="AJ17" s="1">
        <v>2.5</v>
      </c>
      <c r="AK17" s="1">
        <v>0</v>
      </c>
      <c r="AL17" s="1">
        <v>0</v>
      </c>
      <c r="AV17" s="28"/>
      <c r="AW17" s="28"/>
      <c r="AX17" s="28"/>
      <c r="AY17" s="28"/>
    </row>
    <row r="18" spans="4:58" x14ac:dyDescent="0.3">
      <c r="D18" s="1">
        <v>10</v>
      </c>
      <c r="E18" s="1">
        <v>4</v>
      </c>
      <c r="F18" s="1" t="s">
        <v>3</v>
      </c>
      <c r="G18" s="1">
        <v>3</v>
      </c>
      <c r="H18" s="1" t="s">
        <v>14</v>
      </c>
      <c r="I18" s="1">
        <v>4</v>
      </c>
      <c r="J18" s="1">
        <v>47652</v>
      </c>
      <c r="K18" s="1">
        <v>45042</v>
      </c>
      <c r="L18" s="1">
        <v>0</v>
      </c>
      <c r="M18" s="1">
        <v>0</v>
      </c>
      <c r="N18" s="1">
        <v>2610</v>
      </c>
      <c r="O18" s="1">
        <v>0</v>
      </c>
      <c r="P18" s="1">
        <v>0</v>
      </c>
      <c r="Q18" s="1">
        <v>78</v>
      </c>
      <c r="R18" s="1">
        <v>0</v>
      </c>
      <c r="S18" s="1">
        <v>0</v>
      </c>
      <c r="T18" s="1">
        <v>10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10</v>
      </c>
      <c r="AB18" s="1">
        <v>51.25</v>
      </c>
      <c r="AC18" s="1">
        <v>90</v>
      </c>
      <c r="AD18" s="1">
        <v>0</v>
      </c>
      <c r="AE18" s="1">
        <v>0</v>
      </c>
      <c r="AF18" s="1">
        <v>51.25</v>
      </c>
      <c r="AG18" s="1">
        <v>1.5</v>
      </c>
      <c r="AH18" s="1">
        <v>0</v>
      </c>
      <c r="AI18" s="1">
        <v>0</v>
      </c>
      <c r="AJ18" s="1">
        <v>1.5</v>
      </c>
      <c r="AK18" s="1">
        <v>0</v>
      </c>
      <c r="AL18" s="1">
        <v>0</v>
      </c>
    </row>
    <row r="19" spans="4:58" x14ac:dyDescent="0.3">
      <c r="D19" s="1">
        <v>10</v>
      </c>
      <c r="E19" s="1">
        <v>8</v>
      </c>
      <c r="F19" s="1" t="s">
        <v>3</v>
      </c>
      <c r="G19" s="1">
        <v>3</v>
      </c>
      <c r="H19" s="1" t="s">
        <v>14</v>
      </c>
      <c r="I19" s="1">
        <v>0</v>
      </c>
      <c r="J19" s="1">
        <v>33913.999999999702</v>
      </c>
      <c r="K19" s="1">
        <v>27883.999999999702</v>
      </c>
      <c r="L19" s="1">
        <v>0</v>
      </c>
      <c r="M19" s="1">
        <v>0</v>
      </c>
      <c r="N19" s="1">
        <v>6030</v>
      </c>
      <c r="O19" s="1">
        <v>0</v>
      </c>
      <c r="P19" s="1">
        <v>0</v>
      </c>
      <c r="Q19" s="1">
        <v>62</v>
      </c>
      <c r="R19" s="1">
        <v>0</v>
      </c>
      <c r="S19" s="1">
        <v>0</v>
      </c>
      <c r="T19" s="1">
        <v>10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10</v>
      </c>
      <c r="AB19" s="1">
        <v>56.25</v>
      </c>
      <c r="AC19" s="1">
        <v>88</v>
      </c>
      <c r="AD19" s="1">
        <v>0</v>
      </c>
      <c r="AE19" s="1">
        <v>0</v>
      </c>
      <c r="AF19" s="1">
        <v>56.25</v>
      </c>
      <c r="AG19" s="1">
        <v>3.1</v>
      </c>
      <c r="AH19" s="1">
        <v>0</v>
      </c>
      <c r="AI19" s="1">
        <v>0</v>
      </c>
      <c r="AJ19" s="1">
        <v>3.1</v>
      </c>
      <c r="AK19" s="1">
        <v>0</v>
      </c>
      <c r="AL19" s="1">
        <v>0</v>
      </c>
    </row>
    <row r="20" spans="4:58" x14ac:dyDescent="0.3">
      <c r="D20" s="1">
        <v>10</v>
      </c>
      <c r="E20" s="1">
        <v>8</v>
      </c>
      <c r="F20" s="1" t="s">
        <v>3</v>
      </c>
      <c r="G20" s="1">
        <v>3</v>
      </c>
      <c r="H20" s="1" t="s">
        <v>14</v>
      </c>
      <c r="I20" s="1">
        <v>1</v>
      </c>
      <c r="J20" s="1">
        <v>39012.999999999098</v>
      </c>
      <c r="K20" s="1">
        <v>27522.999999999</v>
      </c>
      <c r="L20" s="1">
        <v>0</v>
      </c>
      <c r="M20" s="1">
        <v>0</v>
      </c>
      <c r="N20" s="1">
        <v>11490</v>
      </c>
      <c r="O20" s="1">
        <v>0</v>
      </c>
      <c r="P20" s="1">
        <v>0</v>
      </c>
      <c r="Q20" s="1">
        <v>32</v>
      </c>
      <c r="R20" s="1">
        <v>0</v>
      </c>
      <c r="S20" s="1">
        <v>0</v>
      </c>
      <c r="T20" s="1">
        <v>10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10</v>
      </c>
      <c r="AB20" s="1">
        <v>56.25</v>
      </c>
      <c r="AC20" s="1">
        <v>88</v>
      </c>
      <c r="AD20" s="1">
        <v>0</v>
      </c>
      <c r="AE20" s="1">
        <v>0</v>
      </c>
      <c r="AF20" s="1">
        <v>56.25</v>
      </c>
      <c r="AG20" s="1">
        <v>4.2</v>
      </c>
      <c r="AH20" s="1">
        <v>0</v>
      </c>
      <c r="AI20" s="1">
        <v>0</v>
      </c>
      <c r="AJ20" s="1">
        <v>4.2</v>
      </c>
      <c r="AK20" s="1">
        <v>0</v>
      </c>
      <c r="AL20" s="1">
        <v>0</v>
      </c>
    </row>
    <row r="21" spans="4:58" x14ac:dyDescent="0.3">
      <c r="D21" s="1">
        <v>10</v>
      </c>
      <c r="E21" s="1">
        <v>8</v>
      </c>
      <c r="F21" s="1" t="s">
        <v>3</v>
      </c>
      <c r="G21" s="1">
        <v>3</v>
      </c>
      <c r="H21" s="1" t="s">
        <v>14</v>
      </c>
      <c r="I21" s="1">
        <v>4</v>
      </c>
      <c r="J21" s="1">
        <v>59333</v>
      </c>
      <c r="K21" s="1">
        <v>56513</v>
      </c>
      <c r="L21" s="1">
        <v>0</v>
      </c>
      <c r="M21" s="1">
        <v>0</v>
      </c>
      <c r="N21" s="1">
        <v>2820</v>
      </c>
      <c r="O21" s="1">
        <v>0</v>
      </c>
      <c r="P21" s="1">
        <v>0</v>
      </c>
      <c r="Q21" s="1">
        <v>77</v>
      </c>
      <c r="R21" s="1">
        <v>0</v>
      </c>
      <c r="S21" s="1">
        <v>0</v>
      </c>
      <c r="T21" s="1">
        <v>10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10</v>
      </c>
      <c r="AB21" s="1">
        <v>56.25</v>
      </c>
      <c r="AC21" s="1">
        <v>88</v>
      </c>
      <c r="AD21" s="1">
        <v>0</v>
      </c>
      <c r="AE21" s="1">
        <v>0</v>
      </c>
      <c r="AF21" s="1">
        <v>56.25</v>
      </c>
      <c r="AG21" s="1">
        <v>1.9</v>
      </c>
      <c r="AH21" s="1">
        <v>0</v>
      </c>
      <c r="AI21" s="1">
        <v>0</v>
      </c>
      <c r="AJ21" s="1">
        <v>1.9</v>
      </c>
      <c r="AK21" s="1">
        <v>0</v>
      </c>
      <c r="AL21" s="1">
        <v>0</v>
      </c>
    </row>
    <row r="22" spans="4:58" x14ac:dyDescent="0.3">
      <c r="D22" s="1">
        <v>10</v>
      </c>
      <c r="E22" s="1">
        <v>4</v>
      </c>
      <c r="F22" s="1" t="s">
        <v>3</v>
      </c>
      <c r="G22" s="1">
        <v>4</v>
      </c>
      <c r="H22" s="1" t="s">
        <v>14</v>
      </c>
      <c r="I22" s="1">
        <v>0</v>
      </c>
      <c r="J22" s="1">
        <v>29666.999369231999</v>
      </c>
      <c r="K22" s="1">
        <v>26187.0000491215</v>
      </c>
      <c r="L22" s="1">
        <v>0</v>
      </c>
      <c r="M22" s="1">
        <v>0</v>
      </c>
      <c r="N22" s="1">
        <v>3479.9992352577901</v>
      </c>
      <c r="O22" s="1">
        <v>0</v>
      </c>
      <c r="P22" s="1">
        <v>0</v>
      </c>
      <c r="Q22" s="1">
        <v>71</v>
      </c>
      <c r="R22" s="1">
        <v>0</v>
      </c>
      <c r="S22" s="1">
        <v>0</v>
      </c>
      <c r="T22" s="1">
        <v>10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9</v>
      </c>
      <c r="AB22" s="1">
        <v>48.25</v>
      </c>
      <c r="AC22" s="1">
        <v>85</v>
      </c>
      <c r="AD22" s="1">
        <v>0</v>
      </c>
      <c r="AE22" s="1">
        <v>0</v>
      </c>
      <c r="AF22" s="1">
        <v>48.25</v>
      </c>
      <c r="AG22" s="1">
        <v>1.4</v>
      </c>
      <c r="AH22" s="1">
        <v>0</v>
      </c>
      <c r="AI22" s="1">
        <v>0</v>
      </c>
      <c r="AJ22" s="1">
        <v>1.4</v>
      </c>
      <c r="AK22" s="1">
        <v>0</v>
      </c>
      <c r="AL22" s="1">
        <v>0</v>
      </c>
      <c r="AV22" s="16" t="s">
        <v>19</v>
      </c>
      <c r="AW22" s="16" t="s">
        <v>0</v>
      </c>
      <c r="AX22" s="16" t="s">
        <v>2</v>
      </c>
      <c r="AY22" s="16" t="s">
        <v>3</v>
      </c>
      <c r="BB22" s="16" t="s">
        <v>19</v>
      </c>
      <c r="BC22" s="16" t="s">
        <v>0</v>
      </c>
      <c r="BD22" s="16" t="s">
        <v>2</v>
      </c>
      <c r="BE22" s="16" t="s">
        <v>3</v>
      </c>
    </row>
    <row r="23" spans="4:58" x14ac:dyDescent="0.3">
      <c r="D23" s="1">
        <v>10</v>
      </c>
      <c r="E23" s="1">
        <v>4</v>
      </c>
      <c r="F23" s="1" t="s">
        <v>3</v>
      </c>
      <c r="G23" s="1">
        <v>4</v>
      </c>
      <c r="H23" s="1" t="s">
        <v>14</v>
      </c>
      <c r="I23" s="1">
        <v>1</v>
      </c>
      <c r="J23" s="1">
        <v>32636.9999999885</v>
      </c>
      <c r="K23" s="1">
        <v>24116.9999999885</v>
      </c>
      <c r="L23" s="1">
        <v>0</v>
      </c>
      <c r="M23" s="1">
        <v>0</v>
      </c>
      <c r="N23" s="1">
        <v>8520</v>
      </c>
      <c r="O23" s="1">
        <v>0</v>
      </c>
      <c r="P23" s="1">
        <v>0</v>
      </c>
      <c r="Q23" s="1">
        <v>47</v>
      </c>
      <c r="R23" s="1">
        <v>0</v>
      </c>
      <c r="S23" s="1">
        <v>0</v>
      </c>
      <c r="T23" s="1">
        <v>10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9</v>
      </c>
      <c r="AB23" s="1">
        <v>48.25</v>
      </c>
      <c r="AC23" s="1">
        <v>85</v>
      </c>
      <c r="AD23" s="1">
        <v>0</v>
      </c>
      <c r="AE23" s="1">
        <v>0</v>
      </c>
      <c r="AF23" s="1">
        <v>48.25</v>
      </c>
      <c r="AG23" s="1">
        <v>1.7</v>
      </c>
      <c r="AH23" s="1">
        <v>0</v>
      </c>
      <c r="AI23" s="1">
        <v>0</v>
      </c>
      <c r="AJ23" s="1">
        <v>1.7</v>
      </c>
      <c r="AK23" s="1">
        <v>0</v>
      </c>
      <c r="AL23" s="1">
        <v>0</v>
      </c>
      <c r="AM23" s="1"/>
      <c r="AU23">
        <v>4</v>
      </c>
      <c r="AV23" s="28">
        <f t="shared" ref="AV23:AY24" si="4">BB5</f>
        <v>0.74310142483698816</v>
      </c>
      <c r="AW23" s="28">
        <f t="shared" si="4"/>
        <v>0</v>
      </c>
      <c r="AX23" s="28">
        <f t="shared" si="4"/>
        <v>0.2568985751630119</v>
      </c>
      <c r="AY23" s="28">
        <f t="shared" si="4"/>
        <v>0</v>
      </c>
      <c r="BA23">
        <v>4</v>
      </c>
      <c r="BB23" s="29">
        <f>AV23</f>
        <v>0.74310142483698816</v>
      </c>
      <c r="BC23" s="29">
        <f>AW23</f>
        <v>0</v>
      </c>
      <c r="BD23" s="29">
        <f>AX23</f>
        <v>0.2568985751630119</v>
      </c>
      <c r="BE23" s="29">
        <f>AY23</f>
        <v>0</v>
      </c>
    </row>
    <row r="24" spans="4:58" x14ac:dyDescent="0.3">
      <c r="D24" s="1">
        <v>10</v>
      </c>
      <c r="E24" s="1">
        <v>4</v>
      </c>
      <c r="F24" s="1" t="s">
        <v>3</v>
      </c>
      <c r="G24" s="1">
        <v>4</v>
      </c>
      <c r="H24" s="1" t="s">
        <v>14</v>
      </c>
      <c r="I24" s="1">
        <v>4</v>
      </c>
      <c r="J24" s="1">
        <v>31370.999999996999</v>
      </c>
      <c r="K24" s="1">
        <v>29060.999999996999</v>
      </c>
      <c r="L24" s="1">
        <v>0</v>
      </c>
      <c r="M24" s="1">
        <v>0</v>
      </c>
      <c r="N24" s="1">
        <v>2310</v>
      </c>
      <c r="O24" s="1">
        <v>0</v>
      </c>
      <c r="P24" s="1">
        <v>0</v>
      </c>
      <c r="Q24" s="1">
        <v>83</v>
      </c>
      <c r="R24" s="1">
        <v>0</v>
      </c>
      <c r="S24" s="1">
        <v>0</v>
      </c>
      <c r="T24" s="1">
        <v>10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9</v>
      </c>
      <c r="AB24" s="1">
        <v>48.25</v>
      </c>
      <c r="AC24" s="1">
        <v>85</v>
      </c>
      <c r="AD24" s="1">
        <v>0</v>
      </c>
      <c r="AE24" s="1">
        <v>0</v>
      </c>
      <c r="AF24" s="1">
        <v>48.25</v>
      </c>
      <c r="AG24" s="1">
        <v>1.1000000000000001</v>
      </c>
      <c r="AH24" s="1">
        <v>0</v>
      </c>
      <c r="AI24" s="1">
        <v>0</v>
      </c>
      <c r="AJ24" s="1">
        <v>1.1000000000000001</v>
      </c>
      <c r="AK24" s="1">
        <v>0</v>
      </c>
      <c r="AL24" s="1">
        <v>0</v>
      </c>
      <c r="AU24">
        <v>8</v>
      </c>
      <c r="AV24" s="28">
        <f t="shared" si="4"/>
        <v>0.73104885350263515</v>
      </c>
      <c r="AW24" s="28">
        <f t="shared" si="4"/>
        <v>0</v>
      </c>
      <c r="AX24" s="28">
        <f t="shared" si="4"/>
        <v>0.26895114649736457</v>
      </c>
      <c r="AY24" s="28">
        <f t="shared" si="4"/>
        <v>0</v>
      </c>
      <c r="BA24">
        <v>8</v>
      </c>
      <c r="BB24" s="29">
        <f>BB6</f>
        <v>0.73104885350263515</v>
      </c>
      <c r="BC24" s="29">
        <f>BC6</f>
        <v>0</v>
      </c>
      <c r="BD24" s="29">
        <f>BD6</f>
        <v>0.26895114649736457</v>
      </c>
      <c r="BE24" s="29">
        <f>BE6</f>
        <v>0</v>
      </c>
    </row>
    <row r="25" spans="4:58" x14ac:dyDescent="0.3">
      <c r="D25" s="1">
        <v>10</v>
      </c>
      <c r="E25" s="1">
        <v>8</v>
      </c>
      <c r="F25" s="1" t="s">
        <v>3</v>
      </c>
      <c r="G25" s="1">
        <v>4</v>
      </c>
      <c r="H25" s="1" t="s">
        <v>14</v>
      </c>
      <c r="I25" s="1">
        <v>0</v>
      </c>
      <c r="J25" s="1">
        <v>30569</v>
      </c>
      <c r="K25" s="1">
        <v>24689</v>
      </c>
      <c r="L25" s="1">
        <v>0</v>
      </c>
      <c r="M25" s="1">
        <v>0</v>
      </c>
      <c r="N25" s="1">
        <v>5880</v>
      </c>
      <c r="O25" s="1">
        <v>0</v>
      </c>
      <c r="P25" s="1">
        <v>0</v>
      </c>
      <c r="Q25" s="1">
        <v>62</v>
      </c>
      <c r="R25" s="1">
        <v>0</v>
      </c>
      <c r="S25" s="1">
        <v>0</v>
      </c>
      <c r="T25" s="1">
        <v>10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10</v>
      </c>
      <c r="AB25" s="1">
        <v>52.38</v>
      </c>
      <c r="AC25" s="1">
        <v>87</v>
      </c>
      <c r="AD25" s="1">
        <v>0</v>
      </c>
      <c r="AE25" s="1">
        <v>0</v>
      </c>
      <c r="AF25" s="1">
        <v>52.375</v>
      </c>
      <c r="AG25" s="1">
        <v>2.2999999999999998</v>
      </c>
      <c r="AH25" s="1">
        <v>0</v>
      </c>
      <c r="AI25" s="1">
        <v>0</v>
      </c>
      <c r="AJ25" s="1">
        <v>2.2999999999999998</v>
      </c>
      <c r="AK25" s="1">
        <v>0</v>
      </c>
      <c r="AL25" s="1">
        <v>0</v>
      </c>
    </row>
    <row r="26" spans="4:58" x14ac:dyDescent="0.3">
      <c r="D26" s="1">
        <v>10</v>
      </c>
      <c r="E26" s="1">
        <v>8</v>
      </c>
      <c r="F26" s="1" t="s">
        <v>3</v>
      </c>
      <c r="G26" s="1">
        <v>4</v>
      </c>
      <c r="H26" s="1" t="s">
        <v>14</v>
      </c>
      <c r="I26" s="1">
        <v>1</v>
      </c>
      <c r="J26" s="1">
        <v>33267</v>
      </c>
      <c r="K26" s="1">
        <v>24117</v>
      </c>
      <c r="L26" s="1">
        <v>0</v>
      </c>
      <c r="M26" s="1">
        <v>0</v>
      </c>
      <c r="N26" s="1">
        <v>9150</v>
      </c>
      <c r="O26" s="1">
        <v>0</v>
      </c>
      <c r="P26" s="1">
        <v>0</v>
      </c>
      <c r="Q26" s="1">
        <v>43</v>
      </c>
      <c r="R26" s="1">
        <v>0</v>
      </c>
      <c r="S26" s="1">
        <v>0</v>
      </c>
      <c r="T26" s="1">
        <v>10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10</v>
      </c>
      <c r="AB26" s="1">
        <v>52.38</v>
      </c>
      <c r="AC26" s="1">
        <v>87</v>
      </c>
      <c r="AD26" s="1">
        <v>0</v>
      </c>
      <c r="AE26" s="1">
        <v>0</v>
      </c>
      <c r="AF26" s="1">
        <v>52.375</v>
      </c>
      <c r="AG26" s="1">
        <v>3.3</v>
      </c>
      <c r="AH26" s="1">
        <v>0</v>
      </c>
      <c r="AI26" s="1">
        <v>0</v>
      </c>
      <c r="AJ26" s="1">
        <v>3.3</v>
      </c>
      <c r="AK26" s="1">
        <v>0</v>
      </c>
      <c r="AL26" s="1">
        <v>0</v>
      </c>
    </row>
    <row r="27" spans="4:58" x14ac:dyDescent="0.3">
      <c r="D27" s="1">
        <v>10</v>
      </c>
      <c r="E27" s="1">
        <v>8</v>
      </c>
      <c r="F27" s="1" t="s">
        <v>3</v>
      </c>
      <c r="G27" s="1">
        <v>4</v>
      </c>
      <c r="H27" s="1" t="s">
        <v>14</v>
      </c>
      <c r="I27" s="1">
        <v>4</v>
      </c>
      <c r="J27" s="1">
        <v>44920</v>
      </c>
      <c r="K27" s="1">
        <v>42310</v>
      </c>
      <c r="L27" s="1">
        <v>0</v>
      </c>
      <c r="M27" s="1">
        <v>0</v>
      </c>
      <c r="N27" s="1">
        <v>2610</v>
      </c>
      <c r="O27" s="1">
        <v>0</v>
      </c>
      <c r="P27" s="1">
        <v>0</v>
      </c>
      <c r="Q27" s="1">
        <v>84</v>
      </c>
      <c r="R27" s="1">
        <v>0</v>
      </c>
      <c r="S27" s="1">
        <v>0</v>
      </c>
      <c r="T27" s="1">
        <v>10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10</v>
      </c>
      <c r="AB27" s="1">
        <v>52.38</v>
      </c>
      <c r="AC27" s="1">
        <v>87</v>
      </c>
      <c r="AD27" s="1">
        <v>0</v>
      </c>
      <c r="AE27" s="1">
        <v>0</v>
      </c>
      <c r="AF27" s="1">
        <v>52.375</v>
      </c>
      <c r="AG27" s="1">
        <v>1.2</v>
      </c>
      <c r="AH27" s="1">
        <v>0</v>
      </c>
      <c r="AI27" s="1">
        <v>0</v>
      </c>
      <c r="AJ27" s="1">
        <v>1.2</v>
      </c>
      <c r="AK27" s="1">
        <v>0</v>
      </c>
      <c r="AL27" s="1">
        <v>0</v>
      </c>
    </row>
    <row r="28" spans="4:58" x14ac:dyDescent="0.3">
      <c r="D28" s="1">
        <v>10</v>
      </c>
      <c r="E28" s="1">
        <v>4</v>
      </c>
      <c r="F28" s="1" t="s">
        <v>3</v>
      </c>
      <c r="G28" s="1">
        <v>5</v>
      </c>
      <c r="H28" s="1" t="s">
        <v>14</v>
      </c>
      <c r="I28" s="1">
        <v>0</v>
      </c>
      <c r="J28" s="1">
        <v>33778.999999999804</v>
      </c>
      <c r="K28" s="1">
        <v>26548.9999999998</v>
      </c>
      <c r="L28" s="1">
        <v>0</v>
      </c>
      <c r="M28" s="1">
        <v>0</v>
      </c>
      <c r="N28" s="1">
        <v>7230</v>
      </c>
      <c r="O28" s="1">
        <v>0</v>
      </c>
      <c r="P28" s="1">
        <v>0</v>
      </c>
      <c r="Q28" s="1">
        <v>53</v>
      </c>
      <c r="R28" s="1">
        <v>0</v>
      </c>
      <c r="S28" s="1">
        <v>0</v>
      </c>
      <c r="T28" s="1">
        <v>10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16</v>
      </c>
      <c r="AB28" s="1">
        <v>51.75</v>
      </c>
      <c r="AC28" s="1">
        <v>84</v>
      </c>
      <c r="AD28" s="1">
        <v>0</v>
      </c>
      <c r="AE28" s="1">
        <v>0</v>
      </c>
      <c r="AF28" s="1">
        <v>51.75</v>
      </c>
      <c r="AG28" s="1">
        <v>2</v>
      </c>
      <c r="AH28" s="1">
        <v>0</v>
      </c>
      <c r="AI28" s="1">
        <v>0</v>
      </c>
      <c r="AJ28" s="1">
        <v>2</v>
      </c>
      <c r="AK28" s="1">
        <v>0</v>
      </c>
      <c r="AL28" s="1">
        <v>0</v>
      </c>
    </row>
    <row r="29" spans="4:58" x14ac:dyDescent="0.3">
      <c r="D29" s="1">
        <v>10</v>
      </c>
      <c r="E29" s="1">
        <v>4</v>
      </c>
      <c r="F29" s="1" t="s">
        <v>3</v>
      </c>
      <c r="G29" s="1">
        <v>5</v>
      </c>
      <c r="H29" s="1" t="s">
        <v>14</v>
      </c>
      <c r="I29" s="1">
        <v>1</v>
      </c>
      <c r="J29" s="1">
        <v>33969.999999993903</v>
      </c>
      <c r="K29" s="1">
        <v>26529.999999993899</v>
      </c>
      <c r="L29" s="1">
        <v>0</v>
      </c>
      <c r="M29" s="1">
        <v>0</v>
      </c>
      <c r="N29" s="1">
        <v>7440</v>
      </c>
      <c r="O29" s="1">
        <v>0</v>
      </c>
      <c r="P29" s="1">
        <v>0</v>
      </c>
      <c r="Q29" s="1">
        <v>58</v>
      </c>
      <c r="R29" s="1">
        <v>0</v>
      </c>
      <c r="S29" s="1">
        <v>0</v>
      </c>
      <c r="T29" s="1">
        <v>10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16</v>
      </c>
      <c r="AB29" s="1">
        <v>51.75</v>
      </c>
      <c r="AC29" s="1">
        <v>84</v>
      </c>
      <c r="AD29" s="1">
        <v>0</v>
      </c>
      <c r="AE29" s="1">
        <v>0</v>
      </c>
      <c r="AF29" s="1">
        <v>51.75</v>
      </c>
      <c r="AG29" s="1">
        <v>2</v>
      </c>
      <c r="AH29" s="1">
        <v>0</v>
      </c>
      <c r="AI29" s="1">
        <v>0</v>
      </c>
      <c r="AJ29" s="1">
        <v>2</v>
      </c>
      <c r="AK29" s="1">
        <v>0</v>
      </c>
      <c r="AL29" s="1">
        <v>0</v>
      </c>
      <c r="AR29" s="19"/>
      <c r="AZ29" s="11"/>
      <c r="BA29" s="11"/>
      <c r="BB29" s="11"/>
      <c r="BC29" s="11"/>
      <c r="BD29" s="11"/>
      <c r="BE29" s="11"/>
      <c r="BF29" s="11"/>
    </row>
    <row r="30" spans="4:58" x14ac:dyDescent="0.3">
      <c r="D30" s="1">
        <v>10</v>
      </c>
      <c r="E30" s="1">
        <v>4</v>
      </c>
      <c r="F30" s="1" t="s">
        <v>3</v>
      </c>
      <c r="G30" s="1">
        <v>5</v>
      </c>
      <c r="H30" s="1" t="s">
        <v>14</v>
      </c>
      <c r="I30" s="1">
        <v>4</v>
      </c>
      <c r="J30" s="1">
        <v>48308.999999999302</v>
      </c>
      <c r="K30" s="1">
        <v>44918.999999999302</v>
      </c>
      <c r="L30" s="1">
        <v>0</v>
      </c>
      <c r="M30" s="1">
        <v>0</v>
      </c>
      <c r="N30" s="1">
        <v>3390</v>
      </c>
      <c r="O30" s="1">
        <v>0</v>
      </c>
      <c r="P30" s="1">
        <v>0</v>
      </c>
      <c r="Q30" s="1">
        <v>74</v>
      </c>
      <c r="R30" s="1">
        <v>0</v>
      </c>
      <c r="S30" s="1">
        <v>0</v>
      </c>
      <c r="T30" s="1">
        <v>10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16</v>
      </c>
      <c r="AB30" s="1">
        <v>51.75</v>
      </c>
      <c r="AC30" s="1">
        <v>84</v>
      </c>
      <c r="AD30" s="1">
        <v>0</v>
      </c>
      <c r="AE30" s="1">
        <v>0</v>
      </c>
      <c r="AF30" s="1">
        <v>51.75</v>
      </c>
      <c r="AG30" s="1">
        <v>1.2</v>
      </c>
      <c r="AH30" s="1">
        <v>0</v>
      </c>
      <c r="AI30" s="1">
        <v>0</v>
      </c>
      <c r="AJ30" s="1">
        <v>1.2</v>
      </c>
      <c r="AK30" s="1">
        <v>0</v>
      </c>
      <c r="AL30" s="1">
        <v>0</v>
      </c>
      <c r="AO30" s="30"/>
      <c r="AP30" s="30" t="s">
        <v>60</v>
      </c>
      <c r="AQ30" s="30"/>
      <c r="AR30" s="31"/>
      <c r="AS30" s="30"/>
      <c r="AZ30" s="16"/>
      <c r="BA30" s="16"/>
      <c r="BB30" s="16"/>
      <c r="BC30" s="16"/>
      <c r="BD30" s="16"/>
      <c r="BE30" s="16"/>
      <c r="BF30" s="16"/>
    </row>
    <row r="31" spans="4:58" x14ac:dyDescent="0.3">
      <c r="D31" s="1">
        <v>10</v>
      </c>
      <c r="E31" s="1">
        <v>8</v>
      </c>
      <c r="F31" s="1" t="s">
        <v>3</v>
      </c>
      <c r="G31" s="1">
        <v>5</v>
      </c>
      <c r="H31" s="1" t="s">
        <v>14</v>
      </c>
      <c r="I31" s="1">
        <v>0</v>
      </c>
      <c r="J31" s="1">
        <v>33110.999999996697</v>
      </c>
      <c r="K31" s="1">
        <v>26630.9999999967</v>
      </c>
      <c r="L31" s="1">
        <v>0</v>
      </c>
      <c r="M31" s="1">
        <v>0</v>
      </c>
      <c r="N31" s="1">
        <v>6480</v>
      </c>
      <c r="O31" s="1">
        <v>0</v>
      </c>
      <c r="P31" s="1">
        <v>0</v>
      </c>
      <c r="Q31" s="1">
        <v>60</v>
      </c>
      <c r="R31" s="1">
        <v>0</v>
      </c>
      <c r="S31" s="1">
        <v>0</v>
      </c>
      <c r="T31" s="1">
        <v>10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7</v>
      </c>
      <c r="AB31" s="1">
        <v>54.38</v>
      </c>
      <c r="AC31" s="1">
        <v>88</v>
      </c>
      <c r="AD31" s="1">
        <v>0</v>
      </c>
      <c r="AE31" s="1">
        <v>0</v>
      </c>
      <c r="AF31" s="1">
        <v>54.375</v>
      </c>
      <c r="AG31" s="1">
        <v>3.2</v>
      </c>
      <c r="AH31" s="1">
        <v>0</v>
      </c>
      <c r="AI31" s="1">
        <v>0</v>
      </c>
      <c r="AJ31" s="1">
        <v>3.2</v>
      </c>
      <c r="AK31" s="1">
        <v>0</v>
      </c>
      <c r="AL31" s="1">
        <v>0</v>
      </c>
      <c r="AO31" s="16" t="s">
        <v>20</v>
      </c>
      <c r="AP31" s="16" t="s">
        <v>21</v>
      </c>
      <c r="AQ31" s="16" t="s">
        <v>22</v>
      </c>
      <c r="AR31" s="26"/>
      <c r="AZ31" s="28"/>
      <c r="BA31" s="28"/>
      <c r="BB31" s="28"/>
      <c r="BC31" s="28"/>
      <c r="BD31" s="28"/>
      <c r="BE31" s="28"/>
      <c r="BF31" s="28"/>
    </row>
    <row r="32" spans="4:58" x14ac:dyDescent="0.3">
      <c r="D32" s="1">
        <v>10</v>
      </c>
      <c r="E32" s="1">
        <v>8</v>
      </c>
      <c r="F32" s="1" t="s">
        <v>3</v>
      </c>
      <c r="G32" s="1">
        <v>5</v>
      </c>
      <c r="H32" s="1" t="s">
        <v>14</v>
      </c>
      <c r="I32" s="1">
        <v>1</v>
      </c>
      <c r="J32" s="1">
        <v>33369.999999999898</v>
      </c>
      <c r="K32" s="1">
        <v>26529.999999999902</v>
      </c>
      <c r="L32" s="1">
        <v>0</v>
      </c>
      <c r="M32" s="1">
        <v>0</v>
      </c>
      <c r="N32" s="1">
        <v>6840</v>
      </c>
      <c r="O32" s="1">
        <v>0</v>
      </c>
      <c r="P32" s="1">
        <v>0</v>
      </c>
      <c r="Q32" s="1">
        <v>60</v>
      </c>
      <c r="R32" s="1">
        <v>0</v>
      </c>
      <c r="S32" s="1">
        <v>0</v>
      </c>
      <c r="T32" s="1">
        <v>10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7</v>
      </c>
      <c r="AB32" s="1">
        <v>54.38</v>
      </c>
      <c r="AC32" s="1">
        <v>88</v>
      </c>
      <c r="AD32" s="1">
        <v>0</v>
      </c>
      <c r="AE32" s="1">
        <v>0</v>
      </c>
      <c r="AF32" s="1">
        <v>54.375</v>
      </c>
      <c r="AG32" s="1">
        <v>3.3</v>
      </c>
      <c r="AH32" s="1">
        <v>0</v>
      </c>
      <c r="AI32" s="1">
        <v>0</v>
      </c>
      <c r="AJ32" s="1">
        <v>3.3</v>
      </c>
      <c r="AK32" s="1">
        <v>0</v>
      </c>
      <c r="AL32" s="1">
        <v>0</v>
      </c>
      <c r="AN32">
        <v>4</v>
      </c>
      <c r="AO32" s="26" t="e">
        <f>AVERAGEIFS(O:O,$D:$D,$AN$3,$E:$E,$AN$32,$I:$I,$AO$3,R:R,"&gt;0")</f>
        <v>#DIV/0!</v>
      </c>
      <c r="AP32" s="26">
        <f>AVERAGEIFS(P:P,$D:$D,$AN$3,$E:$E,$AN$32,$I:$I,$AO$3,S:S,"&gt;0")</f>
        <v>82.575000000000003</v>
      </c>
      <c r="AQ32" s="26" t="e">
        <f>AVERAGEIFS(Q:Q,$D:$D,$AN$3,$E:$E,$AN$32,$I:$I,$AO$3,T:T,"&gt;0")</f>
        <v>#DIV/0!</v>
      </c>
      <c r="AZ32" s="28"/>
      <c r="BA32" s="28"/>
      <c r="BB32" s="28"/>
      <c r="BC32" s="28"/>
      <c r="BD32" s="28"/>
      <c r="BE32" s="28"/>
      <c r="BF32" s="28"/>
    </row>
    <row r="33" spans="4:70" x14ac:dyDescent="0.3">
      <c r="D33" s="1">
        <v>10</v>
      </c>
      <c r="E33" s="1">
        <v>8</v>
      </c>
      <c r="F33" s="1" t="s">
        <v>3</v>
      </c>
      <c r="G33" s="1">
        <v>5</v>
      </c>
      <c r="H33" s="1" t="s">
        <v>14</v>
      </c>
      <c r="I33" s="1">
        <v>4</v>
      </c>
      <c r="J33" s="1">
        <v>61882</v>
      </c>
      <c r="K33" s="1">
        <v>59692</v>
      </c>
      <c r="L33" s="1">
        <v>0</v>
      </c>
      <c r="M33" s="1">
        <v>0</v>
      </c>
      <c r="N33" s="1">
        <v>2190</v>
      </c>
      <c r="O33" s="1">
        <v>0</v>
      </c>
      <c r="P33" s="1">
        <v>0</v>
      </c>
      <c r="Q33" s="1">
        <v>80</v>
      </c>
      <c r="R33" s="1">
        <v>0</v>
      </c>
      <c r="S33" s="1">
        <v>0</v>
      </c>
      <c r="T33" s="1">
        <v>10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7</v>
      </c>
      <c r="AB33" s="1">
        <v>54.38</v>
      </c>
      <c r="AC33" s="1">
        <v>88</v>
      </c>
      <c r="AD33" s="1">
        <v>0</v>
      </c>
      <c r="AE33" s="1">
        <v>0</v>
      </c>
      <c r="AF33" s="1">
        <v>54.375</v>
      </c>
      <c r="AG33" s="1">
        <v>1.4</v>
      </c>
      <c r="AH33" s="1">
        <v>0</v>
      </c>
      <c r="AI33" s="1">
        <v>0</v>
      </c>
      <c r="AJ33" s="1">
        <v>1.4</v>
      </c>
      <c r="AK33" s="1">
        <v>0</v>
      </c>
      <c r="AL33" s="1">
        <v>0</v>
      </c>
      <c r="AN33">
        <v>8</v>
      </c>
      <c r="AO33" s="26" t="e">
        <f>AVERAGEIFS(O:O,$D:$D,$AN$3,$E:$E,$AN$33,$I:$I,$AO$3,R:R,"&gt;0")</f>
        <v>#DIV/0!</v>
      </c>
      <c r="AP33" s="26">
        <f>AVERAGEIFS(P:P,$D:$D,$AN$3,$E:$E,$AN$33,$I:$I,$AO$3,S:S,"&gt;0")</f>
        <v>82.375</v>
      </c>
      <c r="AQ33" s="26" t="e">
        <f>AVERAGEIFS(Q:Q,$D:$D,$AN$3,$E:$E,$AN$33,$I:$I,$AO$3,T:T,"&gt;0")</f>
        <v>#DIV/0!</v>
      </c>
      <c r="AZ33" s="28"/>
      <c r="BA33" s="28"/>
      <c r="BB33" s="28"/>
      <c r="BC33" s="28"/>
      <c r="BD33" s="28"/>
      <c r="BE33" s="28"/>
      <c r="BF33" s="28"/>
    </row>
    <row r="34" spans="4:70" x14ac:dyDescent="0.3">
      <c r="D34" s="1">
        <v>10</v>
      </c>
      <c r="E34" s="1">
        <v>4</v>
      </c>
      <c r="F34" s="1" t="s">
        <v>3</v>
      </c>
      <c r="G34" s="1">
        <v>6</v>
      </c>
      <c r="H34" s="1" t="s">
        <v>14</v>
      </c>
      <c r="I34" s="1">
        <v>0</v>
      </c>
      <c r="J34" s="1">
        <v>34778</v>
      </c>
      <c r="K34" s="1">
        <v>30848</v>
      </c>
      <c r="L34" s="1">
        <v>0</v>
      </c>
      <c r="M34" s="1">
        <v>0</v>
      </c>
      <c r="N34" s="1">
        <v>3930</v>
      </c>
      <c r="O34" s="1">
        <v>0</v>
      </c>
      <c r="P34" s="1">
        <v>0</v>
      </c>
      <c r="Q34" s="1">
        <v>69</v>
      </c>
      <c r="R34" s="1">
        <v>0</v>
      </c>
      <c r="S34" s="1">
        <v>0</v>
      </c>
      <c r="T34" s="1">
        <v>10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16</v>
      </c>
      <c r="AB34" s="1">
        <v>53.25</v>
      </c>
      <c r="AC34" s="1">
        <v>90</v>
      </c>
      <c r="AD34" s="1">
        <v>0</v>
      </c>
      <c r="AE34" s="1">
        <v>0</v>
      </c>
      <c r="AF34" s="1">
        <v>53.25</v>
      </c>
      <c r="AG34" s="1">
        <v>1.6</v>
      </c>
      <c r="AH34" s="1">
        <v>0</v>
      </c>
      <c r="AI34" s="1">
        <v>0</v>
      </c>
      <c r="AJ34" s="1">
        <v>1.6</v>
      </c>
      <c r="AK34" s="1">
        <v>0</v>
      </c>
      <c r="AL34" s="1">
        <v>0</v>
      </c>
      <c r="AO34" s="49" t="s">
        <v>61</v>
      </c>
      <c r="AP34" s="49"/>
      <c r="AQ34" s="49"/>
      <c r="AR34" s="49" t="s">
        <v>62</v>
      </c>
      <c r="AS34" s="49"/>
      <c r="AT34" s="49"/>
      <c r="AU34" s="49" t="s">
        <v>63</v>
      </c>
      <c r="AV34" s="49"/>
      <c r="AW34" s="49"/>
      <c r="AZ34" s="28"/>
      <c r="BA34" s="28"/>
      <c r="BB34" s="28"/>
      <c r="BC34" s="28"/>
      <c r="BD34" s="28"/>
      <c r="BE34" s="28"/>
      <c r="BF34" s="28"/>
    </row>
    <row r="35" spans="4:70" x14ac:dyDescent="0.3">
      <c r="D35" s="1">
        <v>10</v>
      </c>
      <c r="E35" s="1">
        <v>4</v>
      </c>
      <c r="F35" s="1" t="s">
        <v>3</v>
      </c>
      <c r="G35" s="1">
        <v>6</v>
      </c>
      <c r="H35" s="1" t="s">
        <v>14</v>
      </c>
      <c r="I35" s="1">
        <v>1</v>
      </c>
      <c r="J35" s="1">
        <v>38540.9999999996</v>
      </c>
      <c r="K35" s="1">
        <v>28580.9999999996</v>
      </c>
      <c r="L35" s="1">
        <v>0</v>
      </c>
      <c r="M35" s="1">
        <v>0</v>
      </c>
      <c r="N35" s="1">
        <v>9960</v>
      </c>
      <c r="O35" s="1">
        <v>0</v>
      </c>
      <c r="P35" s="1">
        <v>0</v>
      </c>
      <c r="Q35" s="1">
        <v>32</v>
      </c>
      <c r="R35" s="1">
        <v>0</v>
      </c>
      <c r="S35" s="1">
        <v>0</v>
      </c>
      <c r="T35" s="1">
        <v>10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16</v>
      </c>
      <c r="AB35" s="1">
        <v>53.25</v>
      </c>
      <c r="AC35" s="1">
        <v>90</v>
      </c>
      <c r="AD35" s="1">
        <v>0</v>
      </c>
      <c r="AE35" s="1">
        <v>0</v>
      </c>
      <c r="AF35" s="1">
        <v>53.25</v>
      </c>
      <c r="AG35" s="1">
        <v>2.2999999999999998</v>
      </c>
      <c r="AH35" s="1">
        <v>0</v>
      </c>
      <c r="AI35" s="1">
        <v>0</v>
      </c>
      <c r="AJ35" s="1">
        <v>2.2999999999999998</v>
      </c>
      <c r="AK35" s="1">
        <v>0</v>
      </c>
      <c r="AL35" s="1">
        <v>0</v>
      </c>
      <c r="AO35" s="16" t="s">
        <v>26</v>
      </c>
      <c r="AP35" s="16" t="s">
        <v>27</v>
      </c>
      <c r="AQ35" s="16" t="s">
        <v>28</v>
      </c>
      <c r="AR35" s="16" t="s">
        <v>26</v>
      </c>
      <c r="AS35" s="16" t="s">
        <v>27</v>
      </c>
      <c r="AT35" s="16" t="s">
        <v>28</v>
      </c>
      <c r="AU35" s="16" t="s">
        <v>26</v>
      </c>
      <c r="AV35" s="16" t="s">
        <v>27</v>
      </c>
      <c r="AW35" s="16" t="s">
        <v>28</v>
      </c>
      <c r="AZ35" s="28"/>
      <c r="BA35" s="28"/>
      <c r="BB35" s="28"/>
      <c r="BC35" s="28"/>
      <c r="BD35" s="28"/>
      <c r="BE35" s="28"/>
      <c r="BF35" s="28"/>
    </row>
    <row r="36" spans="4:70" x14ac:dyDescent="0.3">
      <c r="D36" s="1">
        <v>10</v>
      </c>
      <c r="E36" s="1">
        <v>4</v>
      </c>
      <c r="F36" s="1" t="s">
        <v>3</v>
      </c>
      <c r="G36" s="1">
        <v>6</v>
      </c>
      <c r="H36" s="1" t="s">
        <v>14</v>
      </c>
      <c r="I36" s="1">
        <v>4</v>
      </c>
      <c r="J36" s="1">
        <v>41101</v>
      </c>
      <c r="K36" s="1">
        <v>39061</v>
      </c>
      <c r="L36" s="1">
        <v>0</v>
      </c>
      <c r="M36" s="1">
        <v>0</v>
      </c>
      <c r="N36" s="1">
        <v>2040</v>
      </c>
      <c r="O36" s="1">
        <v>0</v>
      </c>
      <c r="P36" s="1">
        <v>0</v>
      </c>
      <c r="Q36" s="1">
        <v>86</v>
      </c>
      <c r="R36" s="1">
        <v>0</v>
      </c>
      <c r="S36" s="1">
        <v>0</v>
      </c>
      <c r="T36" s="1">
        <v>10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16</v>
      </c>
      <c r="AB36" s="1">
        <v>53.25</v>
      </c>
      <c r="AC36" s="1">
        <v>90</v>
      </c>
      <c r="AD36" s="1">
        <v>0</v>
      </c>
      <c r="AE36" s="1">
        <v>0</v>
      </c>
      <c r="AF36" s="1">
        <v>53.25</v>
      </c>
      <c r="AG36" s="1">
        <v>1.2</v>
      </c>
      <c r="AH36" s="1">
        <v>0</v>
      </c>
      <c r="AI36" s="1">
        <v>0</v>
      </c>
      <c r="AJ36" s="1">
        <v>1.2</v>
      </c>
      <c r="AK36" s="1">
        <v>0</v>
      </c>
      <c r="AL36" s="1">
        <v>0</v>
      </c>
      <c r="AN36">
        <v>4</v>
      </c>
      <c r="AO36" s="26" t="e">
        <f>AVERAGEIFS(U:U,$D:$D,$AN$3,$E:$E,$AN$32,$I:$I,$AO$3,R:R,"&gt;0")</f>
        <v>#DIV/0!</v>
      </c>
      <c r="AP36" s="26" t="e">
        <f>AVERAGEIFS(V:V,$D:$D,$AN$3,$E:$E,$AN$32,$I:$I,$AO$3,R:R,"&gt;0")</f>
        <v>#DIV/0!</v>
      </c>
      <c r="AQ36" s="26" t="e">
        <f>AVERAGEIFS(W:W,$D:$D,$AN$3,$E:$E,$AN$32,$I:$I,$AO$3,R:R,"&gt;0")</f>
        <v>#DIV/0!</v>
      </c>
      <c r="AR36" s="26">
        <f>AVERAGEIFS(X:X,$D:$D,$AN$3,$E:$E,$AN$32,$I:$I,$AO$3,$S:$S,"&gt;0")</f>
        <v>10.7</v>
      </c>
      <c r="AS36" s="26">
        <f>AVERAGEIFS(Y:Y,$D:$D,$AN$3,$E:$E,$AN$32,$I:$I,$AO$3,$S:$S,"&gt;0")</f>
        <v>50.174999999999997</v>
      </c>
      <c r="AT36" s="26">
        <f>AVERAGEIFS(Z:Z,$D:$D,$AN$3,$E:$E,$AN$32,$I:$I,$AO$3,$S:$S,"&gt;0")</f>
        <v>87.85</v>
      </c>
      <c r="AU36" s="26" t="e">
        <f>AVERAGEIFS(AA:AA,$D:$D,$AN$3,$E:$E,$AN$32,$I:$I,$AO$3,$T:$T,"&gt;0")</f>
        <v>#DIV/0!</v>
      </c>
      <c r="AV36" s="26" t="e">
        <f>AVERAGEIFS(AB:AB,$D:$D,$AN$3,$E:$E,$AN$32,$I:$I,$AO$3,$T:$T,"&gt;0")</f>
        <v>#DIV/0!</v>
      </c>
      <c r="AW36" s="26" t="e">
        <f>AVERAGEIFS(AC:AC,$D:$D,$AN$3,$E:$E,$AN$32,$I:$I,$AO$3,$T:$T,"&gt;0")</f>
        <v>#DIV/0!</v>
      </c>
    </row>
    <row r="37" spans="4:70" x14ac:dyDescent="0.3">
      <c r="D37" s="1">
        <v>10</v>
      </c>
      <c r="E37" s="1">
        <v>8</v>
      </c>
      <c r="F37" s="1" t="s">
        <v>3</v>
      </c>
      <c r="G37" s="1">
        <v>6</v>
      </c>
      <c r="H37" s="1" t="s">
        <v>14</v>
      </c>
      <c r="I37" s="1">
        <v>0</v>
      </c>
      <c r="J37" s="1">
        <v>35405</v>
      </c>
      <c r="K37" s="1">
        <v>30035</v>
      </c>
      <c r="L37" s="1">
        <v>0</v>
      </c>
      <c r="M37" s="1">
        <v>0</v>
      </c>
      <c r="N37" s="1">
        <v>5370</v>
      </c>
      <c r="O37" s="1">
        <v>0</v>
      </c>
      <c r="P37" s="1">
        <v>0</v>
      </c>
      <c r="Q37" s="1">
        <v>62</v>
      </c>
      <c r="R37" s="1">
        <v>0</v>
      </c>
      <c r="S37" s="1">
        <v>0</v>
      </c>
      <c r="T37" s="1">
        <v>10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9</v>
      </c>
      <c r="AB37" s="1">
        <v>52</v>
      </c>
      <c r="AC37" s="1">
        <v>87</v>
      </c>
      <c r="AD37" s="1">
        <v>0</v>
      </c>
      <c r="AE37" s="1">
        <v>0</v>
      </c>
      <c r="AF37" s="1">
        <v>52</v>
      </c>
      <c r="AG37" s="1">
        <v>2.6</v>
      </c>
      <c r="AH37" s="1">
        <v>0</v>
      </c>
      <c r="AI37" s="1">
        <v>0</v>
      </c>
      <c r="AJ37" s="1">
        <v>2.6</v>
      </c>
      <c r="AK37" s="1">
        <v>0</v>
      </c>
      <c r="AL37" s="1">
        <v>0</v>
      </c>
      <c r="AN37">
        <v>8</v>
      </c>
      <c r="AO37" s="26" t="e">
        <f>AVERAGEIFS(U:U,$D:$D,$AN$3,$E:$E,$AN$33,$I:$I,$AO$3,R:R,"&gt;0")</f>
        <v>#DIV/0!</v>
      </c>
      <c r="AP37" s="26" t="e">
        <f>AVERAGEIFS(V:V,$D:$D,$AN$3,$E:$E,$AN$33,$I:$I,$AO$3,R:R,"&gt;0")</f>
        <v>#DIV/0!</v>
      </c>
      <c r="AQ37" s="26" t="e">
        <f>AVERAGEIFS(W:W,$D:$D,$AN$3,$E:$E,$AN$33,$I:$I,$AO$3,R:R,"&gt;0")</f>
        <v>#DIV/0!</v>
      </c>
      <c r="AR37" s="26">
        <f>AVERAGEIFS(X:X,$D:$D,$AN$3,$E:$E,$AN$33,$I:$I,$AO$3,$S:$S,"&gt;0")</f>
        <v>10.199999999999999</v>
      </c>
      <c r="AS37" s="26">
        <f>AVERAGEIFS(Y:Y,$D:$D,$AN$3,$E:$E,$AN$33,$I:$I,$AO$3,$S:$S,"&gt;0")</f>
        <v>54.369499999999995</v>
      </c>
      <c r="AT37" s="26">
        <f>AVERAGEIFS(Z:Z,$D:$D,$AN$3,$E:$E,$AN$33,$I:$I,$AO$3,$S:$S,"&gt;0")</f>
        <v>87.05</v>
      </c>
      <c r="AU37" s="26" t="e">
        <f>AVERAGEIFS(AA:AA,$D:$D,$AN$3,$E:$E,$AN$33,$I:$I,$AO$3,$T:$T,"&gt;0")</f>
        <v>#DIV/0!</v>
      </c>
      <c r="AV37" s="26" t="e">
        <f>AVERAGEIFS(AB:AB,$D:$D,$AN$3,$E:$E,$AN$33,$I:$I,$AO$3,$T:$T,"&gt;0")</f>
        <v>#DIV/0!</v>
      </c>
      <c r="AW37" s="26" t="e">
        <f>AVERAGEIFS(AC:AC,$D:$D,$AN$3,$E:$E,$AN$33,$I:$I,$AO$3,$T:$T,"&gt;0")</f>
        <v>#DIV/0!</v>
      </c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</row>
    <row r="38" spans="4:70" x14ac:dyDescent="0.3">
      <c r="D38" s="1">
        <v>10</v>
      </c>
      <c r="E38" s="1">
        <v>8</v>
      </c>
      <c r="F38" s="1" t="s">
        <v>3</v>
      </c>
      <c r="G38" s="1">
        <v>6</v>
      </c>
      <c r="H38" s="1" t="s">
        <v>14</v>
      </c>
      <c r="I38" s="1">
        <v>1</v>
      </c>
      <c r="J38" s="1">
        <v>37490.999999999898</v>
      </c>
      <c r="K38" s="1">
        <v>28580.999999999902</v>
      </c>
      <c r="L38" s="1">
        <v>0</v>
      </c>
      <c r="M38" s="1">
        <v>0</v>
      </c>
      <c r="N38" s="1">
        <v>8910</v>
      </c>
      <c r="O38" s="1">
        <v>0</v>
      </c>
      <c r="P38" s="1">
        <v>0</v>
      </c>
      <c r="Q38" s="1">
        <v>40</v>
      </c>
      <c r="R38" s="1">
        <v>0</v>
      </c>
      <c r="S38" s="1">
        <v>0</v>
      </c>
      <c r="T38" s="1">
        <v>10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9</v>
      </c>
      <c r="AB38" s="1">
        <v>52</v>
      </c>
      <c r="AC38" s="1">
        <v>87</v>
      </c>
      <c r="AD38" s="1">
        <v>0</v>
      </c>
      <c r="AE38" s="1">
        <v>0</v>
      </c>
      <c r="AF38" s="1">
        <v>52</v>
      </c>
      <c r="AG38" s="1">
        <v>3.5</v>
      </c>
      <c r="AH38" s="1">
        <v>0</v>
      </c>
      <c r="AI38" s="1">
        <v>0</v>
      </c>
      <c r="AJ38" s="1">
        <v>3.5</v>
      </c>
      <c r="AK38" s="1">
        <v>0</v>
      </c>
      <c r="AL38" s="1">
        <v>0</v>
      </c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</row>
    <row r="39" spans="4:70" x14ac:dyDescent="0.3">
      <c r="D39" s="1">
        <v>10</v>
      </c>
      <c r="E39" s="1">
        <v>8</v>
      </c>
      <c r="F39" s="1" t="s">
        <v>3</v>
      </c>
      <c r="G39" s="1">
        <v>6</v>
      </c>
      <c r="H39" s="1" t="s">
        <v>14</v>
      </c>
      <c r="I39" s="1">
        <v>4</v>
      </c>
      <c r="J39" s="1">
        <v>57789</v>
      </c>
      <c r="K39" s="1">
        <v>55149</v>
      </c>
      <c r="L39" s="1">
        <v>0</v>
      </c>
      <c r="M39" s="1">
        <v>0</v>
      </c>
      <c r="N39" s="1">
        <v>2640</v>
      </c>
      <c r="O39" s="1">
        <v>0</v>
      </c>
      <c r="P39" s="1">
        <v>0</v>
      </c>
      <c r="Q39" s="1">
        <v>83</v>
      </c>
      <c r="R39" s="1">
        <v>0</v>
      </c>
      <c r="S39" s="1">
        <v>0</v>
      </c>
      <c r="T39" s="1">
        <v>10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9</v>
      </c>
      <c r="AB39" s="1">
        <v>52</v>
      </c>
      <c r="AC39" s="1">
        <v>87</v>
      </c>
      <c r="AD39" s="1">
        <v>0</v>
      </c>
      <c r="AE39" s="1">
        <v>0</v>
      </c>
      <c r="AF39" s="1">
        <v>52</v>
      </c>
      <c r="AG39" s="1">
        <v>1.3</v>
      </c>
      <c r="AH39" s="1">
        <v>0</v>
      </c>
      <c r="AI39" s="1">
        <v>0</v>
      </c>
      <c r="AJ39" s="1">
        <v>1.3</v>
      </c>
      <c r="AK39" s="1">
        <v>0</v>
      </c>
      <c r="AL39" s="1">
        <v>0</v>
      </c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</row>
    <row r="40" spans="4:70" x14ac:dyDescent="0.3">
      <c r="D40" s="1">
        <v>10</v>
      </c>
      <c r="E40" s="1">
        <v>4</v>
      </c>
      <c r="F40" s="1" t="s">
        <v>3</v>
      </c>
      <c r="G40" s="1">
        <v>7</v>
      </c>
      <c r="H40" s="1" t="s">
        <v>14</v>
      </c>
      <c r="I40" s="1">
        <v>0</v>
      </c>
      <c r="J40" s="1">
        <v>31487</v>
      </c>
      <c r="K40" s="1">
        <v>28577</v>
      </c>
      <c r="L40" s="1">
        <v>0</v>
      </c>
      <c r="M40" s="1">
        <v>0</v>
      </c>
      <c r="N40" s="1">
        <v>2910</v>
      </c>
      <c r="O40" s="1">
        <v>0</v>
      </c>
      <c r="P40" s="1">
        <v>0</v>
      </c>
      <c r="Q40" s="1">
        <v>82</v>
      </c>
      <c r="R40" s="1">
        <v>0</v>
      </c>
      <c r="S40" s="1">
        <v>0</v>
      </c>
      <c r="T40" s="1">
        <v>10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12</v>
      </c>
      <c r="AB40" s="1">
        <v>51.5</v>
      </c>
      <c r="AC40" s="1">
        <v>88</v>
      </c>
      <c r="AD40" s="1">
        <v>0</v>
      </c>
      <c r="AE40" s="1">
        <v>0</v>
      </c>
      <c r="AF40" s="1">
        <v>51.5</v>
      </c>
      <c r="AG40" s="1">
        <v>1.3</v>
      </c>
      <c r="AH40" s="1">
        <v>0</v>
      </c>
      <c r="AI40" s="1">
        <v>0</v>
      </c>
      <c r="AJ40" s="1">
        <v>1.3</v>
      </c>
      <c r="AK40" s="1">
        <v>0</v>
      </c>
      <c r="AL40" s="1">
        <v>0</v>
      </c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</row>
    <row r="41" spans="4:70" x14ac:dyDescent="0.3">
      <c r="D41" s="1">
        <v>10</v>
      </c>
      <c r="E41" s="1">
        <v>4</v>
      </c>
      <c r="F41" s="1" t="s">
        <v>3</v>
      </c>
      <c r="G41" s="1">
        <v>7</v>
      </c>
      <c r="H41" s="1" t="s">
        <v>14</v>
      </c>
      <c r="I41" s="1">
        <v>1</v>
      </c>
      <c r="J41" s="1">
        <v>36748</v>
      </c>
      <c r="K41" s="1">
        <v>26638</v>
      </c>
      <c r="L41" s="1">
        <v>0</v>
      </c>
      <c r="M41" s="1">
        <v>0</v>
      </c>
      <c r="N41" s="1">
        <v>10110</v>
      </c>
      <c r="O41" s="1">
        <v>0</v>
      </c>
      <c r="P41" s="1">
        <v>0</v>
      </c>
      <c r="Q41" s="1">
        <v>48</v>
      </c>
      <c r="R41" s="1">
        <v>0</v>
      </c>
      <c r="S41" s="1">
        <v>0</v>
      </c>
      <c r="T41" s="1">
        <v>10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12</v>
      </c>
      <c r="AB41" s="1">
        <v>51.5</v>
      </c>
      <c r="AC41" s="1">
        <v>88</v>
      </c>
      <c r="AD41" s="1">
        <v>0</v>
      </c>
      <c r="AE41" s="1">
        <v>0</v>
      </c>
      <c r="AF41" s="1">
        <v>51.5</v>
      </c>
      <c r="AG41" s="1">
        <v>1.8</v>
      </c>
      <c r="AH41" s="1">
        <v>0</v>
      </c>
      <c r="AI41" s="1">
        <v>0</v>
      </c>
      <c r="AJ41" s="1">
        <v>1.8</v>
      </c>
      <c r="AK41" s="1">
        <v>0</v>
      </c>
      <c r="AL41" s="1">
        <v>0</v>
      </c>
      <c r="AO41" s="11" t="s">
        <v>0</v>
      </c>
      <c r="AP41" s="11"/>
      <c r="AQ41" s="11"/>
      <c r="AR41" s="11" t="s">
        <v>2</v>
      </c>
      <c r="AS41" s="11"/>
      <c r="AT41" s="11"/>
      <c r="AU41" s="11" t="s">
        <v>3</v>
      </c>
      <c r="AV41" s="11"/>
      <c r="AW41" s="11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</row>
    <row r="42" spans="4:70" x14ac:dyDescent="0.3">
      <c r="D42" s="1">
        <v>10</v>
      </c>
      <c r="E42" s="1">
        <v>4</v>
      </c>
      <c r="F42" s="1" t="s">
        <v>3</v>
      </c>
      <c r="G42" s="1">
        <v>7</v>
      </c>
      <c r="H42" s="1" t="s">
        <v>14</v>
      </c>
      <c r="I42" s="1">
        <v>4</v>
      </c>
      <c r="J42" s="1">
        <v>34413.9999999996</v>
      </c>
      <c r="K42" s="1">
        <v>32283.9999999996</v>
      </c>
      <c r="L42" s="1">
        <v>0</v>
      </c>
      <c r="M42" s="1">
        <v>0</v>
      </c>
      <c r="N42" s="1">
        <v>2130</v>
      </c>
      <c r="O42" s="1">
        <v>0</v>
      </c>
      <c r="P42" s="1">
        <v>0</v>
      </c>
      <c r="Q42" s="1">
        <v>88</v>
      </c>
      <c r="R42" s="1">
        <v>0</v>
      </c>
      <c r="S42" s="1">
        <v>0</v>
      </c>
      <c r="T42" s="1">
        <v>10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12</v>
      </c>
      <c r="AB42" s="1">
        <v>51.5</v>
      </c>
      <c r="AC42" s="1">
        <v>88</v>
      </c>
      <c r="AD42" s="1">
        <v>0</v>
      </c>
      <c r="AE42" s="1">
        <v>0</v>
      </c>
      <c r="AF42" s="1">
        <v>51.5</v>
      </c>
      <c r="AG42" s="1">
        <v>1</v>
      </c>
      <c r="AH42" s="1">
        <v>0</v>
      </c>
      <c r="AI42" s="1">
        <v>0</v>
      </c>
      <c r="AJ42" s="1">
        <v>1</v>
      </c>
      <c r="AK42" s="1">
        <v>0</v>
      </c>
      <c r="AL42" s="1">
        <v>0</v>
      </c>
      <c r="AO42" t="s">
        <v>42</v>
      </c>
      <c r="AP42" t="s">
        <v>43</v>
      </c>
      <c r="AQ42" t="s">
        <v>44</v>
      </c>
      <c r="AR42" t="s">
        <v>42</v>
      </c>
      <c r="AS42" t="s">
        <v>43</v>
      </c>
      <c r="AT42" t="s">
        <v>44</v>
      </c>
      <c r="AU42" t="s">
        <v>42</v>
      </c>
      <c r="AV42" t="s">
        <v>43</v>
      </c>
      <c r="AW42" t="s">
        <v>44</v>
      </c>
    </row>
    <row r="43" spans="4:70" x14ac:dyDescent="0.3">
      <c r="D43" s="1">
        <v>10</v>
      </c>
      <c r="E43" s="1">
        <v>8</v>
      </c>
      <c r="F43" s="1" t="s">
        <v>3</v>
      </c>
      <c r="G43" s="1">
        <v>7</v>
      </c>
      <c r="H43" s="1" t="s">
        <v>14</v>
      </c>
      <c r="I43" s="1">
        <v>0</v>
      </c>
      <c r="J43" s="1">
        <v>31900</v>
      </c>
      <c r="K43" s="1">
        <v>27910</v>
      </c>
      <c r="L43" s="1">
        <v>0</v>
      </c>
      <c r="M43" s="1">
        <v>0</v>
      </c>
      <c r="N43" s="1">
        <v>3990</v>
      </c>
      <c r="O43" s="1">
        <v>0</v>
      </c>
      <c r="P43" s="1">
        <v>0</v>
      </c>
      <c r="Q43" s="1">
        <v>78</v>
      </c>
      <c r="R43" s="1">
        <v>0</v>
      </c>
      <c r="S43" s="1">
        <v>0</v>
      </c>
      <c r="T43" s="1">
        <v>10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9</v>
      </c>
      <c r="AB43" s="1">
        <v>53.63</v>
      </c>
      <c r="AC43" s="1">
        <v>88</v>
      </c>
      <c r="AD43" s="1">
        <v>0</v>
      </c>
      <c r="AE43" s="1">
        <v>0</v>
      </c>
      <c r="AF43" s="1">
        <v>53.625</v>
      </c>
      <c r="AG43" s="1">
        <v>1.7</v>
      </c>
      <c r="AH43" s="1">
        <v>0</v>
      </c>
      <c r="AI43" s="1">
        <v>0</v>
      </c>
      <c r="AJ43" s="1">
        <v>1.7</v>
      </c>
      <c r="AK43" s="1">
        <v>0</v>
      </c>
      <c r="AL43" s="1">
        <v>0</v>
      </c>
      <c r="AN43">
        <v>4</v>
      </c>
      <c r="AO43" s="19" t="e">
        <f>$AO$32-AO36</f>
        <v>#DIV/0!</v>
      </c>
      <c r="AP43" s="19" t="e">
        <f>$AO$32-AP36</f>
        <v>#DIV/0!</v>
      </c>
      <c r="AQ43" s="19" t="e">
        <f>$AO$32-AQ36</f>
        <v>#DIV/0!</v>
      </c>
      <c r="AR43" s="19">
        <f t="shared" ref="AR43:AT44" si="5">$AP32-AR36</f>
        <v>71.875</v>
      </c>
      <c r="AS43" s="19">
        <f t="shared" si="5"/>
        <v>32.400000000000006</v>
      </c>
      <c r="AT43" s="19">
        <f t="shared" si="5"/>
        <v>-5.2749999999999915</v>
      </c>
      <c r="AU43" s="19" t="e">
        <f t="shared" ref="AU43:AW44" si="6">$AQ32-AU36</f>
        <v>#DIV/0!</v>
      </c>
      <c r="AV43" s="19" t="e">
        <f t="shared" si="6"/>
        <v>#DIV/0!</v>
      </c>
      <c r="AW43" s="19" t="e">
        <f t="shared" si="6"/>
        <v>#DIV/0!</v>
      </c>
    </row>
    <row r="44" spans="4:70" x14ac:dyDescent="0.3">
      <c r="D44" s="1">
        <v>10</v>
      </c>
      <c r="E44" s="1">
        <v>8</v>
      </c>
      <c r="F44" s="1" t="s">
        <v>3</v>
      </c>
      <c r="G44" s="1">
        <v>7</v>
      </c>
      <c r="H44" s="1" t="s">
        <v>14</v>
      </c>
      <c r="I44" s="1">
        <v>1</v>
      </c>
      <c r="J44" s="1">
        <v>34948</v>
      </c>
      <c r="K44" s="1">
        <v>26638</v>
      </c>
      <c r="L44" s="1">
        <v>0</v>
      </c>
      <c r="M44" s="1">
        <v>0</v>
      </c>
      <c r="N44" s="1">
        <v>8310</v>
      </c>
      <c r="O44" s="1">
        <v>0</v>
      </c>
      <c r="P44" s="1">
        <v>0</v>
      </c>
      <c r="Q44" s="1">
        <v>57</v>
      </c>
      <c r="R44" s="1">
        <v>0</v>
      </c>
      <c r="S44" s="1">
        <v>0</v>
      </c>
      <c r="T44" s="1">
        <v>10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9</v>
      </c>
      <c r="AB44" s="1">
        <v>53.63</v>
      </c>
      <c r="AC44" s="1">
        <v>88</v>
      </c>
      <c r="AD44" s="1">
        <v>0</v>
      </c>
      <c r="AE44" s="1">
        <v>0</v>
      </c>
      <c r="AF44" s="1">
        <v>53.625</v>
      </c>
      <c r="AG44" s="1">
        <v>2.5</v>
      </c>
      <c r="AH44" s="1">
        <v>0</v>
      </c>
      <c r="AI44" s="1">
        <v>0</v>
      </c>
      <c r="AJ44" s="1">
        <v>2.5</v>
      </c>
      <c r="AK44" s="1">
        <v>0</v>
      </c>
      <c r="AL44" s="1">
        <v>0</v>
      </c>
      <c r="AN44">
        <v>8</v>
      </c>
      <c r="AO44" s="19" t="e">
        <f>$AO$33-AO37</f>
        <v>#DIV/0!</v>
      </c>
      <c r="AP44" s="19" t="e">
        <f>$AO$33-AP37</f>
        <v>#DIV/0!</v>
      </c>
      <c r="AQ44" s="19" t="e">
        <f>$AO$33-AQ37</f>
        <v>#DIV/0!</v>
      </c>
      <c r="AR44" s="19">
        <f t="shared" si="5"/>
        <v>72.174999999999997</v>
      </c>
      <c r="AS44" s="19">
        <f t="shared" si="5"/>
        <v>28.005500000000005</v>
      </c>
      <c r="AT44" s="19">
        <f t="shared" si="5"/>
        <v>-4.6749999999999972</v>
      </c>
      <c r="AU44" s="19" t="e">
        <f t="shared" si="6"/>
        <v>#DIV/0!</v>
      </c>
      <c r="AV44" s="19" t="e">
        <f t="shared" si="6"/>
        <v>#DIV/0!</v>
      </c>
      <c r="AW44" s="19" t="e">
        <f t="shared" si="6"/>
        <v>#DIV/0!</v>
      </c>
    </row>
    <row r="45" spans="4:70" x14ac:dyDescent="0.3">
      <c r="D45" s="1">
        <v>10</v>
      </c>
      <c r="E45" s="1">
        <v>8</v>
      </c>
      <c r="F45" s="1" t="s">
        <v>3</v>
      </c>
      <c r="G45" s="1">
        <v>7</v>
      </c>
      <c r="H45" s="1" t="s">
        <v>14</v>
      </c>
      <c r="I45" s="1">
        <v>4</v>
      </c>
      <c r="J45" s="1">
        <v>45987</v>
      </c>
      <c r="K45" s="1">
        <v>43707</v>
      </c>
      <c r="L45" s="1">
        <v>0</v>
      </c>
      <c r="M45" s="1">
        <v>0</v>
      </c>
      <c r="N45" s="1">
        <v>2280</v>
      </c>
      <c r="O45" s="1">
        <v>0</v>
      </c>
      <c r="P45" s="1">
        <v>0</v>
      </c>
      <c r="Q45" s="1">
        <v>88</v>
      </c>
      <c r="R45" s="1">
        <v>0</v>
      </c>
      <c r="S45" s="1">
        <v>0</v>
      </c>
      <c r="T45" s="1">
        <v>10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9</v>
      </c>
      <c r="AB45" s="1">
        <v>53.63</v>
      </c>
      <c r="AC45" s="1">
        <v>88</v>
      </c>
      <c r="AD45" s="1">
        <v>0</v>
      </c>
      <c r="AE45" s="1">
        <v>0</v>
      </c>
      <c r="AF45" s="1">
        <v>53.625</v>
      </c>
      <c r="AG45" s="1">
        <v>1</v>
      </c>
      <c r="AH45" s="1">
        <v>0</v>
      </c>
      <c r="AI45" s="1">
        <v>0</v>
      </c>
      <c r="AJ45" s="1">
        <v>1</v>
      </c>
      <c r="AK45" s="1">
        <v>0</v>
      </c>
      <c r="AL45" s="1">
        <v>0</v>
      </c>
      <c r="AO45" s="19"/>
      <c r="AP45" s="19"/>
      <c r="AQ45" s="19"/>
      <c r="AR45" s="19"/>
      <c r="AS45" s="19"/>
      <c r="AT45" s="19"/>
      <c r="AU45" s="19"/>
      <c r="AV45" s="19"/>
      <c r="AW45" s="19"/>
    </row>
    <row r="46" spans="4:70" x14ac:dyDescent="0.3">
      <c r="D46" s="1">
        <v>10</v>
      </c>
      <c r="E46" s="1">
        <v>4</v>
      </c>
      <c r="F46" s="1" t="s">
        <v>3</v>
      </c>
      <c r="G46" s="1">
        <v>8</v>
      </c>
      <c r="H46" s="1" t="s">
        <v>14</v>
      </c>
      <c r="I46" s="1">
        <v>0</v>
      </c>
      <c r="J46" s="1">
        <v>30507</v>
      </c>
      <c r="K46" s="1">
        <v>26337</v>
      </c>
      <c r="L46" s="1">
        <v>0</v>
      </c>
      <c r="M46" s="1">
        <v>0</v>
      </c>
      <c r="N46" s="1">
        <v>4170</v>
      </c>
      <c r="O46" s="1">
        <v>0</v>
      </c>
      <c r="P46" s="1">
        <v>0</v>
      </c>
      <c r="Q46" s="1">
        <v>74</v>
      </c>
      <c r="R46" s="1">
        <v>0</v>
      </c>
      <c r="S46" s="1">
        <v>0</v>
      </c>
      <c r="T46" s="1">
        <v>10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10</v>
      </c>
      <c r="AB46" s="1">
        <v>50.75</v>
      </c>
      <c r="AC46" s="1">
        <v>90</v>
      </c>
      <c r="AD46" s="1">
        <v>0</v>
      </c>
      <c r="AE46" s="1">
        <v>0</v>
      </c>
      <c r="AF46" s="1">
        <v>50.75</v>
      </c>
      <c r="AG46" s="1">
        <v>1.2</v>
      </c>
      <c r="AH46" s="1">
        <v>0</v>
      </c>
      <c r="AI46" s="1">
        <v>0</v>
      </c>
      <c r="AJ46" s="1">
        <v>1.2</v>
      </c>
      <c r="AK46" s="1">
        <v>0</v>
      </c>
      <c r="AL46" s="1">
        <v>0</v>
      </c>
      <c r="AO46" s="19"/>
      <c r="AP46" s="19"/>
      <c r="AQ46" s="19"/>
      <c r="AR46" s="19"/>
      <c r="AS46" s="19"/>
      <c r="AT46" s="19"/>
      <c r="AU46" s="19"/>
      <c r="AV46" s="19"/>
      <c r="AW46" s="19"/>
    </row>
    <row r="47" spans="4:70" x14ac:dyDescent="0.3">
      <c r="D47" s="1">
        <v>10</v>
      </c>
      <c r="E47" s="1">
        <v>4</v>
      </c>
      <c r="F47" s="1" t="s">
        <v>3</v>
      </c>
      <c r="G47" s="1">
        <v>8</v>
      </c>
      <c r="H47" s="1" t="s">
        <v>14</v>
      </c>
      <c r="I47" s="1">
        <v>1</v>
      </c>
      <c r="J47" s="1">
        <v>32402</v>
      </c>
      <c r="K47" s="1">
        <v>26312</v>
      </c>
      <c r="L47" s="1">
        <v>0</v>
      </c>
      <c r="M47" s="1">
        <v>0</v>
      </c>
      <c r="N47" s="1">
        <v>6090</v>
      </c>
      <c r="O47" s="1">
        <v>0</v>
      </c>
      <c r="P47" s="1">
        <v>0</v>
      </c>
      <c r="Q47" s="1">
        <v>66</v>
      </c>
      <c r="R47" s="1">
        <v>0</v>
      </c>
      <c r="S47" s="1">
        <v>0</v>
      </c>
      <c r="T47" s="1">
        <v>10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10</v>
      </c>
      <c r="AB47" s="1">
        <v>50.75</v>
      </c>
      <c r="AC47" s="1">
        <v>90</v>
      </c>
      <c r="AD47" s="1">
        <v>0</v>
      </c>
      <c r="AE47" s="1">
        <v>0</v>
      </c>
      <c r="AF47" s="1">
        <v>50.75</v>
      </c>
      <c r="AG47" s="1">
        <v>1.3</v>
      </c>
      <c r="AH47" s="1">
        <v>0</v>
      </c>
      <c r="AI47" s="1">
        <v>0</v>
      </c>
      <c r="AJ47" s="1">
        <v>1.3</v>
      </c>
      <c r="AK47" s="1">
        <v>0</v>
      </c>
      <c r="AL47" s="1">
        <v>0</v>
      </c>
      <c r="AN47" t="s">
        <v>64</v>
      </c>
      <c r="AO47" s="19" t="e">
        <f>AVERAGE(AO43:AO45)</f>
        <v>#DIV/0!</v>
      </c>
      <c r="AP47" s="19" t="e">
        <f t="shared" ref="AP47:AW47" si="7">AVERAGE(AP43:AP45)</f>
        <v>#DIV/0!</v>
      </c>
      <c r="AQ47" s="19" t="e">
        <f t="shared" si="7"/>
        <v>#DIV/0!</v>
      </c>
      <c r="AR47" s="19">
        <f t="shared" si="7"/>
        <v>72.025000000000006</v>
      </c>
      <c r="AS47" s="19">
        <f t="shared" si="7"/>
        <v>30.202750000000005</v>
      </c>
      <c r="AT47" s="19">
        <f t="shared" si="7"/>
        <v>-4.9749999999999943</v>
      </c>
      <c r="AU47" s="19" t="e">
        <f t="shared" si="7"/>
        <v>#DIV/0!</v>
      </c>
      <c r="AV47" s="19" t="e">
        <f t="shared" si="7"/>
        <v>#DIV/0!</v>
      </c>
      <c r="AW47" s="19" t="e">
        <f t="shared" si="7"/>
        <v>#DIV/0!</v>
      </c>
    </row>
    <row r="48" spans="4:70" x14ac:dyDescent="0.3">
      <c r="D48" s="1">
        <v>10</v>
      </c>
      <c r="E48" s="1">
        <v>4</v>
      </c>
      <c r="F48" s="1" t="s">
        <v>3</v>
      </c>
      <c r="G48" s="1">
        <v>8</v>
      </c>
      <c r="H48" s="1" t="s">
        <v>14</v>
      </c>
      <c r="I48" s="1">
        <v>4</v>
      </c>
      <c r="J48" s="1">
        <v>31197</v>
      </c>
      <c r="K48" s="1">
        <v>29427</v>
      </c>
      <c r="L48" s="1">
        <v>0</v>
      </c>
      <c r="M48" s="1">
        <v>0</v>
      </c>
      <c r="N48" s="1">
        <v>1770</v>
      </c>
      <c r="O48" s="1">
        <v>0</v>
      </c>
      <c r="P48" s="1">
        <v>0</v>
      </c>
      <c r="Q48" s="1">
        <v>90</v>
      </c>
      <c r="R48" s="1">
        <v>0</v>
      </c>
      <c r="S48" s="1">
        <v>0</v>
      </c>
      <c r="T48" s="1">
        <v>10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10</v>
      </c>
      <c r="AB48" s="1">
        <v>50.75</v>
      </c>
      <c r="AC48" s="1">
        <v>90</v>
      </c>
      <c r="AD48" s="1">
        <v>0</v>
      </c>
      <c r="AE48" s="1">
        <v>0</v>
      </c>
      <c r="AF48" s="1">
        <v>50.75</v>
      </c>
      <c r="AG48" s="1">
        <v>1</v>
      </c>
      <c r="AH48" s="1">
        <v>0</v>
      </c>
      <c r="AI48" s="1">
        <v>0</v>
      </c>
      <c r="AJ48" s="1">
        <v>1</v>
      </c>
      <c r="AK48" s="1">
        <v>0</v>
      </c>
      <c r="AL48" s="1">
        <v>0</v>
      </c>
    </row>
    <row r="49" spans="4:49" x14ac:dyDescent="0.3">
      <c r="D49" s="1">
        <v>10</v>
      </c>
      <c r="E49" s="1">
        <v>8</v>
      </c>
      <c r="F49" s="1" t="s">
        <v>3</v>
      </c>
      <c r="G49" s="1">
        <v>8</v>
      </c>
      <c r="H49" s="1" t="s">
        <v>14</v>
      </c>
      <c r="I49" s="1">
        <v>0</v>
      </c>
      <c r="J49" s="1">
        <v>30837</v>
      </c>
      <c r="K49" s="1">
        <v>26337</v>
      </c>
      <c r="L49" s="1">
        <v>0</v>
      </c>
      <c r="M49" s="1">
        <v>0</v>
      </c>
      <c r="N49" s="1">
        <v>4500</v>
      </c>
      <c r="O49" s="1">
        <v>0</v>
      </c>
      <c r="P49" s="1">
        <v>0</v>
      </c>
      <c r="Q49" s="1">
        <v>74</v>
      </c>
      <c r="R49" s="1">
        <v>0</v>
      </c>
      <c r="S49" s="1">
        <v>0</v>
      </c>
      <c r="T49" s="1">
        <v>10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10</v>
      </c>
      <c r="AB49" s="1">
        <v>54.25</v>
      </c>
      <c r="AC49" s="1">
        <v>87</v>
      </c>
      <c r="AD49" s="1">
        <v>0</v>
      </c>
      <c r="AE49" s="1">
        <v>0</v>
      </c>
      <c r="AF49" s="1">
        <v>54.25</v>
      </c>
      <c r="AG49" s="1">
        <v>1.6</v>
      </c>
      <c r="AH49" s="1">
        <v>0</v>
      </c>
      <c r="AI49" s="1">
        <v>0</v>
      </c>
      <c r="AJ49" s="1">
        <v>1.6</v>
      </c>
      <c r="AK49" s="1">
        <v>0</v>
      </c>
      <c r="AL49" s="1">
        <v>0</v>
      </c>
    </row>
    <row r="50" spans="4:49" x14ac:dyDescent="0.3">
      <c r="D50" s="1">
        <v>10</v>
      </c>
      <c r="E50" s="1">
        <v>8</v>
      </c>
      <c r="F50" s="1" t="s">
        <v>3</v>
      </c>
      <c r="G50" s="1">
        <v>8</v>
      </c>
      <c r="H50" s="1" t="s">
        <v>14</v>
      </c>
      <c r="I50" s="1">
        <v>1</v>
      </c>
      <c r="J50" s="1">
        <v>31532</v>
      </c>
      <c r="K50" s="1">
        <v>26312</v>
      </c>
      <c r="L50" s="1">
        <v>0</v>
      </c>
      <c r="M50" s="1">
        <v>0</v>
      </c>
      <c r="N50" s="1">
        <v>5220</v>
      </c>
      <c r="O50" s="1">
        <v>0</v>
      </c>
      <c r="P50" s="1">
        <v>0</v>
      </c>
      <c r="Q50" s="1">
        <v>71</v>
      </c>
      <c r="R50" s="1">
        <v>0</v>
      </c>
      <c r="S50" s="1">
        <v>0</v>
      </c>
      <c r="T50" s="1">
        <v>10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10</v>
      </c>
      <c r="AB50" s="1">
        <v>54.25</v>
      </c>
      <c r="AC50" s="1">
        <v>87</v>
      </c>
      <c r="AD50" s="1">
        <v>0</v>
      </c>
      <c r="AE50" s="1">
        <v>0</v>
      </c>
      <c r="AF50" s="1">
        <v>54.25</v>
      </c>
      <c r="AG50" s="1">
        <v>1.7</v>
      </c>
      <c r="AH50" s="1">
        <v>0</v>
      </c>
      <c r="AI50" s="1">
        <v>0</v>
      </c>
      <c r="AJ50" s="1">
        <v>1.7</v>
      </c>
      <c r="AK50" s="1">
        <v>0</v>
      </c>
      <c r="AL50" s="1">
        <v>0</v>
      </c>
    </row>
    <row r="51" spans="4:49" x14ac:dyDescent="0.3">
      <c r="D51" s="1">
        <v>10</v>
      </c>
      <c r="E51" s="1">
        <v>8</v>
      </c>
      <c r="F51" s="1" t="s">
        <v>3</v>
      </c>
      <c r="G51" s="1">
        <v>8</v>
      </c>
      <c r="H51" s="1" t="s">
        <v>14</v>
      </c>
      <c r="I51" s="1">
        <v>4</v>
      </c>
      <c r="J51" s="1">
        <v>35159</v>
      </c>
      <c r="K51" s="1">
        <v>32939</v>
      </c>
      <c r="L51" s="1">
        <v>0</v>
      </c>
      <c r="M51" s="1">
        <v>0</v>
      </c>
      <c r="N51" s="1">
        <v>2220</v>
      </c>
      <c r="O51" s="1">
        <v>0</v>
      </c>
      <c r="P51" s="1">
        <v>0</v>
      </c>
      <c r="Q51" s="1">
        <v>87</v>
      </c>
      <c r="R51" s="1">
        <v>0</v>
      </c>
      <c r="S51" s="1">
        <v>0</v>
      </c>
      <c r="T51" s="1">
        <v>10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10</v>
      </c>
      <c r="AB51" s="1">
        <v>54.25</v>
      </c>
      <c r="AC51" s="1">
        <v>87</v>
      </c>
      <c r="AD51" s="1">
        <v>0</v>
      </c>
      <c r="AE51" s="1">
        <v>0</v>
      </c>
      <c r="AF51" s="1">
        <v>54.25</v>
      </c>
      <c r="AG51" s="1">
        <v>1</v>
      </c>
      <c r="AH51" s="1">
        <v>0</v>
      </c>
      <c r="AI51" s="1">
        <v>0</v>
      </c>
      <c r="AJ51" s="1">
        <v>1</v>
      </c>
      <c r="AK51" s="1">
        <v>0</v>
      </c>
      <c r="AL51" s="1">
        <v>0</v>
      </c>
      <c r="AO51" s="19"/>
      <c r="AP51" s="19"/>
      <c r="AQ51" s="19"/>
      <c r="AR51" s="19"/>
      <c r="AS51" s="19"/>
      <c r="AT51" s="19"/>
      <c r="AU51" s="19"/>
      <c r="AV51" s="19"/>
      <c r="AW51" s="19"/>
    </row>
    <row r="52" spans="4:49" x14ac:dyDescent="0.3">
      <c r="D52" s="1">
        <v>10</v>
      </c>
      <c r="E52" s="1">
        <v>4</v>
      </c>
      <c r="F52" s="1" t="s">
        <v>3</v>
      </c>
      <c r="G52" s="1">
        <v>9</v>
      </c>
      <c r="H52" s="1" t="s">
        <v>14</v>
      </c>
      <c r="I52" s="1">
        <v>0</v>
      </c>
      <c r="J52" s="1">
        <v>32168</v>
      </c>
      <c r="K52" s="1">
        <v>26258</v>
      </c>
      <c r="L52" s="1">
        <v>0</v>
      </c>
      <c r="M52" s="1">
        <v>0</v>
      </c>
      <c r="N52" s="1">
        <v>5910</v>
      </c>
      <c r="O52" s="1">
        <v>0</v>
      </c>
      <c r="P52" s="1">
        <v>0</v>
      </c>
      <c r="Q52" s="1">
        <v>69</v>
      </c>
      <c r="R52" s="1">
        <v>0</v>
      </c>
      <c r="S52" s="1">
        <v>0</v>
      </c>
      <c r="T52" s="1">
        <v>10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15</v>
      </c>
      <c r="AB52" s="1">
        <v>53.75</v>
      </c>
      <c r="AC52" s="1">
        <v>89</v>
      </c>
      <c r="AD52" s="1">
        <v>0</v>
      </c>
      <c r="AE52" s="1">
        <v>0</v>
      </c>
      <c r="AF52" s="1">
        <v>53.75</v>
      </c>
      <c r="AG52" s="1">
        <v>1.8</v>
      </c>
      <c r="AH52" s="1">
        <v>0</v>
      </c>
      <c r="AI52" s="1">
        <v>0</v>
      </c>
      <c r="AJ52" s="1">
        <v>1.8</v>
      </c>
      <c r="AK52" s="1">
        <v>0</v>
      </c>
      <c r="AL52" s="1">
        <v>0</v>
      </c>
    </row>
    <row r="53" spans="4:49" x14ac:dyDescent="0.3">
      <c r="D53" s="1">
        <v>10</v>
      </c>
      <c r="E53" s="1">
        <v>4</v>
      </c>
      <c r="F53" s="1" t="s">
        <v>3</v>
      </c>
      <c r="G53" s="1">
        <v>9</v>
      </c>
      <c r="H53" s="1" t="s">
        <v>14</v>
      </c>
      <c r="I53" s="1">
        <v>1</v>
      </c>
      <c r="J53" s="1">
        <v>33943.999999991</v>
      </c>
      <c r="K53" s="1">
        <v>24253.999999991</v>
      </c>
      <c r="L53" s="1">
        <v>0</v>
      </c>
      <c r="M53" s="1">
        <v>0</v>
      </c>
      <c r="N53" s="1">
        <v>9690</v>
      </c>
      <c r="O53" s="1">
        <v>0</v>
      </c>
      <c r="P53" s="1">
        <v>0</v>
      </c>
      <c r="Q53" s="1">
        <v>53</v>
      </c>
      <c r="R53" s="1">
        <v>0</v>
      </c>
      <c r="S53" s="1">
        <v>0</v>
      </c>
      <c r="T53" s="1">
        <v>10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15</v>
      </c>
      <c r="AB53" s="1">
        <v>53.75</v>
      </c>
      <c r="AC53" s="1">
        <v>89</v>
      </c>
      <c r="AD53" s="1">
        <v>0</v>
      </c>
      <c r="AE53" s="1">
        <v>0</v>
      </c>
      <c r="AF53" s="1">
        <v>53.75</v>
      </c>
      <c r="AG53" s="1">
        <v>2.2000000000000002</v>
      </c>
      <c r="AH53" s="1">
        <v>0</v>
      </c>
      <c r="AI53" s="1">
        <v>0</v>
      </c>
      <c r="AJ53" s="1">
        <v>2.2000000000000002</v>
      </c>
      <c r="AK53" s="1">
        <v>0</v>
      </c>
      <c r="AL53" s="1">
        <v>0</v>
      </c>
    </row>
    <row r="54" spans="4:49" x14ac:dyDescent="0.3">
      <c r="D54" s="1">
        <v>10</v>
      </c>
      <c r="E54" s="1">
        <v>4</v>
      </c>
      <c r="F54" s="1" t="s">
        <v>3</v>
      </c>
      <c r="G54" s="1">
        <v>9</v>
      </c>
      <c r="H54" s="1" t="s">
        <v>14</v>
      </c>
      <c r="I54" s="1">
        <v>4</v>
      </c>
      <c r="J54" s="1">
        <v>60145.999999999898</v>
      </c>
      <c r="K54" s="1">
        <v>57055.999999999898</v>
      </c>
      <c r="L54" s="1">
        <v>0</v>
      </c>
      <c r="M54" s="1">
        <v>0</v>
      </c>
      <c r="N54" s="1">
        <v>3090</v>
      </c>
      <c r="O54" s="1">
        <v>0</v>
      </c>
      <c r="P54" s="1">
        <v>0</v>
      </c>
      <c r="Q54" s="1">
        <v>83</v>
      </c>
      <c r="R54" s="1">
        <v>0</v>
      </c>
      <c r="S54" s="1">
        <v>0</v>
      </c>
      <c r="T54" s="1">
        <v>10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15</v>
      </c>
      <c r="AB54" s="1">
        <v>53.75</v>
      </c>
      <c r="AC54" s="1">
        <v>89</v>
      </c>
      <c r="AD54" s="1">
        <v>0</v>
      </c>
      <c r="AE54" s="1">
        <v>0</v>
      </c>
      <c r="AF54" s="1">
        <v>53.75</v>
      </c>
      <c r="AG54" s="1">
        <v>1.3</v>
      </c>
      <c r="AH54" s="1">
        <v>0</v>
      </c>
      <c r="AI54" s="1">
        <v>0</v>
      </c>
      <c r="AJ54" s="1">
        <v>1.3</v>
      </c>
      <c r="AK54" s="1">
        <v>0</v>
      </c>
      <c r="AL54" s="1">
        <v>0</v>
      </c>
    </row>
    <row r="55" spans="4:49" x14ac:dyDescent="0.3">
      <c r="D55" s="1">
        <v>10</v>
      </c>
      <c r="E55" s="1">
        <v>8</v>
      </c>
      <c r="F55" s="1" t="s">
        <v>3</v>
      </c>
      <c r="G55" s="1">
        <v>9</v>
      </c>
      <c r="H55" s="1" t="s">
        <v>14</v>
      </c>
      <c r="I55" s="1">
        <v>0</v>
      </c>
      <c r="J55" s="1">
        <v>32727.999999999902</v>
      </c>
      <c r="K55" s="1">
        <v>26847.999999999902</v>
      </c>
      <c r="L55" s="1">
        <v>0</v>
      </c>
      <c r="M55" s="1">
        <v>0</v>
      </c>
      <c r="N55" s="1">
        <v>5880</v>
      </c>
      <c r="O55" s="1">
        <v>0</v>
      </c>
      <c r="P55" s="1">
        <v>0</v>
      </c>
      <c r="Q55" s="1">
        <v>67</v>
      </c>
      <c r="R55" s="1">
        <v>0</v>
      </c>
      <c r="S55" s="1">
        <v>0</v>
      </c>
      <c r="T55" s="1">
        <v>10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10</v>
      </c>
      <c r="AB55" s="1">
        <v>55.25</v>
      </c>
      <c r="AC55" s="1">
        <v>88</v>
      </c>
      <c r="AD55" s="1">
        <v>0</v>
      </c>
      <c r="AE55" s="1">
        <v>0</v>
      </c>
      <c r="AF55" s="1">
        <v>55.25</v>
      </c>
      <c r="AG55" s="1">
        <v>2.8</v>
      </c>
      <c r="AH55" s="1">
        <v>0</v>
      </c>
      <c r="AI55" s="1">
        <v>0</v>
      </c>
      <c r="AJ55" s="1">
        <v>2.8</v>
      </c>
      <c r="AK55" s="1">
        <v>0</v>
      </c>
      <c r="AL55" s="1">
        <v>0</v>
      </c>
    </row>
    <row r="56" spans="4:49" x14ac:dyDescent="0.3">
      <c r="D56" s="1">
        <v>10</v>
      </c>
      <c r="E56" s="1">
        <v>8</v>
      </c>
      <c r="F56" s="1" t="s">
        <v>3</v>
      </c>
      <c r="G56" s="1">
        <v>9</v>
      </c>
      <c r="H56" s="1" t="s">
        <v>14</v>
      </c>
      <c r="I56" s="1">
        <v>1</v>
      </c>
      <c r="J56" s="1">
        <v>33913.999999992098</v>
      </c>
      <c r="K56" s="1">
        <v>24253.999999992098</v>
      </c>
      <c r="L56" s="1">
        <v>0</v>
      </c>
      <c r="M56" s="1">
        <v>0</v>
      </c>
      <c r="N56" s="1">
        <v>9660</v>
      </c>
      <c r="O56" s="1">
        <v>0</v>
      </c>
      <c r="P56" s="1">
        <v>0</v>
      </c>
      <c r="Q56" s="1">
        <v>46</v>
      </c>
      <c r="R56" s="1">
        <v>0</v>
      </c>
      <c r="S56" s="1">
        <v>0</v>
      </c>
      <c r="T56" s="1">
        <v>10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10</v>
      </c>
      <c r="AB56" s="1">
        <v>55.25</v>
      </c>
      <c r="AC56" s="1">
        <v>88</v>
      </c>
      <c r="AD56" s="1">
        <v>0</v>
      </c>
      <c r="AE56" s="1">
        <v>0</v>
      </c>
      <c r="AF56" s="1">
        <v>55.25</v>
      </c>
      <c r="AG56" s="1">
        <v>4</v>
      </c>
      <c r="AH56" s="1">
        <v>0</v>
      </c>
      <c r="AI56" s="1">
        <v>0</v>
      </c>
      <c r="AJ56" s="1">
        <v>4</v>
      </c>
      <c r="AK56" s="1">
        <v>0</v>
      </c>
      <c r="AL56" s="1">
        <v>0</v>
      </c>
    </row>
    <row r="57" spans="4:49" x14ac:dyDescent="0.3">
      <c r="D57" s="1">
        <v>10</v>
      </c>
      <c r="E57" s="1">
        <v>8</v>
      </c>
      <c r="F57" s="1" t="s">
        <v>3</v>
      </c>
      <c r="G57" s="1">
        <v>9</v>
      </c>
      <c r="H57" s="1" t="s">
        <v>14</v>
      </c>
      <c r="I57" s="1">
        <v>4</v>
      </c>
      <c r="J57" s="1">
        <v>64356</v>
      </c>
      <c r="K57" s="1">
        <v>61056</v>
      </c>
      <c r="L57" s="1">
        <v>0</v>
      </c>
      <c r="M57" s="1">
        <v>0</v>
      </c>
      <c r="N57" s="1">
        <v>3300</v>
      </c>
      <c r="O57" s="1">
        <v>0</v>
      </c>
      <c r="P57" s="1">
        <v>0</v>
      </c>
      <c r="Q57" s="1">
        <v>79</v>
      </c>
      <c r="R57" s="1">
        <v>0</v>
      </c>
      <c r="S57" s="1">
        <v>0</v>
      </c>
      <c r="T57" s="1">
        <v>10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10</v>
      </c>
      <c r="AB57" s="1">
        <v>55.25</v>
      </c>
      <c r="AC57" s="1">
        <v>88</v>
      </c>
      <c r="AD57" s="1">
        <v>0</v>
      </c>
      <c r="AE57" s="1">
        <v>0</v>
      </c>
      <c r="AF57" s="1">
        <v>55.25</v>
      </c>
      <c r="AG57" s="1">
        <v>1.7</v>
      </c>
      <c r="AH57" s="1">
        <v>0</v>
      </c>
      <c r="AI57" s="1">
        <v>0</v>
      </c>
      <c r="AJ57" s="1">
        <v>1.7</v>
      </c>
      <c r="AK57" s="1">
        <v>0</v>
      </c>
      <c r="AL57" s="1">
        <v>0</v>
      </c>
    </row>
    <row r="58" spans="4:49" x14ac:dyDescent="0.3">
      <c r="D58" s="1">
        <v>10</v>
      </c>
      <c r="E58" s="1">
        <v>4</v>
      </c>
      <c r="F58" s="1" t="s">
        <v>3</v>
      </c>
      <c r="G58" s="1">
        <v>10</v>
      </c>
      <c r="H58" s="1" t="s">
        <v>14</v>
      </c>
      <c r="I58" s="1">
        <v>0</v>
      </c>
      <c r="J58" s="1">
        <v>30643.999999999902</v>
      </c>
      <c r="K58" s="1">
        <v>27643.999999999902</v>
      </c>
      <c r="L58" s="1">
        <v>0</v>
      </c>
      <c r="M58" s="1">
        <v>0</v>
      </c>
      <c r="N58" s="1">
        <v>3000</v>
      </c>
      <c r="O58" s="1">
        <v>0</v>
      </c>
      <c r="P58" s="1">
        <v>0</v>
      </c>
      <c r="Q58" s="1">
        <v>77</v>
      </c>
      <c r="R58" s="1">
        <v>0</v>
      </c>
      <c r="S58" s="1">
        <v>0</v>
      </c>
      <c r="T58" s="1">
        <v>10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10</v>
      </c>
      <c r="AB58" s="1">
        <v>51</v>
      </c>
      <c r="AC58" s="1">
        <v>90</v>
      </c>
      <c r="AD58" s="1">
        <v>0</v>
      </c>
      <c r="AE58" s="1">
        <v>0</v>
      </c>
      <c r="AF58" s="1">
        <v>51</v>
      </c>
      <c r="AG58" s="1">
        <v>1.5</v>
      </c>
      <c r="AH58" s="1">
        <v>0</v>
      </c>
      <c r="AI58" s="1">
        <v>0</v>
      </c>
      <c r="AJ58" s="1">
        <v>1.5</v>
      </c>
      <c r="AK58" s="1">
        <v>0</v>
      </c>
      <c r="AL58" s="1">
        <v>0</v>
      </c>
    </row>
    <row r="59" spans="4:49" x14ac:dyDescent="0.3">
      <c r="D59" s="1">
        <v>10</v>
      </c>
      <c r="E59" s="1">
        <v>4</v>
      </c>
      <c r="F59" s="1" t="s">
        <v>3</v>
      </c>
      <c r="G59" s="1">
        <v>10</v>
      </c>
      <c r="H59" s="1" t="s">
        <v>14</v>
      </c>
      <c r="I59" s="1">
        <v>1</v>
      </c>
      <c r="J59" s="1">
        <v>32817.999999999702</v>
      </c>
      <c r="K59" s="1">
        <v>26937.999999999702</v>
      </c>
      <c r="L59" s="1">
        <v>0</v>
      </c>
      <c r="M59" s="1">
        <v>0</v>
      </c>
      <c r="N59" s="1">
        <v>5880</v>
      </c>
      <c r="O59" s="1">
        <v>0</v>
      </c>
      <c r="P59" s="1">
        <v>0</v>
      </c>
      <c r="Q59" s="1">
        <v>61</v>
      </c>
      <c r="R59" s="1">
        <v>0</v>
      </c>
      <c r="S59" s="1">
        <v>0</v>
      </c>
      <c r="T59" s="1">
        <v>10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10</v>
      </c>
      <c r="AB59" s="1">
        <v>51</v>
      </c>
      <c r="AC59" s="1">
        <v>90</v>
      </c>
      <c r="AD59" s="1">
        <v>0</v>
      </c>
      <c r="AE59" s="1">
        <v>0</v>
      </c>
      <c r="AF59" s="1">
        <v>51</v>
      </c>
      <c r="AG59" s="1">
        <v>1.7</v>
      </c>
      <c r="AH59" s="1">
        <v>0</v>
      </c>
      <c r="AI59" s="1">
        <v>0</v>
      </c>
      <c r="AJ59" s="1">
        <v>1.7</v>
      </c>
      <c r="AK59" s="1">
        <v>0</v>
      </c>
      <c r="AL59" s="1">
        <v>0</v>
      </c>
    </row>
    <row r="60" spans="4:49" x14ac:dyDescent="0.3">
      <c r="D60" s="1">
        <v>10</v>
      </c>
      <c r="E60" s="1">
        <v>4</v>
      </c>
      <c r="F60" s="1" t="s">
        <v>3</v>
      </c>
      <c r="G60" s="1">
        <v>10</v>
      </c>
      <c r="H60" s="1" t="s">
        <v>14</v>
      </c>
      <c r="I60" s="1">
        <v>4</v>
      </c>
      <c r="J60" s="1">
        <v>33088</v>
      </c>
      <c r="K60" s="1">
        <v>30988</v>
      </c>
      <c r="L60" s="1">
        <v>0</v>
      </c>
      <c r="M60" s="1">
        <v>0</v>
      </c>
      <c r="N60" s="1">
        <v>2100</v>
      </c>
      <c r="O60" s="1">
        <v>0</v>
      </c>
      <c r="P60" s="1">
        <v>0</v>
      </c>
      <c r="Q60" s="1">
        <v>80</v>
      </c>
      <c r="R60" s="1">
        <v>0</v>
      </c>
      <c r="S60" s="1">
        <v>0</v>
      </c>
      <c r="T60" s="1">
        <v>10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10</v>
      </c>
      <c r="AB60" s="1">
        <v>51</v>
      </c>
      <c r="AC60" s="1">
        <v>90</v>
      </c>
      <c r="AD60" s="1">
        <v>0</v>
      </c>
      <c r="AE60" s="1">
        <v>0</v>
      </c>
      <c r="AF60" s="1">
        <v>51</v>
      </c>
      <c r="AG60" s="1">
        <v>1.4</v>
      </c>
      <c r="AH60" s="1">
        <v>0</v>
      </c>
      <c r="AI60" s="1">
        <v>0</v>
      </c>
      <c r="AJ60" s="1">
        <v>1.4</v>
      </c>
      <c r="AK60" s="1">
        <v>0</v>
      </c>
      <c r="AL60" s="1">
        <v>0</v>
      </c>
    </row>
    <row r="61" spans="4:49" x14ac:dyDescent="0.3">
      <c r="D61" s="1">
        <v>10</v>
      </c>
      <c r="E61" s="1">
        <v>8</v>
      </c>
      <c r="F61" s="1" t="s">
        <v>3</v>
      </c>
      <c r="G61" s="1">
        <v>10</v>
      </c>
      <c r="H61" s="1" t="s">
        <v>14</v>
      </c>
      <c r="I61" s="1">
        <v>0</v>
      </c>
      <c r="J61" s="1">
        <v>32446.999999999902</v>
      </c>
      <c r="K61" s="1">
        <v>27946.999999999902</v>
      </c>
      <c r="L61" s="1">
        <v>0</v>
      </c>
      <c r="M61" s="1">
        <v>0</v>
      </c>
      <c r="N61" s="1">
        <v>4500</v>
      </c>
      <c r="O61" s="1">
        <v>0</v>
      </c>
      <c r="P61" s="1">
        <v>0</v>
      </c>
      <c r="Q61" s="1">
        <v>73</v>
      </c>
      <c r="R61" s="1">
        <v>0</v>
      </c>
      <c r="S61" s="1">
        <v>0</v>
      </c>
      <c r="T61" s="1">
        <v>10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10</v>
      </c>
      <c r="AB61" s="1">
        <v>56.75</v>
      </c>
      <c r="AC61" s="1">
        <v>88</v>
      </c>
      <c r="AD61" s="1">
        <v>0</v>
      </c>
      <c r="AE61" s="1">
        <v>0</v>
      </c>
      <c r="AF61" s="1">
        <v>56.75</v>
      </c>
      <c r="AG61" s="1">
        <v>2.2000000000000002</v>
      </c>
      <c r="AH61" s="1">
        <v>0</v>
      </c>
      <c r="AI61" s="1">
        <v>0</v>
      </c>
      <c r="AJ61" s="1">
        <v>2.2000000000000002</v>
      </c>
      <c r="AK61" s="1">
        <v>0</v>
      </c>
      <c r="AL61" s="1">
        <v>0</v>
      </c>
    </row>
    <row r="62" spans="4:49" x14ac:dyDescent="0.3">
      <c r="D62" s="1">
        <v>10</v>
      </c>
      <c r="E62" s="1">
        <v>8</v>
      </c>
      <c r="F62" s="1" t="s">
        <v>3</v>
      </c>
      <c r="G62" s="1">
        <v>10</v>
      </c>
      <c r="H62" s="1" t="s">
        <v>14</v>
      </c>
      <c r="I62" s="1">
        <v>1</v>
      </c>
      <c r="J62" s="1">
        <v>34917.999999999403</v>
      </c>
      <c r="K62" s="1">
        <v>26937.9999999994</v>
      </c>
      <c r="L62" s="1">
        <v>0</v>
      </c>
      <c r="M62" s="1">
        <v>0</v>
      </c>
      <c r="N62" s="1">
        <v>7980</v>
      </c>
      <c r="O62" s="1">
        <v>0</v>
      </c>
      <c r="P62" s="1">
        <v>0</v>
      </c>
      <c r="Q62" s="1">
        <v>54</v>
      </c>
      <c r="R62" s="1">
        <v>0</v>
      </c>
      <c r="S62" s="1">
        <v>0</v>
      </c>
      <c r="T62" s="1">
        <v>10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10</v>
      </c>
      <c r="AB62" s="1">
        <v>56.75</v>
      </c>
      <c r="AC62" s="1">
        <v>88</v>
      </c>
      <c r="AD62" s="1">
        <v>0</v>
      </c>
      <c r="AE62" s="1">
        <v>0</v>
      </c>
      <c r="AF62" s="1">
        <v>56.75</v>
      </c>
      <c r="AG62" s="1">
        <v>3</v>
      </c>
      <c r="AH62" s="1">
        <v>0</v>
      </c>
      <c r="AI62" s="1">
        <v>0</v>
      </c>
      <c r="AJ62" s="1">
        <v>3</v>
      </c>
      <c r="AK62" s="1">
        <v>0</v>
      </c>
      <c r="AL62" s="1">
        <v>0</v>
      </c>
    </row>
    <row r="63" spans="4:49" x14ac:dyDescent="0.3">
      <c r="D63" s="1">
        <v>10</v>
      </c>
      <c r="E63" s="1">
        <v>8</v>
      </c>
      <c r="F63" s="1" t="s">
        <v>3</v>
      </c>
      <c r="G63" s="1">
        <v>10</v>
      </c>
      <c r="H63" s="1" t="s">
        <v>14</v>
      </c>
      <c r="I63" s="1">
        <v>4</v>
      </c>
      <c r="J63" s="1">
        <v>41772</v>
      </c>
      <c r="K63" s="1">
        <v>39402</v>
      </c>
      <c r="L63" s="1">
        <v>0</v>
      </c>
      <c r="M63" s="1">
        <v>0</v>
      </c>
      <c r="N63" s="1">
        <v>2370</v>
      </c>
      <c r="O63" s="1">
        <v>0</v>
      </c>
      <c r="P63" s="1">
        <v>0</v>
      </c>
      <c r="Q63" s="1">
        <v>83</v>
      </c>
      <c r="R63" s="1">
        <v>0</v>
      </c>
      <c r="S63" s="1">
        <v>0</v>
      </c>
      <c r="T63" s="1">
        <v>10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10</v>
      </c>
      <c r="AB63" s="1">
        <v>56.75</v>
      </c>
      <c r="AC63" s="1">
        <v>88</v>
      </c>
      <c r="AD63" s="1">
        <v>0</v>
      </c>
      <c r="AE63" s="1">
        <v>0</v>
      </c>
      <c r="AF63" s="1">
        <v>56.75</v>
      </c>
      <c r="AG63" s="1">
        <v>1.5</v>
      </c>
      <c r="AH63" s="1">
        <v>0</v>
      </c>
      <c r="AI63" s="1">
        <v>0</v>
      </c>
      <c r="AJ63" s="1">
        <v>1.5</v>
      </c>
      <c r="AK63" s="1">
        <v>0</v>
      </c>
      <c r="AL63" s="1">
        <v>0</v>
      </c>
    </row>
    <row r="64" spans="4:49" x14ac:dyDescent="0.3">
      <c r="D64" s="1">
        <v>10</v>
      </c>
      <c r="E64" s="1">
        <v>4</v>
      </c>
      <c r="F64" s="1" t="s">
        <v>3</v>
      </c>
      <c r="G64" s="1">
        <v>11</v>
      </c>
      <c r="H64" s="1" t="s">
        <v>14</v>
      </c>
      <c r="I64" s="1">
        <v>0</v>
      </c>
      <c r="J64" s="1">
        <v>31187.999999999101</v>
      </c>
      <c r="K64" s="1">
        <v>26237.999999999101</v>
      </c>
      <c r="L64" s="1">
        <v>0</v>
      </c>
      <c r="M64" s="1">
        <v>0</v>
      </c>
      <c r="N64" s="1">
        <v>4950</v>
      </c>
      <c r="O64" s="1">
        <v>0</v>
      </c>
      <c r="P64" s="1">
        <v>0</v>
      </c>
      <c r="Q64" s="1">
        <v>71</v>
      </c>
      <c r="R64" s="1">
        <v>0</v>
      </c>
      <c r="S64" s="1">
        <v>0</v>
      </c>
      <c r="T64" s="1">
        <v>10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11</v>
      </c>
      <c r="AB64" s="1">
        <v>51.25</v>
      </c>
      <c r="AC64" s="1">
        <v>89</v>
      </c>
      <c r="AD64" s="1">
        <v>0</v>
      </c>
      <c r="AE64" s="1">
        <v>0</v>
      </c>
      <c r="AF64" s="1">
        <v>51.25</v>
      </c>
      <c r="AG64" s="1">
        <v>1.7</v>
      </c>
      <c r="AH64" s="1">
        <v>0</v>
      </c>
      <c r="AI64" s="1">
        <v>0</v>
      </c>
      <c r="AJ64" s="1">
        <v>1.7</v>
      </c>
      <c r="AK64" s="1">
        <v>0</v>
      </c>
      <c r="AL64" s="1">
        <v>0</v>
      </c>
    </row>
    <row r="65" spans="4:72" x14ac:dyDescent="0.3">
      <c r="D65" s="1">
        <v>10</v>
      </c>
      <c r="E65" s="1">
        <v>4</v>
      </c>
      <c r="F65" s="1" t="s">
        <v>3</v>
      </c>
      <c r="G65" s="1">
        <v>11</v>
      </c>
      <c r="H65" s="1" t="s">
        <v>14</v>
      </c>
      <c r="I65" s="1">
        <v>1</v>
      </c>
      <c r="J65" s="1">
        <v>35326.999999996398</v>
      </c>
      <c r="K65" s="1">
        <v>23416.999999996398</v>
      </c>
      <c r="L65" s="1">
        <v>0</v>
      </c>
      <c r="M65" s="1">
        <v>0</v>
      </c>
      <c r="N65" s="1">
        <v>11910</v>
      </c>
      <c r="O65" s="1">
        <v>0</v>
      </c>
      <c r="P65" s="1">
        <v>0</v>
      </c>
      <c r="Q65" s="1">
        <v>38</v>
      </c>
      <c r="R65" s="1">
        <v>0</v>
      </c>
      <c r="S65" s="1">
        <v>0</v>
      </c>
      <c r="T65" s="1">
        <v>10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11</v>
      </c>
      <c r="AB65" s="1">
        <v>51.25</v>
      </c>
      <c r="AC65" s="1">
        <v>89</v>
      </c>
      <c r="AD65" s="1">
        <v>0</v>
      </c>
      <c r="AE65" s="1">
        <v>0</v>
      </c>
      <c r="AF65" s="1">
        <v>51.25</v>
      </c>
      <c r="AG65" s="1">
        <v>2.4</v>
      </c>
      <c r="AH65" s="1">
        <v>0</v>
      </c>
      <c r="AI65" s="1">
        <v>0</v>
      </c>
      <c r="AJ65" s="1">
        <v>2.4</v>
      </c>
      <c r="AK65" s="1">
        <v>0</v>
      </c>
      <c r="AL65" s="1">
        <v>0</v>
      </c>
    </row>
    <row r="66" spans="4:72" x14ac:dyDescent="0.3">
      <c r="D66" s="1">
        <v>10</v>
      </c>
      <c r="E66" s="1">
        <v>4</v>
      </c>
      <c r="F66" s="1" t="s">
        <v>3</v>
      </c>
      <c r="G66" s="1">
        <v>11</v>
      </c>
      <c r="H66" s="1" t="s">
        <v>14</v>
      </c>
      <c r="I66" s="1">
        <v>4</v>
      </c>
      <c r="J66" s="1">
        <v>33741.999172433003</v>
      </c>
      <c r="K66" s="1">
        <v>30771.9991733598</v>
      </c>
      <c r="L66" s="1">
        <v>0</v>
      </c>
      <c r="M66" s="1">
        <v>0</v>
      </c>
      <c r="N66" s="1">
        <v>2969.9997985402601</v>
      </c>
      <c r="O66" s="1">
        <v>0</v>
      </c>
      <c r="P66" s="1">
        <v>0</v>
      </c>
      <c r="Q66" s="1">
        <v>83</v>
      </c>
      <c r="R66" s="1">
        <v>0</v>
      </c>
      <c r="S66" s="1">
        <v>0</v>
      </c>
      <c r="T66" s="1">
        <v>10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11</v>
      </c>
      <c r="AB66" s="1">
        <v>51.25</v>
      </c>
      <c r="AC66" s="1">
        <v>89</v>
      </c>
      <c r="AD66" s="1">
        <v>0</v>
      </c>
      <c r="AE66" s="1">
        <v>0</v>
      </c>
      <c r="AF66" s="1">
        <v>51.25</v>
      </c>
      <c r="AG66" s="1">
        <v>1.3</v>
      </c>
      <c r="AH66" s="1">
        <v>0</v>
      </c>
      <c r="AI66" s="1">
        <v>0</v>
      </c>
      <c r="AJ66" s="1">
        <v>1.3</v>
      </c>
      <c r="AK66" s="1">
        <v>0</v>
      </c>
      <c r="AL66" s="1">
        <v>0</v>
      </c>
    </row>
    <row r="67" spans="4:72" x14ac:dyDescent="0.3">
      <c r="D67" s="1">
        <v>10</v>
      </c>
      <c r="E67" s="1">
        <v>8</v>
      </c>
      <c r="F67" s="1" t="s">
        <v>3</v>
      </c>
      <c r="G67" s="1">
        <v>11</v>
      </c>
      <c r="H67" s="1" t="s">
        <v>14</v>
      </c>
      <c r="I67" s="1">
        <v>0</v>
      </c>
      <c r="J67" s="1">
        <v>32335</v>
      </c>
      <c r="K67" s="1">
        <v>26245</v>
      </c>
      <c r="L67" s="1">
        <v>0</v>
      </c>
      <c r="M67" s="1">
        <v>0</v>
      </c>
      <c r="N67" s="1">
        <v>6090</v>
      </c>
      <c r="O67" s="1">
        <v>0</v>
      </c>
      <c r="P67" s="1">
        <v>0</v>
      </c>
      <c r="Q67" s="1">
        <v>64</v>
      </c>
      <c r="R67" s="1">
        <v>0</v>
      </c>
      <c r="S67" s="1">
        <v>0</v>
      </c>
      <c r="T67" s="1">
        <v>10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10</v>
      </c>
      <c r="AB67" s="1">
        <v>55.25</v>
      </c>
      <c r="AC67" s="1">
        <v>88</v>
      </c>
      <c r="AD67" s="1">
        <v>0</v>
      </c>
      <c r="AE67" s="1">
        <v>0</v>
      </c>
      <c r="AF67" s="1">
        <v>55.25</v>
      </c>
      <c r="AG67" s="1">
        <v>2.7</v>
      </c>
      <c r="AH67" s="1">
        <v>0</v>
      </c>
      <c r="AI67" s="1">
        <v>0</v>
      </c>
      <c r="AJ67" s="1">
        <v>2.7</v>
      </c>
      <c r="AK67" s="1">
        <v>0</v>
      </c>
      <c r="AL67" s="1">
        <v>0</v>
      </c>
    </row>
    <row r="68" spans="4:72" x14ac:dyDescent="0.3">
      <c r="D68" s="1">
        <v>10</v>
      </c>
      <c r="E68" s="1">
        <v>8</v>
      </c>
      <c r="F68" s="1" t="s">
        <v>3</v>
      </c>
      <c r="G68" s="1">
        <v>11</v>
      </c>
      <c r="H68" s="1" t="s">
        <v>14</v>
      </c>
      <c r="I68" s="1">
        <v>1</v>
      </c>
      <c r="J68" s="1">
        <v>33827</v>
      </c>
      <c r="K68" s="1">
        <v>23417</v>
      </c>
      <c r="L68" s="1">
        <v>0</v>
      </c>
      <c r="M68" s="1">
        <v>0</v>
      </c>
      <c r="N68" s="1">
        <v>10410</v>
      </c>
      <c r="O68" s="1">
        <v>0</v>
      </c>
      <c r="P68" s="1">
        <v>0</v>
      </c>
      <c r="Q68" s="1">
        <v>43</v>
      </c>
      <c r="R68" s="1">
        <v>0</v>
      </c>
      <c r="S68" s="1">
        <v>0</v>
      </c>
      <c r="T68" s="1">
        <v>10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10</v>
      </c>
      <c r="AB68" s="1">
        <v>55.25</v>
      </c>
      <c r="AC68" s="1">
        <v>88</v>
      </c>
      <c r="AD68" s="1">
        <v>0</v>
      </c>
      <c r="AE68" s="1">
        <v>0</v>
      </c>
      <c r="AF68" s="1">
        <v>55.25</v>
      </c>
      <c r="AG68" s="1">
        <v>3.8</v>
      </c>
      <c r="AH68" s="1">
        <v>0</v>
      </c>
      <c r="AI68" s="1">
        <v>0</v>
      </c>
      <c r="AJ68" s="1">
        <v>3.8</v>
      </c>
      <c r="AK68" s="1">
        <v>0</v>
      </c>
      <c r="AL68" s="1">
        <v>0</v>
      </c>
    </row>
    <row r="69" spans="4:72" x14ac:dyDescent="0.3">
      <c r="D69" s="1">
        <v>10</v>
      </c>
      <c r="E69" s="1">
        <v>8</v>
      </c>
      <c r="F69" s="1" t="s">
        <v>3</v>
      </c>
      <c r="G69" s="1">
        <v>11</v>
      </c>
      <c r="H69" s="1" t="s">
        <v>14</v>
      </c>
      <c r="I69" s="1">
        <v>4</v>
      </c>
      <c r="J69" s="1">
        <v>49086</v>
      </c>
      <c r="K69" s="1">
        <v>45426</v>
      </c>
      <c r="L69" s="1">
        <v>0</v>
      </c>
      <c r="M69" s="1">
        <v>0</v>
      </c>
      <c r="N69" s="1">
        <v>3660</v>
      </c>
      <c r="O69" s="1">
        <v>0</v>
      </c>
      <c r="P69" s="1">
        <v>0</v>
      </c>
      <c r="Q69" s="1">
        <v>81</v>
      </c>
      <c r="R69" s="1">
        <v>0</v>
      </c>
      <c r="S69" s="1">
        <v>0</v>
      </c>
      <c r="T69" s="1">
        <v>10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10</v>
      </c>
      <c r="AB69" s="1">
        <v>55.25</v>
      </c>
      <c r="AC69" s="1">
        <v>88</v>
      </c>
      <c r="AD69" s="1">
        <v>0</v>
      </c>
      <c r="AE69" s="1">
        <v>0</v>
      </c>
      <c r="AF69" s="1">
        <v>55.25</v>
      </c>
      <c r="AG69" s="1">
        <v>1.5</v>
      </c>
      <c r="AH69" s="1">
        <v>0</v>
      </c>
      <c r="AI69" s="1">
        <v>0</v>
      </c>
      <c r="AJ69" s="1">
        <v>1.5</v>
      </c>
      <c r="AK69" s="1">
        <v>0</v>
      </c>
      <c r="AL69" s="1">
        <v>0</v>
      </c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</row>
    <row r="70" spans="4:72" x14ac:dyDescent="0.3">
      <c r="D70" s="1">
        <v>10</v>
      </c>
      <c r="E70" s="1">
        <v>4</v>
      </c>
      <c r="F70" s="1" t="s">
        <v>3</v>
      </c>
      <c r="G70" s="1">
        <v>12</v>
      </c>
      <c r="H70" s="1" t="s">
        <v>14</v>
      </c>
      <c r="I70" s="1">
        <v>0</v>
      </c>
      <c r="J70" s="1">
        <v>32826.999999999804</v>
      </c>
      <c r="K70" s="1">
        <v>29346.9999999998</v>
      </c>
      <c r="L70" s="1">
        <v>0</v>
      </c>
      <c r="M70" s="1">
        <v>0</v>
      </c>
      <c r="N70" s="1">
        <v>3480</v>
      </c>
      <c r="O70" s="1">
        <v>0</v>
      </c>
      <c r="P70" s="1">
        <v>0</v>
      </c>
      <c r="Q70" s="1">
        <v>81</v>
      </c>
      <c r="R70" s="1">
        <v>0</v>
      </c>
      <c r="S70" s="1">
        <v>0</v>
      </c>
      <c r="T70" s="1">
        <v>10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10</v>
      </c>
      <c r="AB70" s="1">
        <v>50.75</v>
      </c>
      <c r="AC70" s="1">
        <v>90</v>
      </c>
      <c r="AD70" s="1">
        <v>0</v>
      </c>
      <c r="AE70" s="1">
        <v>0</v>
      </c>
      <c r="AF70" s="1">
        <v>50.75</v>
      </c>
      <c r="AG70" s="1">
        <v>1.4</v>
      </c>
      <c r="AH70" s="1">
        <v>0</v>
      </c>
      <c r="AI70" s="1">
        <v>0</v>
      </c>
      <c r="AJ70" s="1">
        <v>1.4</v>
      </c>
      <c r="AK70" s="1">
        <v>0</v>
      </c>
      <c r="AL70" s="1">
        <v>0</v>
      </c>
    </row>
    <row r="71" spans="4:72" x14ac:dyDescent="0.3">
      <c r="D71" s="1">
        <v>10</v>
      </c>
      <c r="E71" s="1">
        <v>4</v>
      </c>
      <c r="F71" s="1" t="s">
        <v>3</v>
      </c>
      <c r="G71" s="1">
        <v>12</v>
      </c>
      <c r="H71" s="1" t="s">
        <v>14</v>
      </c>
      <c r="I71" s="1">
        <v>1</v>
      </c>
      <c r="J71" s="1">
        <v>35216</v>
      </c>
      <c r="K71" s="1">
        <v>27656</v>
      </c>
      <c r="L71" s="1">
        <v>0</v>
      </c>
      <c r="M71" s="1">
        <v>0</v>
      </c>
      <c r="N71" s="1">
        <v>7560</v>
      </c>
      <c r="O71" s="1">
        <v>0</v>
      </c>
      <c r="P71" s="1">
        <v>0</v>
      </c>
      <c r="Q71" s="1">
        <v>62</v>
      </c>
      <c r="R71" s="1">
        <v>0</v>
      </c>
      <c r="S71" s="1">
        <v>0</v>
      </c>
      <c r="T71" s="1">
        <v>10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10</v>
      </c>
      <c r="AB71" s="1">
        <v>50.75</v>
      </c>
      <c r="AC71" s="1">
        <v>90</v>
      </c>
      <c r="AD71" s="1">
        <v>0</v>
      </c>
      <c r="AE71" s="1">
        <v>0</v>
      </c>
      <c r="AF71" s="1">
        <v>50.75</v>
      </c>
      <c r="AG71" s="1">
        <v>1.7</v>
      </c>
      <c r="AH71" s="1">
        <v>0</v>
      </c>
      <c r="AI71" s="1">
        <v>0</v>
      </c>
      <c r="AJ71" s="1">
        <v>1.7</v>
      </c>
      <c r="AK71" s="1">
        <v>0</v>
      </c>
      <c r="AL71" s="1">
        <v>0</v>
      </c>
      <c r="AZ71" s="11"/>
      <c r="BA71" s="11"/>
      <c r="BB71" s="11"/>
      <c r="BC71" s="11"/>
      <c r="BD71" s="11"/>
      <c r="BE71" s="11"/>
      <c r="BF71" s="11"/>
      <c r="BG71" s="11"/>
      <c r="BH71" s="11"/>
      <c r="BK71" s="11"/>
      <c r="BL71" s="11"/>
      <c r="BM71" s="11"/>
      <c r="BN71" s="11"/>
      <c r="BO71" s="11"/>
      <c r="BP71" s="11"/>
      <c r="BQ71" s="11"/>
      <c r="BR71" s="11"/>
      <c r="BS71" s="11"/>
    </row>
    <row r="72" spans="4:72" x14ac:dyDescent="0.3">
      <c r="D72" s="1">
        <v>10</v>
      </c>
      <c r="E72" s="1">
        <v>4</v>
      </c>
      <c r="F72" s="1" t="s">
        <v>3</v>
      </c>
      <c r="G72" s="1">
        <v>12</v>
      </c>
      <c r="H72" s="1" t="s">
        <v>14</v>
      </c>
      <c r="I72" s="1">
        <v>4</v>
      </c>
      <c r="J72" s="1">
        <v>37979.999999999898</v>
      </c>
      <c r="K72" s="1">
        <v>35429.999999999898</v>
      </c>
      <c r="L72" s="1">
        <v>0</v>
      </c>
      <c r="M72" s="1">
        <v>0</v>
      </c>
      <c r="N72" s="1">
        <v>2550</v>
      </c>
      <c r="O72" s="1">
        <v>0</v>
      </c>
      <c r="P72" s="1">
        <v>0</v>
      </c>
      <c r="Q72" s="1">
        <v>86</v>
      </c>
      <c r="R72" s="1">
        <v>0</v>
      </c>
      <c r="S72" s="1">
        <v>0</v>
      </c>
      <c r="T72" s="1">
        <v>10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10</v>
      </c>
      <c r="AB72" s="1">
        <v>50.75</v>
      </c>
      <c r="AC72" s="1">
        <v>90</v>
      </c>
      <c r="AD72" s="1">
        <v>0</v>
      </c>
      <c r="AE72" s="1">
        <v>0</v>
      </c>
      <c r="AF72" s="1">
        <v>50.75</v>
      </c>
      <c r="AG72" s="1">
        <v>1.2</v>
      </c>
      <c r="AH72" s="1">
        <v>0</v>
      </c>
      <c r="AI72" s="1">
        <v>0</v>
      </c>
      <c r="AJ72" s="1">
        <v>1.2</v>
      </c>
      <c r="AK72" s="1">
        <v>0</v>
      </c>
      <c r="AL72" s="1">
        <v>0</v>
      </c>
      <c r="AZ72" s="11"/>
      <c r="BA72" s="11"/>
      <c r="BB72" s="11"/>
      <c r="BC72" s="11"/>
      <c r="BD72" s="11"/>
      <c r="BE72" s="11"/>
      <c r="BF72" s="11"/>
      <c r="BG72" s="11"/>
      <c r="BH72" s="11"/>
      <c r="BK72" s="11"/>
      <c r="BL72" s="11"/>
      <c r="BM72" s="11"/>
      <c r="BN72" s="11"/>
      <c r="BO72" s="11"/>
      <c r="BP72" s="11"/>
      <c r="BQ72" s="11"/>
      <c r="BR72" s="11"/>
      <c r="BS72" s="11"/>
    </row>
    <row r="73" spans="4:72" x14ac:dyDescent="0.3">
      <c r="D73" s="1">
        <v>10</v>
      </c>
      <c r="E73" s="1">
        <v>8</v>
      </c>
      <c r="F73" s="1" t="s">
        <v>3</v>
      </c>
      <c r="G73" s="1">
        <v>12</v>
      </c>
      <c r="H73" s="1" t="s">
        <v>14</v>
      </c>
      <c r="I73" s="1">
        <v>0</v>
      </c>
      <c r="J73" s="1">
        <v>33461</v>
      </c>
      <c r="K73" s="1">
        <v>29051</v>
      </c>
      <c r="L73" s="1">
        <v>0</v>
      </c>
      <c r="M73" s="1">
        <v>0</v>
      </c>
      <c r="N73" s="1">
        <v>4410</v>
      </c>
      <c r="O73" s="1">
        <v>0</v>
      </c>
      <c r="P73" s="1">
        <v>0</v>
      </c>
      <c r="Q73" s="1">
        <v>73</v>
      </c>
      <c r="R73" s="1">
        <v>0</v>
      </c>
      <c r="S73" s="1">
        <v>0</v>
      </c>
      <c r="T73" s="1">
        <v>10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10</v>
      </c>
      <c r="AB73" s="1">
        <v>54.25</v>
      </c>
      <c r="AC73" s="1">
        <v>89</v>
      </c>
      <c r="AD73" s="1">
        <v>0</v>
      </c>
      <c r="AE73" s="1">
        <v>0</v>
      </c>
      <c r="AF73" s="1">
        <v>54.25</v>
      </c>
      <c r="AG73" s="1">
        <v>2.2000000000000002</v>
      </c>
      <c r="AH73" s="1">
        <v>0</v>
      </c>
      <c r="AI73" s="1">
        <v>0</v>
      </c>
      <c r="AJ73" s="1">
        <v>2.2000000000000002</v>
      </c>
      <c r="AK73" s="1">
        <v>0</v>
      </c>
      <c r="AL73" s="1">
        <v>0</v>
      </c>
      <c r="AZ73" s="32"/>
      <c r="BA73" s="33"/>
      <c r="BB73" s="34"/>
      <c r="BC73" s="32"/>
      <c r="BD73" s="33"/>
      <c r="BE73" s="34"/>
      <c r="BF73" s="32"/>
      <c r="BG73" s="33"/>
      <c r="BH73" s="34"/>
    </row>
    <row r="74" spans="4:72" x14ac:dyDescent="0.3">
      <c r="D74" s="1">
        <v>10</v>
      </c>
      <c r="E74" s="1">
        <v>8</v>
      </c>
      <c r="F74" s="1" t="s">
        <v>3</v>
      </c>
      <c r="G74" s="1">
        <v>12</v>
      </c>
      <c r="H74" s="1" t="s">
        <v>14</v>
      </c>
      <c r="I74" s="1">
        <v>1</v>
      </c>
      <c r="J74" s="1">
        <v>34945.999999999498</v>
      </c>
      <c r="K74" s="1">
        <v>27655.999999999502</v>
      </c>
      <c r="L74" s="1">
        <v>0</v>
      </c>
      <c r="M74" s="1">
        <v>0</v>
      </c>
      <c r="N74" s="1">
        <v>7290</v>
      </c>
      <c r="O74" s="1">
        <v>0</v>
      </c>
      <c r="P74" s="1">
        <v>0</v>
      </c>
      <c r="Q74" s="1">
        <v>59</v>
      </c>
      <c r="R74" s="1">
        <v>0</v>
      </c>
      <c r="S74" s="1">
        <v>0</v>
      </c>
      <c r="T74" s="1">
        <v>10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10</v>
      </c>
      <c r="AB74" s="1">
        <v>54.25</v>
      </c>
      <c r="AC74" s="1">
        <v>89</v>
      </c>
      <c r="AD74" s="1">
        <v>0</v>
      </c>
      <c r="AE74" s="1">
        <v>0</v>
      </c>
      <c r="AF74" s="1">
        <v>54.25</v>
      </c>
      <c r="AG74" s="1">
        <v>2.7</v>
      </c>
      <c r="AH74" s="1">
        <v>0</v>
      </c>
      <c r="AI74" s="1">
        <v>0</v>
      </c>
      <c r="AJ74" s="1">
        <v>2.7</v>
      </c>
      <c r="AK74" s="1">
        <v>0</v>
      </c>
      <c r="AL74" s="1">
        <v>0</v>
      </c>
      <c r="AZ74" s="35"/>
      <c r="BA74" s="19"/>
      <c r="BB74" s="36"/>
      <c r="BC74" s="35"/>
      <c r="BD74" s="19"/>
      <c r="BE74" s="36"/>
      <c r="BF74" s="35"/>
      <c r="BG74" s="19"/>
      <c r="BH74" s="36"/>
      <c r="BK74" s="19"/>
      <c r="BL74" s="19"/>
      <c r="BM74" s="19"/>
      <c r="BN74" s="19"/>
      <c r="BO74" s="19"/>
      <c r="BP74" s="19"/>
      <c r="BQ74" s="19"/>
      <c r="BR74" s="19"/>
      <c r="BS74" s="19"/>
    </row>
    <row r="75" spans="4:72" x14ac:dyDescent="0.3">
      <c r="D75" s="1">
        <v>10</v>
      </c>
      <c r="E75" s="1">
        <v>8</v>
      </c>
      <c r="F75" s="1" t="s">
        <v>3</v>
      </c>
      <c r="G75" s="1">
        <v>12</v>
      </c>
      <c r="H75" s="1" t="s">
        <v>14</v>
      </c>
      <c r="I75" s="1">
        <v>4</v>
      </c>
      <c r="J75" s="1">
        <v>48266.999999999898</v>
      </c>
      <c r="K75" s="1">
        <v>45686.999999999898</v>
      </c>
      <c r="L75" s="1">
        <v>0</v>
      </c>
      <c r="M75" s="1">
        <v>0</v>
      </c>
      <c r="N75" s="1">
        <v>2580</v>
      </c>
      <c r="O75" s="1">
        <v>0</v>
      </c>
      <c r="P75" s="1">
        <v>0</v>
      </c>
      <c r="Q75" s="1">
        <v>85</v>
      </c>
      <c r="R75" s="1">
        <v>0</v>
      </c>
      <c r="S75" s="1">
        <v>0</v>
      </c>
      <c r="T75" s="1">
        <v>10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10</v>
      </c>
      <c r="AB75" s="1">
        <v>54.25</v>
      </c>
      <c r="AC75" s="1">
        <v>89</v>
      </c>
      <c r="AD75" s="1">
        <v>0</v>
      </c>
      <c r="AE75" s="1">
        <v>0</v>
      </c>
      <c r="AF75" s="1">
        <v>54.25</v>
      </c>
      <c r="AG75" s="1">
        <v>1.3</v>
      </c>
      <c r="AH75" s="1">
        <v>0</v>
      </c>
      <c r="AI75" s="1">
        <v>0</v>
      </c>
      <c r="AJ75" s="1">
        <v>1.3</v>
      </c>
      <c r="AK75" s="1">
        <v>0</v>
      </c>
      <c r="AL75" s="1">
        <v>0</v>
      </c>
      <c r="AZ75" s="35"/>
      <c r="BA75" s="19"/>
      <c r="BB75" s="36"/>
      <c r="BC75" s="35"/>
      <c r="BD75" s="19"/>
      <c r="BE75" s="36"/>
      <c r="BF75" s="35"/>
      <c r="BG75" s="19"/>
      <c r="BH75" s="36"/>
      <c r="BK75" s="19"/>
      <c r="BL75" s="19"/>
      <c r="BM75" s="19"/>
      <c r="BN75" s="19"/>
      <c r="BO75" s="19"/>
      <c r="BP75" s="19"/>
      <c r="BQ75" s="19"/>
      <c r="BR75" s="19"/>
      <c r="BS75" s="19"/>
    </row>
    <row r="76" spans="4:72" x14ac:dyDescent="0.3">
      <c r="D76" s="1">
        <v>10</v>
      </c>
      <c r="E76" s="1">
        <v>4</v>
      </c>
      <c r="F76" s="1" t="s">
        <v>3</v>
      </c>
      <c r="G76" s="1">
        <v>13</v>
      </c>
      <c r="H76" s="1" t="s">
        <v>14</v>
      </c>
      <c r="I76" s="1">
        <v>0</v>
      </c>
      <c r="J76" s="1">
        <v>34628</v>
      </c>
      <c r="K76" s="1">
        <v>29378</v>
      </c>
      <c r="L76" s="1">
        <v>0</v>
      </c>
      <c r="M76" s="1">
        <v>0</v>
      </c>
      <c r="N76" s="1">
        <v>5250</v>
      </c>
      <c r="O76" s="1">
        <v>0</v>
      </c>
      <c r="P76" s="1">
        <v>0</v>
      </c>
      <c r="Q76" s="1">
        <v>71</v>
      </c>
      <c r="R76" s="1">
        <v>0</v>
      </c>
      <c r="S76" s="1">
        <v>0</v>
      </c>
      <c r="T76" s="1">
        <v>10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11</v>
      </c>
      <c r="AB76" s="1">
        <v>50.5</v>
      </c>
      <c r="AC76" s="1">
        <v>89</v>
      </c>
      <c r="AD76" s="1">
        <v>0</v>
      </c>
      <c r="AE76" s="1">
        <v>0</v>
      </c>
      <c r="AF76" s="1">
        <v>50.5</v>
      </c>
      <c r="AG76" s="1">
        <v>1.5</v>
      </c>
      <c r="AH76" s="1">
        <v>0</v>
      </c>
      <c r="AI76" s="1">
        <v>0</v>
      </c>
      <c r="AJ76" s="1">
        <v>1.5</v>
      </c>
      <c r="AK76" s="1">
        <v>0</v>
      </c>
      <c r="AL76" s="1">
        <v>0</v>
      </c>
      <c r="AZ76" s="35"/>
      <c r="BA76" s="19"/>
      <c r="BB76" s="36"/>
      <c r="BC76" s="35"/>
      <c r="BD76" s="19"/>
      <c r="BE76" s="36"/>
      <c r="BF76" s="35"/>
      <c r="BG76" s="19"/>
      <c r="BH76" s="36"/>
      <c r="BK76" s="19"/>
      <c r="BL76" s="19"/>
      <c r="BM76" s="19"/>
      <c r="BN76" s="19"/>
      <c r="BO76" s="19"/>
      <c r="BP76" s="19"/>
      <c r="BQ76" s="19"/>
      <c r="BR76" s="19"/>
      <c r="BS76" s="19"/>
    </row>
    <row r="77" spans="4:72" x14ac:dyDescent="0.3">
      <c r="D77" s="1">
        <v>10</v>
      </c>
      <c r="E77" s="1">
        <v>4</v>
      </c>
      <c r="F77" s="1" t="s">
        <v>3</v>
      </c>
      <c r="G77" s="1">
        <v>13</v>
      </c>
      <c r="H77" s="1" t="s">
        <v>14</v>
      </c>
      <c r="I77" s="1">
        <v>1</v>
      </c>
      <c r="J77" s="1">
        <v>38746</v>
      </c>
      <c r="K77" s="1">
        <v>24556</v>
      </c>
      <c r="L77" s="1">
        <v>0</v>
      </c>
      <c r="M77" s="1">
        <v>0</v>
      </c>
      <c r="N77" s="1">
        <v>14190</v>
      </c>
      <c r="O77" s="1">
        <v>0</v>
      </c>
      <c r="P77" s="1">
        <v>0</v>
      </c>
      <c r="Q77" s="1">
        <v>28</v>
      </c>
      <c r="R77" s="1">
        <v>0</v>
      </c>
      <c r="S77" s="1">
        <v>0</v>
      </c>
      <c r="T77" s="1">
        <v>10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11</v>
      </c>
      <c r="AB77" s="1">
        <v>50.5</v>
      </c>
      <c r="AC77" s="1">
        <v>89</v>
      </c>
      <c r="AD77" s="1">
        <v>0</v>
      </c>
      <c r="AE77" s="1">
        <v>0</v>
      </c>
      <c r="AF77" s="1">
        <v>50.5</v>
      </c>
      <c r="AG77" s="1">
        <v>2.1</v>
      </c>
      <c r="AH77" s="1">
        <v>0</v>
      </c>
      <c r="AI77" s="1">
        <v>0</v>
      </c>
      <c r="AJ77" s="1">
        <v>2.1</v>
      </c>
      <c r="AK77" s="1">
        <v>0</v>
      </c>
      <c r="AL77" s="1">
        <v>0</v>
      </c>
      <c r="AZ77" s="35"/>
      <c r="BA77" s="19"/>
      <c r="BB77" s="36"/>
      <c r="BC77" s="35"/>
      <c r="BD77" s="19"/>
      <c r="BE77" s="36"/>
      <c r="BF77" s="35"/>
      <c r="BG77" s="19"/>
      <c r="BH77" s="36"/>
      <c r="BK77" s="19"/>
      <c r="BL77" s="19"/>
      <c r="BM77" s="19"/>
      <c r="BN77" s="19"/>
      <c r="BO77" s="19"/>
      <c r="BP77" s="19"/>
      <c r="BQ77" s="19"/>
      <c r="BR77" s="19"/>
      <c r="BS77" s="19"/>
    </row>
    <row r="78" spans="4:72" x14ac:dyDescent="0.3">
      <c r="D78" s="1">
        <v>10</v>
      </c>
      <c r="E78" s="1">
        <v>4</v>
      </c>
      <c r="F78" s="1" t="s">
        <v>3</v>
      </c>
      <c r="G78" s="1">
        <v>13</v>
      </c>
      <c r="H78" s="1" t="s">
        <v>14</v>
      </c>
      <c r="I78" s="1">
        <v>4</v>
      </c>
      <c r="J78" s="1">
        <v>38420</v>
      </c>
      <c r="K78" s="1">
        <v>35630</v>
      </c>
      <c r="L78" s="1">
        <v>0</v>
      </c>
      <c r="M78" s="1">
        <v>0</v>
      </c>
      <c r="N78" s="1">
        <v>2790</v>
      </c>
      <c r="O78" s="1">
        <v>0</v>
      </c>
      <c r="P78" s="1">
        <v>0</v>
      </c>
      <c r="Q78" s="1">
        <v>85</v>
      </c>
      <c r="R78" s="1">
        <v>0</v>
      </c>
      <c r="S78" s="1">
        <v>0</v>
      </c>
      <c r="T78" s="1">
        <v>10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11</v>
      </c>
      <c r="AB78" s="1">
        <v>50.5</v>
      </c>
      <c r="AC78" s="1">
        <v>89</v>
      </c>
      <c r="AD78" s="1">
        <v>0</v>
      </c>
      <c r="AE78" s="1">
        <v>0</v>
      </c>
      <c r="AF78" s="1">
        <v>50.5</v>
      </c>
      <c r="AG78" s="1">
        <v>1.2</v>
      </c>
      <c r="AH78" s="1">
        <v>0</v>
      </c>
      <c r="AI78" s="1">
        <v>0</v>
      </c>
      <c r="AJ78" s="1">
        <v>1.2</v>
      </c>
      <c r="AK78" s="1">
        <v>0</v>
      </c>
      <c r="AL78" s="1">
        <v>0</v>
      </c>
      <c r="AZ78" s="35"/>
      <c r="BA78" s="19"/>
      <c r="BB78" s="36"/>
      <c r="BC78" s="35"/>
      <c r="BD78" s="19"/>
      <c r="BE78" s="36"/>
      <c r="BF78" s="35"/>
      <c r="BG78" s="19"/>
      <c r="BH78" s="36"/>
      <c r="BK78" s="19"/>
      <c r="BL78" s="19"/>
      <c r="BM78" s="19"/>
      <c r="BN78" s="19"/>
      <c r="BO78" s="19"/>
      <c r="BP78" s="19"/>
      <c r="BQ78" s="19"/>
      <c r="BR78" s="19"/>
      <c r="BS78" s="19"/>
    </row>
    <row r="79" spans="4:72" x14ac:dyDescent="0.3">
      <c r="D79" s="1">
        <v>10</v>
      </c>
      <c r="E79" s="1">
        <v>8</v>
      </c>
      <c r="F79" s="1" t="s">
        <v>3</v>
      </c>
      <c r="G79" s="1">
        <v>13</v>
      </c>
      <c r="H79" s="1" t="s">
        <v>14</v>
      </c>
      <c r="I79" s="1">
        <v>0</v>
      </c>
      <c r="J79" s="1">
        <v>35829</v>
      </c>
      <c r="K79" s="1">
        <v>28299</v>
      </c>
      <c r="L79" s="1">
        <v>0</v>
      </c>
      <c r="M79" s="1">
        <v>0</v>
      </c>
      <c r="N79" s="1">
        <v>7530</v>
      </c>
      <c r="O79" s="1">
        <v>0</v>
      </c>
      <c r="P79" s="1">
        <v>0</v>
      </c>
      <c r="Q79" s="1">
        <v>59</v>
      </c>
      <c r="R79" s="1">
        <v>0</v>
      </c>
      <c r="S79" s="1">
        <v>0</v>
      </c>
      <c r="T79" s="1">
        <v>10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9</v>
      </c>
      <c r="AB79" s="1">
        <v>54.25</v>
      </c>
      <c r="AC79" s="1">
        <v>87</v>
      </c>
      <c r="AD79" s="1">
        <v>0</v>
      </c>
      <c r="AE79" s="1">
        <v>0</v>
      </c>
      <c r="AF79" s="1">
        <v>54.25</v>
      </c>
      <c r="AG79" s="1">
        <v>2.7</v>
      </c>
      <c r="AH79" s="1">
        <v>0</v>
      </c>
      <c r="AI79" s="1">
        <v>0</v>
      </c>
      <c r="AJ79" s="1">
        <v>2.7</v>
      </c>
      <c r="AK79" s="1">
        <v>0</v>
      </c>
      <c r="AL79" s="1">
        <v>0</v>
      </c>
      <c r="AZ79" s="37"/>
      <c r="BA79" s="38"/>
      <c r="BB79" s="39"/>
      <c r="BC79" s="37"/>
      <c r="BD79" s="38"/>
      <c r="BE79" s="39"/>
      <c r="BF79" s="37"/>
      <c r="BG79" s="38"/>
      <c r="BH79" s="39"/>
      <c r="BK79" s="19"/>
      <c r="BL79" s="19"/>
      <c r="BM79" s="19"/>
      <c r="BN79" s="19"/>
      <c r="BO79" s="19"/>
      <c r="BP79" s="19"/>
      <c r="BQ79" s="19"/>
      <c r="BR79" s="19"/>
      <c r="BS79" s="19"/>
    </row>
    <row r="80" spans="4:72" x14ac:dyDescent="0.3">
      <c r="D80" s="1">
        <v>10</v>
      </c>
      <c r="E80" s="1">
        <v>8</v>
      </c>
      <c r="F80" s="1" t="s">
        <v>3</v>
      </c>
      <c r="G80" s="1">
        <v>13</v>
      </c>
      <c r="H80" s="1" t="s">
        <v>14</v>
      </c>
      <c r="I80" s="1">
        <v>1</v>
      </c>
      <c r="J80" s="1">
        <v>38565.999999997301</v>
      </c>
      <c r="K80" s="1">
        <v>24555.999999997301</v>
      </c>
      <c r="L80" s="1">
        <v>0</v>
      </c>
      <c r="M80" s="1">
        <v>0</v>
      </c>
      <c r="N80" s="1">
        <v>14010</v>
      </c>
      <c r="O80" s="1">
        <v>0</v>
      </c>
      <c r="P80" s="1">
        <v>0</v>
      </c>
      <c r="Q80" s="1">
        <v>29</v>
      </c>
      <c r="R80" s="1">
        <v>0</v>
      </c>
      <c r="S80" s="1">
        <v>0</v>
      </c>
      <c r="T80" s="1">
        <v>10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9</v>
      </c>
      <c r="AB80" s="1">
        <v>54.25</v>
      </c>
      <c r="AC80" s="1">
        <v>87</v>
      </c>
      <c r="AD80" s="1">
        <v>0</v>
      </c>
      <c r="AE80" s="1">
        <v>0</v>
      </c>
      <c r="AF80" s="1">
        <v>54.25</v>
      </c>
      <c r="AG80" s="1">
        <v>3.9</v>
      </c>
      <c r="AH80" s="1">
        <v>0</v>
      </c>
      <c r="AI80" s="1">
        <v>0</v>
      </c>
      <c r="AJ80" s="1">
        <v>3.9</v>
      </c>
      <c r="AK80" s="1">
        <v>0</v>
      </c>
      <c r="AL80" s="1">
        <v>0</v>
      </c>
    </row>
    <row r="81" spans="4:71" x14ac:dyDescent="0.3">
      <c r="D81" s="1">
        <v>10</v>
      </c>
      <c r="E81" s="1">
        <v>8</v>
      </c>
      <c r="F81" s="1" t="s">
        <v>3</v>
      </c>
      <c r="G81" s="1">
        <v>13</v>
      </c>
      <c r="H81" s="1" t="s">
        <v>14</v>
      </c>
      <c r="I81" s="1">
        <v>4</v>
      </c>
      <c r="J81" s="1">
        <v>44679</v>
      </c>
      <c r="K81" s="1">
        <v>40179</v>
      </c>
      <c r="L81" s="1">
        <v>0</v>
      </c>
      <c r="M81" s="1">
        <v>0</v>
      </c>
      <c r="N81" s="1">
        <v>4500</v>
      </c>
      <c r="O81" s="1">
        <v>0</v>
      </c>
      <c r="P81" s="1">
        <v>0</v>
      </c>
      <c r="Q81" s="1">
        <v>74</v>
      </c>
      <c r="R81" s="1">
        <v>0</v>
      </c>
      <c r="S81" s="1">
        <v>0</v>
      </c>
      <c r="T81" s="1">
        <v>10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9</v>
      </c>
      <c r="AB81" s="1">
        <v>54.25</v>
      </c>
      <c r="AC81" s="1">
        <v>87</v>
      </c>
      <c r="AD81" s="1">
        <v>0</v>
      </c>
      <c r="AE81" s="1">
        <v>0</v>
      </c>
      <c r="AF81" s="1">
        <v>54.25</v>
      </c>
      <c r="AG81" s="1">
        <v>1.9</v>
      </c>
      <c r="AH81" s="1">
        <v>0</v>
      </c>
      <c r="AI81" s="1">
        <v>0</v>
      </c>
      <c r="AJ81" s="1">
        <v>1.9</v>
      </c>
      <c r="AK81" s="1">
        <v>0</v>
      </c>
      <c r="AL81" s="1">
        <v>0</v>
      </c>
    </row>
    <row r="82" spans="4:71" x14ac:dyDescent="0.3">
      <c r="D82" s="1">
        <v>10</v>
      </c>
      <c r="E82" s="1">
        <v>4</v>
      </c>
      <c r="F82" s="1" t="s">
        <v>3</v>
      </c>
      <c r="G82" s="1">
        <v>14</v>
      </c>
      <c r="H82" s="1" t="s">
        <v>14</v>
      </c>
      <c r="I82" s="1">
        <v>0</v>
      </c>
      <c r="J82" s="1">
        <v>35728</v>
      </c>
      <c r="K82" s="1">
        <v>30718</v>
      </c>
      <c r="L82" s="1">
        <v>0</v>
      </c>
      <c r="M82" s="1">
        <v>0</v>
      </c>
      <c r="N82" s="1">
        <v>5010</v>
      </c>
      <c r="O82" s="1">
        <v>0</v>
      </c>
      <c r="P82" s="1">
        <v>0</v>
      </c>
      <c r="Q82" s="1">
        <v>69</v>
      </c>
      <c r="R82" s="1">
        <v>0</v>
      </c>
      <c r="S82" s="1">
        <v>0</v>
      </c>
      <c r="T82" s="1">
        <v>10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10</v>
      </c>
      <c r="AB82" s="1">
        <v>49.5</v>
      </c>
      <c r="AC82" s="1">
        <v>88</v>
      </c>
      <c r="AD82" s="1">
        <v>0</v>
      </c>
      <c r="AE82" s="1">
        <v>0</v>
      </c>
      <c r="AF82" s="1">
        <v>49.5</v>
      </c>
      <c r="AG82" s="1">
        <v>1.8</v>
      </c>
      <c r="AH82" s="1">
        <v>0</v>
      </c>
      <c r="AI82" s="1">
        <v>0</v>
      </c>
      <c r="AJ82" s="1">
        <v>1.8</v>
      </c>
      <c r="AK82" s="1">
        <v>0</v>
      </c>
      <c r="AL82" s="1">
        <v>0</v>
      </c>
      <c r="AO82" s="11"/>
      <c r="AP82" s="11"/>
      <c r="AQ82" s="11"/>
      <c r="AR82" s="11"/>
      <c r="AS82" s="11"/>
      <c r="AT82" s="11"/>
      <c r="AU82" s="11"/>
      <c r="AV82" s="11"/>
      <c r="AW82" s="11"/>
      <c r="AZ82" s="11"/>
      <c r="BA82" s="11"/>
      <c r="BB82" s="11"/>
      <c r="BC82" s="11"/>
      <c r="BD82" s="11"/>
      <c r="BE82" s="11"/>
      <c r="BF82" s="11"/>
      <c r="BG82" s="11"/>
      <c r="BH82" s="11"/>
      <c r="BK82" s="11"/>
      <c r="BL82" s="11"/>
      <c r="BM82" s="11"/>
      <c r="BN82" s="11"/>
      <c r="BO82" s="11"/>
      <c r="BP82" s="11"/>
      <c r="BQ82" s="11"/>
      <c r="BR82" s="11"/>
      <c r="BS82" s="11"/>
    </row>
    <row r="83" spans="4:71" x14ac:dyDescent="0.3">
      <c r="D83" s="1">
        <v>10</v>
      </c>
      <c r="E83" s="1">
        <v>4</v>
      </c>
      <c r="F83" s="1" t="s">
        <v>3</v>
      </c>
      <c r="G83" s="1">
        <v>14</v>
      </c>
      <c r="H83" s="1" t="s">
        <v>14</v>
      </c>
      <c r="I83" s="1">
        <v>1</v>
      </c>
      <c r="J83" s="1">
        <v>37076.999999999898</v>
      </c>
      <c r="K83" s="1">
        <v>28226.999999999902</v>
      </c>
      <c r="L83" s="1">
        <v>0</v>
      </c>
      <c r="M83" s="1">
        <v>0</v>
      </c>
      <c r="N83" s="1">
        <v>8850</v>
      </c>
      <c r="O83" s="1">
        <v>0</v>
      </c>
      <c r="P83" s="1">
        <v>0</v>
      </c>
      <c r="Q83" s="1">
        <v>39</v>
      </c>
      <c r="R83" s="1">
        <v>0</v>
      </c>
      <c r="S83" s="1">
        <v>0</v>
      </c>
      <c r="T83" s="1">
        <v>10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10</v>
      </c>
      <c r="AB83" s="1">
        <v>49.5</v>
      </c>
      <c r="AC83" s="1">
        <v>88</v>
      </c>
      <c r="AD83" s="1">
        <v>0</v>
      </c>
      <c r="AE83" s="1">
        <v>0</v>
      </c>
      <c r="AF83" s="1">
        <v>49.5</v>
      </c>
      <c r="AG83" s="1">
        <v>2.2999999999999998</v>
      </c>
      <c r="AH83" s="1">
        <v>0</v>
      </c>
      <c r="AI83" s="1">
        <v>0</v>
      </c>
      <c r="AJ83" s="1">
        <v>2.2999999999999998</v>
      </c>
      <c r="AK83" s="1">
        <v>0</v>
      </c>
      <c r="AL83" s="1">
        <v>0</v>
      </c>
      <c r="AO83" s="11"/>
      <c r="AP83" s="11"/>
      <c r="AQ83" s="11"/>
      <c r="AR83" s="11"/>
      <c r="AS83" s="11"/>
      <c r="AT83" s="11"/>
      <c r="AU83" s="11"/>
      <c r="AV83" s="11"/>
      <c r="AW83" s="11"/>
      <c r="AZ83" s="11"/>
      <c r="BA83" s="11"/>
      <c r="BB83" s="11"/>
      <c r="BC83" s="11"/>
      <c r="BD83" s="11"/>
      <c r="BE83" s="11"/>
      <c r="BF83" s="11"/>
      <c r="BG83" s="11"/>
      <c r="BH83" s="11"/>
      <c r="BK83" s="11"/>
      <c r="BL83" s="11"/>
      <c r="BM83" s="11"/>
      <c r="BN83" s="11"/>
      <c r="BO83" s="11"/>
      <c r="BP83" s="11"/>
      <c r="BQ83" s="11"/>
      <c r="BR83" s="11"/>
      <c r="BS83" s="11"/>
    </row>
    <row r="84" spans="4:71" x14ac:dyDescent="0.3">
      <c r="D84" s="1">
        <v>10</v>
      </c>
      <c r="E84" s="1">
        <v>4</v>
      </c>
      <c r="F84" s="1" t="s">
        <v>3</v>
      </c>
      <c r="G84" s="1">
        <v>14</v>
      </c>
      <c r="H84" s="1" t="s">
        <v>14</v>
      </c>
      <c r="I84" s="1">
        <v>4</v>
      </c>
      <c r="J84" s="1">
        <v>37796</v>
      </c>
      <c r="K84" s="1">
        <v>35006</v>
      </c>
      <c r="L84" s="1">
        <v>0</v>
      </c>
      <c r="M84" s="1">
        <v>0</v>
      </c>
      <c r="N84" s="1">
        <v>2790</v>
      </c>
      <c r="O84" s="1">
        <v>0</v>
      </c>
      <c r="P84" s="1">
        <v>0</v>
      </c>
      <c r="Q84" s="1">
        <v>82</v>
      </c>
      <c r="R84" s="1">
        <v>0</v>
      </c>
      <c r="S84" s="1">
        <v>0</v>
      </c>
      <c r="T84" s="1">
        <v>10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10</v>
      </c>
      <c r="AB84" s="1">
        <v>49.5</v>
      </c>
      <c r="AC84" s="1">
        <v>88</v>
      </c>
      <c r="AD84" s="1">
        <v>0</v>
      </c>
      <c r="AE84" s="1">
        <v>0</v>
      </c>
      <c r="AF84" s="1">
        <v>49.5</v>
      </c>
      <c r="AG84" s="1">
        <v>1.3</v>
      </c>
      <c r="AH84" s="1">
        <v>0</v>
      </c>
      <c r="AI84" s="1">
        <v>0</v>
      </c>
      <c r="AJ84" s="1">
        <v>1.3</v>
      </c>
      <c r="AK84" s="1">
        <v>0</v>
      </c>
      <c r="AL84" s="1">
        <v>0</v>
      </c>
    </row>
    <row r="85" spans="4:71" x14ac:dyDescent="0.3">
      <c r="D85" s="1">
        <v>10</v>
      </c>
      <c r="E85" s="1">
        <v>8</v>
      </c>
      <c r="F85" s="1" t="s">
        <v>3</v>
      </c>
      <c r="G85" s="1">
        <v>14</v>
      </c>
      <c r="H85" s="1" t="s">
        <v>14</v>
      </c>
      <c r="I85" s="1">
        <v>0</v>
      </c>
      <c r="J85" s="1">
        <v>35387.999999999898</v>
      </c>
      <c r="K85" s="1">
        <v>30977.999999999902</v>
      </c>
      <c r="L85" s="1">
        <v>0</v>
      </c>
      <c r="M85" s="1">
        <v>0</v>
      </c>
      <c r="N85" s="1">
        <v>4410</v>
      </c>
      <c r="O85" s="1">
        <v>0</v>
      </c>
      <c r="P85" s="1">
        <v>0</v>
      </c>
      <c r="Q85" s="1">
        <v>68</v>
      </c>
      <c r="R85" s="1">
        <v>0</v>
      </c>
      <c r="S85" s="1">
        <v>0</v>
      </c>
      <c r="T85" s="1">
        <v>10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8</v>
      </c>
      <c r="AB85" s="1">
        <v>54</v>
      </c>
      <c r="AC85" s="1">
        <v>88</v>
      </c>
      <c r="AD85" s="1">
        <v>0</v>
      </c>
      <c r="AE85" s="1">
        <v>0</v>
      </c>
      <c r="AF85" s="1">
        <v>54</v>
      </c>
      <c r="AG85" s="1">
        <v>2.4</v>
      </c>
      <c r="AH85" s="1">
        <v>0</v>
      </c>
      <c r="AI85" s="1">
        <v>0</v>
      </c>
      <c r="AJ85" s="1">
        <v>2.4</v>
      </c>
      <c r="AK85" s="1">
        <v>0</v>
      </c>
      <c r="AL85" s="1">
        <v>0</v>
      </c>
      <c r="AN85" s="40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</row>
    <row r="86" spans="4:71" x14ac:dyDescent="0.3">
      <c r="D86" s="1">
        <v>10</v>
      </c>
      <c r="E86" s="1">
        <v>8</v>
      </c>
      <c r="F86" s="1" t="s">
        <v>3</v>
      </c>
      <c r="G86" s="1">
        <v>14</v>
      </c>
      <c r="H86" s="1" t="s">
        <v>14</v>
      </c>
      <c r="I86" s="1">
        <v>1</v>
      </c>
      <c r="J86" s="1">
        <v>37556.999999992498</v>
      </c>
      <c r="K86" s="1">
        <v>28226.999999992498</v>
      </c>
      <c r="L86" s="1">
        <v>0</v>
      </c>
      <c r="M86" s="1">
        <v>0</v>
      </c>
      <c r="N86" s="1">
        <v>9330</v>
      </c>
      <c r="O86" s="1">
        <v>0</v>
      </c>
      <c r="P86" s="1">
        <v>0</v>
      </c>
      <c r="Q86" s="1">
        <v>44</v>
      </c>
      <c r="R86" s="1">
        <v>0</v>
      </c>
      <c r="S86" s="1">
        <v>0</v>
      </c>
      <c r="T86" s="1">
        <v>10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8</v>
      </c>
      <c r="AB86" s="1">
        <v>54</v>
      </c>
      <c r="AC86" s="1">
        <v>88</v>
      </c>
      <c r="AD86" s="1">
        <v>0</v>
      </c>
      <c r="AE86" s="1">
        <v>0</v>
      </c>
      <c r="AF86" s="1">
        <v>54</v>
      </c>
      <c r="AG86" s="1">
        <v>3.6</v>
      </c>
      <c r="AH86" s="1">
        <v>0</v>
      </c>
      <c r="AI86" s="1">
        <v>0</v>
      </c>
      <c r="AJ86" s="1">
        <v>3.6</v>
      </c>
      <c r="AK86" s="1">
        <v>0</v>
      </c>
      <c r="AL86" s="1">
        <v>0</v>
      </c>
      <c r="AN86" s="40"/>
      <c r="AO86" s="19"/>
      <c r="AP86" s="19"/>
      <c r="AQ86" s="19"/>
      <c r="AR86" s="19"/>
      <c r="AS86" s="19"/>
      <c r="AT86" s="19"/>
      <c r="AU86" s="19"/>
      <c r="AV86" s="19"/>
      <c r="AW86" s="19"/>
      <c r="AX86" s="19"/>
    </row>
    <row r="87" spans="4:71" x14ac:dyDescent="0.3">
      <c r="D87" s="1">
        <v>10</v>
      </c>
      <c r="E87" s="1">
        <v>8</v>
      </c>
      <c r="F87" s="1" t="s">
        <v>3</v>
      </c>
      <c r="G87" s="1">
        <v>14</v>
      </c>
      <c r="H87" s="1" t="s">
        <v>14</v>
      </c>
      <c r="I87" s="1">
        <v>4</v>
      </c>
      <c r="J87" s="1">
        <v>47312</v>
      </c>
      <c r="K87" s="1">
        <v>44972</v>
      </c>
      <c r="L87" s="1">
        <v>0</v>
      </c>
      <c r="M87" s="1">
        <v>0</v>
      </c>
      <c r="N87" s="1">
        <v>2340</v>
      </c>
      <c r="O87" s="1">
        <v>0</v>
      </c>
      <c r="P87" s="1">
        <v>0</v>
      </c>
      <c r="Q87" s="1">
        <v>83</v>
      </c>
      <c r="R87" s="1">
        <v>0</v>
      </c>
      <c r="S87" s="1">
        <v>0</v>
      </c>
      <c r="T87" s="1">
        <v>10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8</v>
      </c>
      <c r="AB87" s="1">
        <v>54</v>
      </c>
      <c r="AC87" s="1">
        <v>88</v>
      </c>
      <c r="AD87" s="1">
        <v>0</v>
      </c>
      <c r="AE87" s="1">
        <v>0</v>
      </c>
      <c r="AF87" s="1">
        <v>54</v>
      </c>
      <c r="AG87" s="1">
        <v>1.3</v>
      </c>
      <c r="AH87" s="1">
        <v>0</v>
      </c>
      <c r="AI87" s="1">
        <v>0</v>
      </c>
      <c r="AJ87" s="1">
        <v>1.3</v>
      </c>
      <c r="AK87" s="1">
        <v>0</v>
      </c>
      <c r="AL87" s="1">
        <v>0</v>
      </c>
      <c r="AN87" s="40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4:71" x14ac:dyDescent="0.3">
      <c r="D88" s="1">
        <v>10</v>
      </c>
      <c r="E88" s="1">
        <v>4</v>
      </c>
      <c r="F88" s="1" t="s">
        <v>3</v>
      </c>
      <c r="G88" s="1">
        <v>15</v>
      </c>
      <c r="H88" s="1" t="s">
        <v>14</v>
      </c>
      <c r="I88" s="1">
        <v>0</v>
      </c>
      <c r="J88" s="1">
        <v>37322.999999998698</v>
      </c>
      <c r="K88" s="1">
        <v>34202.999999998698</v>
      </c>
      <c r="L88" s="1">
        <v>0</v>
      </c>
      <c r="M88" s="1">
        <v>0</v>
      </c>
      <c r="N88" s="1">
        <v>3120</v>
      </c>
      <c r="O88" s="1">
        <v>0</v>
      </c>
      <c r="P88" s="1">
        <v>0</v>
      </c>
      <c r="Q88" s="1">
        <v>78</v>
      </c>
      <c r="R88" s="1">
        <v>0</v>
      </c>
      <c r="S88" s="1">
        <v>0</v>
      </c>
      <c r="T88" s="1">
        <v>10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14</v>
      </c>
      <c r="AB88" s="1">
        <v>51</v>
      </c>
      <c r="AC88" s="1">
        <v>86</v>
      </c>
      <c r="AD88" s="1">
        <v>0</v>
      </c>
      <c r="AE88" s="1">
        <v>0</v>
      </c>
      <c r="AF88" s="1">
        <v>51</v>
      </c>
      <c r="AG88" s="1">
        <v>1.3</v>
      </c>
      <c r="AH88" s="1">
        <v>0</v>
      </c>
      <c r="AI88" s="1">
        <v>0</v>
      </c>
      <c r="AJ88" s="1">
        <v>1.3</v>
      </c>
      <c r="AK88" s="1">
        <v>0</v>
      </c>
      <c r="AL88" s="1">
        <v>0</v>
      </c>
    </row>
    <row r="89" spans="4:71" x14ac:dyDescent="0.3">
      <c r="D89" s="1">
        <v>10</v>
      </c>
      <c r="E89" s="1">
        <v>4</v>
      </c>
      <c r="F89" s="1" t="s">
        <v>3</v>
      </c>
      <c r="G89" s="1">
        <v>15</v>
      </c>
      <c r="H89" s="1" t="s">
        <v>14</v>
      </c>
      <c r="I89" s="1">
        <v>1</v>
      </c>
      <c r="J89" s="1">
        <v>39305</v>
      </c>
      <c r="K89" s="1">
        <v>33065</v>
      </c>
      <c r="L89" s="1">
        <v>0</v>
      </c>
      <c r="M89" s="1">
        <v>0</v>
      </c>
      <c r="N89" s="1">
        <v>6240</v>
      </c>
      <c r="O89" s="1">
        <v>0</v>
      </c>
      <c r="P89" s="1">
        <v>0</v>
      </c>
      <c r="Q89" s="1">
        <v>62</v>
      </c>
      <c r="R89" s="1">
        <v>0</v>
      </c>
      <c r="S89" s="1">
        <v>0</v>
      </c>
      <c r="T89" s="1">
        <v>10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14</v>
      </c>
      <c r="AB89" s="1">
        <v>51</v>
      </c>
      <c r="AC89" s="1">
        <v>86</v>
      </c>
      <c r="AD89" s="1">
        <v>0</v>
      </c>
      <c r="AE89" s="1">
        <v>0</v>
      </c>
      <c r="AF89" s="1">
        <v>51</v>
      </c>
      <c r="AG89" s="1">
        <v>1.5</v>
      </c>
      <c r="AH89" s="1">
        <v>0</v>
      </c>
      <c r="AI89" s="1">
        <v>0</v>
      </c>
      <c r="AJ89" s="1">
        <v>1.5</v>
      </c>
      <c r="AK89" s="1">
        <v>0</v>
      </c>
      <c r="AL89" s="1">
        <v>0</v>
      </c>
    </row>
    <row r="90" spans="4:71" x14ac:dyDescent="0.3">
      <c r="D90" s="1">
        <v>10</v>
      </c>
      <c r="E90" s="1">
        <v>4</v>
      </c>
      <c r="F90" s="1" t="s">
        <v>3</v>
      </c>
      <c r="G90" s="1">
        <v>15</v>
      </c>
      <c r="H90" s="1" t="s">
        <v>14</v>
      </c>
      <c r="I90" s="1">
        <v>4</v>
      </c>
      <c r="J90" s="1">
        <v>43960</v>
      </c>
      <c r="K90" s="1">
        <v>41470</v>
      </c>
      <c r="L90" s="1">
        <v>0</v>
      </c>
      <c r="M90" s="1">
        <v>0</v>
      </c>
      <c r="N90" s="1">
        <v>2490</v>
      </c>
      <c r="O90" s="1">
        <v>0</v>
      </c>
      <c r="P90" s="1">
        <v>0</v>
      </c>
      <c r="Q90" s="1">
        <v>84</v>
      </c>
      <c r="R90" s="1">
        <v>0</v>
      </c>
      <c r="S90" s="1">
        <v>0</v>
      </c>
      <c r="T90" s="1">
        <v>10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14</v>
      </c>
      <c r="AB90" s="1">
        <v>51</v>
      </c>
      <c r="AC90" s="1">
        <v>86</v>
      </c>
      <c r="AD90" s="1">
        <v>0</v>
      </c>
      <c r="AE90" s="1">
        <v>0</v>
      </c>
      <c r="AF90" s="1">
        <v>51</v>
      </c>
      <c r="AG90" s="1">
        <v>1.1000000000000001</v>
      </c>
      <c r="AH90" s="1">
        <v>0</v>
      </c>
      <c r="AI90" s="1">
        <v>0</v>
      </c>
      <c r="AJ90" s="1">
        <v>1.1000000000000001</v>
      </c>
      <c r="AK90" s="1">
        <v>0</v>
      </c>
      <c r="AL90" s="1">
        <v>0</v>
      </c>
    </row>
    <row r="91" spans="4:71" x14ac:dyDescent="0.3">
      <c r="D91" s="1">
        <v>10</v>
      </c>
      <c r="E91" s="1">
        <v>8</v>
      </c>
      <c r="F91" s="1" t="s">
        <v>3</v>
      </c>
      <c r="G91" s="1">
        <v>15</v>
      </c>
      <c r="H91" s="1" t="s">
        <v>14</v>
      </c>
      <c r="I91" s="1">
        <v>0</v>
      </c>
      <c r="J91" s="1">
        <v>37184.999999999898</v>
      </c>
      <c r="K91" s="1">
        <v>33344.999999999898</v>
      </c>
      <c r="L91" s="1">
        <v>0</v>
      </c>
      <c r="M91" s="1">
        <v>0</v>
      </c>
      <c r="N91" s="1">
        <v>3840</v>
      </c>
      <c r="O91" s="1">
        <v>0</v>
      </c>
      <c r="P91" s="1">
        <v>0</v>
      </c>
      <c r="Q91" s="1">
        <v>75</v>
      </c>
      <c r="R91" s="1">
        <v>0</v>
      </c>
      <c r="S91" s="1">
        <v>0</v>
      </c>
      <c r="T91" s="1">
        <v>10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14</v>
      </c>
      <c r="AB91" s="1">
        <v>54.25</v>
      </c>
      <c r="AC91" s="1">
        <v>88</v>
      </c>
      <c r="AD91" s="1">
        <v>0</v>
      </c>
      <c r="AE91" s="1">
        <v>0</v>
      </c>
      <c r="AF91" s="1">
        <v>54.25</v>
      </c>
      <c r="AG91" s="1">
        <v>2</v>
      </c>
      <c r="AH91" s="1">
        <v>0</v>
      </c>
      <c r="AI91" s="1">
        <v>0</v>
      </c>
      <c r="AJ91" s="1">
        <v>2</v>
      </c>
      <c r="AK91" s="1">
        <v>0</v>
      </c>
      <c r="AL91" s="1">
        <v>0</v>
      </c>
    </row>
    <row r="92" spans="4:71" x14ac:dyDescent="0.3">
      <c r="D92" s="1">
        <v>10</v>
      </c>
      <c r="E92" s="1">
        <v>8</v>
      </c>
      <c r="F92" s="1" t="s">
        <v>3</v>
      </c>
      <c r="G92" s="1">
        <v>15</v>
      </c>
      <c r="H92" s="1" t="s">
        <v>14</v>
      </c>
      <c r="I92" s="1">
        <v>1</v>
      </c>
      <c r="J92" s="1">
        <v>39064.999999999898</v>
      </c>
      <c r="K92" s="1">
        <v>33064.999999999898</v>
      </c>
      <c r="L92" s="1">
        <v>0</v>
      </c>
      <c r="M92" s="1">
        <v>0</v>
      </c>
      <c r="N92" s="1">
        <v>6000</v>
      </c>
      <c r="O92" s="1">
        <v>0</v>
      </c>
      <c r="P92" s="1">
        <v>0</v>
      </c>
      <c r="Q92" s="1">
        <v>63</v>
      </c>
      <c r="R92" s="1">
        <v>0</v>
      </c>
      <c r="S92" s="1">
        <v>0</v>
      </c>
      <c r="T92" s="1">
        <v>10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14</v>
      </c>
      <c r="AB92" s="1">
        <v>54.25</v>
      </c>
      <c r="AC92" s="1">
        <v>88</v>
      </c>
      <c r="AD92" s="1">
        <v>0</v>
      </c>
      <c r="AE92" s="1">
        <v>0</v>
      </c>
      <c r="AF92" s="1">
        <v>54.25</v>
      </c>
      <c r="AG92" s="1">
        <v>2.5</v>
      </c>
      <c r="AH92" s="1">
        <v>0</v>
      </c>
      <c r="AI92" s="1">
        <v>0</v>
      </c>
      <c r="AJ92" s="1">
        <v>2.5</v>
      </c>
      <c r="AK92" s="1">
        <v>0</v>
      </c>
      <c r="AL92" s="1">
        <v>0</v>
      </c>
    </row>
    <row r="93" spans="4:71" x14ac:dyDescent="0.3">
      <c r="D93" s="1">
        <v>10</v>
      </c>
      <c r="E93" s="1">
        <v>8</v>
      </c>
      <c r="F93" s="1" t="s">
        <v>3</v>
      </c>
      <c r="G93" s="1">
        <v>15</v>
      </c>
      <c r="H93" s="1" t="s">
        <v>14</v>
      </c>
      <c r="I93" s="1">
        <v>4</v>
      </c>
      <c r="J93" s="1">
        <v>47126.999999999702</v>
      </c>
      <c r="K93" s="1">
        <v>45056.999999999702</v>
      </c>
      <c r="L93" s="1">
        <v>0</v>
      </c>
      <c r="M93" s="1">
        <v>0</v>
      </c>
      <c r="N93" s="1">
        <v>2070</v>
      </c>
      <c r="O93" s="1">
        <v>0</v>
      </c>
      <c r="P93" s="1">
        <v>0</v>
      </c>
      <c r="Q93" s="1">
        <v>87</v>
      </c>
      <c r="R93" s="1">
        <v>0</v>
      </c>
      <c r="S93" s="1">
        <v>0</v>
      </c>
      <c r="T93" s="1">
        <v>10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14</v>
      </c>
      <c r="AB93" s="1">
        <v>54.25</v>
      </c>
      <c r="AC93" s="1">
        <v>88</v>
      </c>
      <c r="AD93" s="1">
        <v>0</v>
      </c>
      <c r="AE93" s="1">
        <v>0</v>
      </c>
      <c r="AF93" s="1">
        <v>54.25</v>
      </c>
      <c r="AG93" s="1">
        <v>1.1000000000000001</v>
      </c>
      <c r="AH93" s="1">
        <v>0</v>
      </c>
      <c r="AI93" s="1">
        <v>0</v>
      </c>
      <c r="AJ93" s="1">
        <v>1.1000000000000001</v>
      </c>
      <c r="AK93" s="1">
        <v>0</v>
      </c>
      <c r="AL93" s="1">
        <v>0</v>
      </c>
    </row>
    <row r="94" spans="4:71" x14ac:dyDescent="0.3">
      <c r="D94" s="1">
        <v>10</v>
      </c>
      <c r="E94" s="1">
        <v>4</v>
      </c>
      <c r="F94" s="1" t="s">
        <v>3</v>
      </c>
      <c r="G94" s="1">
        <v>16</v>
      </c>
      <c r="H94" s="1" t="s">
        <v>14</v>
      </c>
      <c r="I94" s="1">
        <v>0</v>
      </c>
      <c r="J94" s="1">
        <v>30268</v>
      </c>
      <c r="K94" s="1">
        <v>27478</v>
      </c>
      <c r="L94" s="1">
        <v>0</v>
      </c>
      <c r="M94" s="1">
        <v>0</v>
      </c>
      <c r="N94" s="1">
        <v>2790</v>
      </c>
      <c r="O94" s="1">
        <v>0</v>
      </c>
      <c r="P94" s="1">
        <v>0</v>
      </c>
      <c r="Q94" s="1">
        <v>83</v>
      </c>
      <c r="R94" s="1">
        <v>0</v>
      </c>
      <c r="S94" s="1">
        <v>0</v>
      </c>
      <c r="T94" s="1">
        <v>10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10</v>
      </c>
      <c r="AB94" s="1">
        <v>51</v>
      </c>
      <c r="AC94" s="1">
        <v>90</v>
      </c>
      <c r="AD94" s="1">
        <v>0</v>
      </c>
      <c r="AE94" s="1">
        <v>0</v>
      </c>
      <c r="AF94" s="1">
        <v>51</v>
      </c>
      <c r="AG94" s="1">
        <v>1.3</v>
      </c>
      <c r="AH94" s="1">
        <v>0</v>
      </c>
      <c r="AI94" s="1">
        <v>0</v>
      </c>
      <c r="AJ94" s="1">
        <v>1.3</v>
      </c>
      <c r="AK94" s="1">
        <v>0</v>
      </c>
      <c r="AL94" s="1">
        <v>0</v>
      </c>
    </row>
    <row r="95" spans="4:71" x14ac:dyDescent="0.3">
      <c r="D95" s="1">
        <v>10</v>
      </c>
      <c r="E95" s="1">
        <v>4</v>
      </c>
      <c r="F95" s="1" t="s">
        <v>3</v>
      </c>
      <c r="G95" s="1">
        <v>16</v>
      </c>
      <c r="H95" s="1" t="s">
        <v>14</v>
      </c>
      <c r="I95" s="1">
        <v>1</v>
      </c>
      <c r="J95" s="1">
        <v>30397</v>
      </c>
      <c r="K95" s="1">
        <v>24577</v>
      </c>
      <c r="L95" s="1">
        <v>0</v>
      </c>
      <c r="M95" s="1">
        <v>0</v>
      </c>
      <c r="N95" s="1">
        <v>5820</v>
      </c>
      <c r="O95" s="1">
        <v>0</v>
      </c>
      <c r="P95" s="1">
        <v>0</v>
      </c>
      <c r="Q95" s="1">
        <v>67</v>
      </c>
      <c r="R95" s="1">
        <v>0</v>
      </c>
      <c r="S95" s="1">
        <v>0</v>
      </c>
      <c r="T95" s="1">
        <v>10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10</v>
      </c>
      <c r="AB95" s="1">
        <v>51</v>
      </c>
      <c r="AC95" s="1">
        <v>90</v>
      </c>
      <c r="AD95" s="1">
        <v>0</v>
      </c>
      <c r="AE95" s="1">
        <v>0</v>
      </c>
      <c r="AF95" s="1">
        <v>51</v>
      </c>
      <c r="AG95" s="1">
        <v>1.7</v>
      </c>
      <c r="AH95" s="1">
        <v>0</v>
      </c>
      <c r="AI95" s="1">
        <v>0</v>
      </c>
      <c r="AJ95" s="1">
        <v>1.7</v>
      </c>
      <c r="AK95" s="1">
        <v>0</v>
      </c>
      <c r="AL95" s="1">
        <v>0</v>
      </c>
    </row>
    <row r="96" spans="4:71" x14ac:dyDescent="0.3">
      <c r="D96" s="1">
        <v>10</v>
      </c>
      <c r="E96" s="1">
        <v>4</v>
      </c>
      <c r="F96" s="1" t="s">
        <v>3</v>
      </c>
      <c r="G96" s="1">
        <v>16</v>
      </c>
      <c r="H96" s="1" t="s">
        <v>14</v>
      </c>
      <c r="I96" s="1">
        <v>4</v>
      </c>
      <c r="J96" s="1">
        <v>42122</v>
      </c>
      <c r="K96" s="1">
        <v>40232</v>
      </c>
      <c r="L96" s="1">
        <v>0</v>
      </c>
      <c r="M96" s="1">
        <v>0</v>
      </c>
      <c r="N96" s="1">
        <v>1890</v>
      </c>
      <c r="O96" s="1">
        <v>0</v>
      </c>
      <c r="P96" s="1">
        <v>0</v>
      </c>
      <c r="Q96" s="1">
        <v>88</v>
      </c>
      <c r="R96" s="1">
        <v>0</v>
      </c>
      <c r="S96" s="1">
        <v>0</v>
      </c>
      <c r="T96" s="1">
        <v>10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10</v>
      </c>
      <c r="AB96" s="1">
        <v>51</v>
      </c>
      <c r="AC96" s="1">
        <v>90</v>
      </c>
      <c r="AD96" s="1">
        <v>0</v>
      </c>
      <c r="AE96" s="1">
        <v>0</v>
      </c>
      <c r="AF96" s="1">
        <v>51</v>
      </c>
      <c r="AG96" s="1">
        <v>1.1000000000000001</v>
      </c>
      <c r="AH96" s="1">
        <v>0</v>
      </c>
      <c r="AI96" s="1">
        <v>0</v>
      </c>
      <c r="AJ96" s="1">
        <v>1.1000000000000001</v>
      </c>
      <c r="AK96" s="1">
        <v>0</v>
      </c>
      <c r="AL96" s="1">
        <v>0</v>
      </c>
    </row>
    <row r="97" spans="4:38" x14ac:dyDescent="0.3">
      <c r="D97" s="1">
        <v>10</v>
      </c>
      <c r="E97" s="1">
        <v>8</v>
      </c>
      <c r="F97" s="1" t="s">
        <v>3</v>
      </c>
      <c r="G97" s="1">
        <v>16</v>
      </c>
      <c r="H97" s="1" t="s">
        <v>14</v>
      </c>
      <c r="I97" s="1">
        <v>0</v>
      </c>
      <c r="J97" s="1">
        <v>30469</v>
      </c>
      <c r="K97" s="1">
        <v>26179</v>
      </c>
      <c r="L97" s="1">
        <v>0</v>
      </c>
      <c r="M97" s="1">
        <v>0</v>
      </c>
      <c r="N97" s="1">
        <v>4290</v>
      </c>
      <c r="O97" s="1">
        <v>0</v>
      </c>
      <c r="P97" s="1">
        <v>0</v>
      </c>
      <c r="Q97" s="1">
        <v>72</v>
      </c>
      <c r="R97" s="1">
        <v>0</v>
      </c>
      <c r="S97" s="1">
        <v>0</v>
      </c>
      <c r="T97" s="1">
        <v>10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10</v>
      </c>
      <c r="AB97" s="1">
        <v>56.5</v>
      </c>
      <c r="AC97" s="1">
        <v>88</v>
      </c>
      <c r="AD97" s="1">
        <v>0</v>
      </c>
      <c r="AE97" s="1">
        <v>0</v>
      </c>
      <c r="AF97" s="1">
        <v>56.5</v>
      </c>
      <c r="AG97" s="1">
        <v>2.2000000000000002</v>
      </c>
      <c r="AH97" s="1">
        <v>0</v>
      </c>
      <c r="AI97" s="1">
        <v>0</v>
      </c>
      <c r="AJ97" s="1">
        <v>2.2000000000000002</v>
      </c>
      <c r="AK97" s="1">
        <v>0</v>
      </c>
      <c r="AL97" s="1">
        <v>0</v>
      </c>
    </row>
    <row r="98" spans="4:38" x14ac:dyDescent="0.3">
      <c r="D98" s="1">
        <v>10</v>
      </c>
      <c r="E98" s="1">
        <v>8</v>
      </c>
      <c r="F98" s="1" t="s">
        <v>3</v>
      </c>
      <c r="G98" s="1">
        <v>16</v>
      </c>
      <c r="H98" s="1" t="s">
        <v>14</v>
      </c>
      <c r="I98" s="1">
        <v>1</v>
      </c>
      <c r="J98" s="1">
        <v>30546.999999997501</v>
      </c>
      <c r="K98" s="1">
        <v>24576.999999997501</v>
      </c>
      <c r="L98" s="1">
        <v>0</v>
      </c>
      <c r="M98" s="1">
        <v>0</v>
      </c>
      <c r="N98" s="1">
        <v>5970</v>
      </c>
      <c r="O98" s="1">
        <v>0</v>
      </c>
      <c r="P98" s="1">
        <v>0</v>
      </c>
      <c r="Q98" s="1">
        <v>61</v>
      </c>
      <c r="R98" s="1">
        <v>0</v>
      </c>
      <c r="S98" s="1">
        <v>0</v>
      </c>
      <c r="T98" s="1">
        <v>10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10</v>
      </c>
      <c r="AB98" s="1">
        <v>56.5</v>
      </c>
      <c r="AC98" s="1">
        <v>88</v>
      </c>
      <c r="AD98" s="1">
        <v>0</v>
      </c>
      <c r="AE98" s="1">
        <v>0</v>
      </c>
      <c r="AF98" s="1">
        <v>56.5</v>
      </c>
      <c r="AG98" s="1">
        <v>2.8</v>
      </c>
      <c r="AH98" s="1">
        <v>0</v>
      </c>
      <c r="AI98" s="1">
        <v>0</v>
      </c>
      <c r="AJ98" s="1">
        <v>2.8</v>
      </c>
      <c r="AK98" s="1">
        <v>0</v>
      </c>
      <c r="AL98" s="1">
        <v>0</v>
      </c>
    </row>
    <row r="99" spans="4:38" x14ac:dyDescent="0.3">
      <c r="D99" s="1">
        <v>10</v>
      </c>
      <c r="E99" s="1">
        <v>8</v>
      </c>
      <c r="F99" s="1" t="s">
        <v>3</v>
      </c>
      <c r="G99" s="1">
        <v>16</v>
      </c>
      <c r="H99" s="1" t="s">
        <v>14</v>
      </c>
      <c r="I99" s="1">
        <v>4</v>
      </c>
      <c r="J99" s="1">
        <v>45189.999999999898</v>
      </c>
      <c r="K99" s="1">
        <v>43119.999999999898</v>
      </c>
      <c r="L99" s="1">
        <v>0</v>
      </c>
      <c r="M99" s="1">
        <v>0</v>
      </c>
      <c r="N99" s="1">
        <v>2070</v>
      </c>
      <c r="O99" s="1">
        <v>0</v>
      </c>
      <c r="P99" s="1">
        <v>0</v>
      </c>
      <c r="Q99" s="1">
        <v>87</v>
      </c>
      <c r="R99" s="1">
        <v>0</v>
      </c>
      <c r="S99" s="1">
        <v>0</v>
      </c>
      <c r="T99" s="1">
        <v>10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10</v>
      </c>
      <c r="AB99" s="1">
        <v>56.5</v>
      </c>
      <c r="AC99" s="1">
        <v>88</v>
      </c>
      <c r="AD99" s="1">
        <v>0</v>
      </c>
      <c r="AE99" s="1">
        <v>0</v>
      </c>
      <c r="AF99" s="1">
        <v>56.5</v>
      </c>
      <c r="AG99" s="1">
        <v>1.1000000000000001</v>
      </c>
      <c r="AH99" s="1">
        <v>0</v>
      </c>
      <c r="AI99" s="1">
        <v>0</v>
      </c>
      <c r="AJ99" s="1">
        <v>1.1000000000000001</v>
      </c>
      <c r="AK99" s="1">
        <v>0</v>
      </c>
      <c r="AL99" s="1">
        <v>0</v>
      </c>
    </row>
    <row r="100" spans="4:38" x14ac:dyDescent="0.3">
      <c r="D100" s="1">
        <v>10</v>
      </c>
      <c r="E100" s="1">
        <v>4</v>
      </c>
      <c r="F100" s="1" t="s">
        <v>3</v>
      </c>
      <c r="G100" s="1">
        <v>17</v>
      </c>
      <c r="H100" s="1" t="s">
        <v>14</v>
      </c>
      <c r="I100" s="1">
        <v>0</v>
      </c>
      <c r="J100" s="1">
        <v>33128</v>
      </c>
      <c r="K100" s="1">
        <v>27668</v>
      </c>
      <c r="L100" s="1">
        <v>0</v>
      </c>
      <c r="M100" s="1">
        <v>0</v>
      </c>
      <c r="N100" s="1">
        <v>5460</v>
      </c>
      <c r="O100" s="1">
        <v>0</v>
      </c>
      <c r="P100" s="1">
        <v>0</v>
      </c>
      <c r="Q100" s="1">
        <v>63</v>
      </c>
      <c r="R100" s="1">
        <v>0</v>
      </c>
      <c r="S100" s="1">
        <v>0</v>
      </c>
      <c r="T100" s="1">
        <v>10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14</v>
      </c>
      <c r="AB100" s="1">
        <v>52.75</v>
      </c>
      <c r="AC100" s="1">
        <v>90</v>
      </c>
      <c r="AD100" s="1">
        <v>0</v>
      </c>
      <c r="AE100" s="1">
        <v>0</v>
      </c>
      <c r="AF100" s="1">
        <v>52.75</v>
      </c>
      <c r="AG100" s="1">
        <v>1.9</v>
      </c>
      <c r="AH100" s="1">
        <v>0</v>
      </c>
      <c r="AI100" s="1">
        <v>0</v>
      </c>
      <c r="AJ100" s="1">
        <v>1.9</v>
      </c>
      <c r="AK100" s="1">
        <v>0</v>
      </c>
      <c r="AL100" s="1">
        <v>0</v>
      </c>
    </row>
    <row r="101" spans="4:38" x14ac:dyDescent="0.3">
      <c r="D101" s="1">
        <v>10</v>
      </c>
      <c r="E101" s="1">
        <v>4</v>
      </c>
      <c r="F101" s="1" t="s">
        <v>3</v>
      </c>
      <c r="G101" s="1">
        <v>17</v>
      </c>
      <c r="H101" s="1" t="s">
        <v>14</v>
      </c>
      <c r="I101" s="1">
        <v>1</v>
      </c>
      <c r="J101" s="1">
        <v>35491.999999994303</v>
      </c>
      <c r="K101" s="1">
        <v>27241.999999994299</v>
      </c>
      <c r="L101" s="1">
        <v>0</v>
      </c>
      <c r="M101" s="1">
        <v>0</v>
      </c>
      <c r="N101" s="1">
        <v>8250</v>
      </c>
      <c r="O101" s="1">
        <v>0</v>
      </c>
      <c r="P101" s="1">
        <v>0</v>
      </c>
      <c r="Q101" s="1">
        <v>48</v>
      </c>
      <c r="R101" s="1">
        <v>0</v>
      </c>
      <c r="S101" s="1">
        <v>0</v>
      </c>
      <c r="T101" s="1">
        <v>10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14</v>
      </c>
      <c r="AB101" s="1">
        <v>52.75</v>
      </c>
      <c r="AC101" s="1">
        <v>90</v>
      </c>
      <c r="AD101" s="1">
        <v>0</v>
      </c>
      <c r="AE101" s="1">
        <v>0</v>
      </c>
      <c r="AF101" s="1">
        <v>52.75</v>
      </c>
      <c r="AG101" s="1">
        <v>2.2999999999999998</v>
      </c>
      <c r="AH101" s="1">
        <v>0</v>
      </c>
      <c r="AI101" s="1">
        <v>0</v>
      </c>
      <c r="AJ101" s="1">
        <v>2.2999999999999998</v>
      </c>
      <c r="AK101" s="1">
        <v>0</v>
      </c>
      <c r="AL101" s="1">
        <v>0</v>
      </c>
    </row>
    <row r="102" spans="4:38" x14ac:dyDescent="0.3">
      <c r="D102" s="1">
        <v>10</v>
      </c>
      <c r="E102" s="1">
        <v>4</v>
      </c>
      <c r="F102" s="1" t="s">
        <v>3</v>
      </c>
      <c r="G102" s="1">
        <v>17</v>
      </c>
      <c r="H102" s="1" t="s">
        <v>14</v>
      </c>
      <c r="I102" s="1">
        <v>4</v>
      </c>
      <c r="J102" s="1">
        <v>45615</v>
      </c>
      <c r="K102" s="1">
        <v>42795</v>
      </c>
      <c r="L102" s="1">
        <v>0</v>
      </c>
      <c r="M102" s="1">
        <v>0</v>
      </c>
      <c r="N102" s="1">
        <v>2820</v>
      </c>
      <c r="O102" s="1">
        <v>0</v>
      </c>
      <c r="P102" s="1">
        <v>0</v>
      </c>
      <c r="Q102" s="1">
        <v>82</v>
      </c>
      <c r="R102" s="1">
        <v>0</v>
      </c>
      <c r="S102" s="1">
        <v>0</v>
      </c>
      <c r="T102" s="1">
        <v>10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14</v>
      </c>
      <c r="AB102" s="1">
        <v>52.75</v>
      </c>
      <c r="AC102" s="1">
        <v>90</v>
      </c>
      <c r="AD102" s="1">
        <v>0</v>
      </c>
      <c r="AE102" s="1">
        <v>0</v>
      </c>
      <c r="AF102" s="1">
        <v>52.75</v>
      </c>
      <c r="AG102" s="1">
        <v>1.4</v>
      </c>
      <c r="AH102" s="1">
        <v>0</v>
      </c>
      <c r="AI102" s="1">
        <v>0</v>
      </c>
      <c r="AJ102" s="1">
        <v>1.4</v>
      </c>
      <c r="AK102" s="1">
        <v>0</v>
      </c>
      <c r="AL102" s="1">
        <v>0</v>
      </c>
    </row>
    <row r="103" spans="4:38" x14ac:dyDescent="0.3">
      <c r="D103" s="1">
        <v>10</v>
      </c>
      <c r="E103" s="1">
        <v>8</v>
      </c>
      <c r="F103" s="1" t="s">
        <v>3</v>
      </c>
      <c r="G103" s="1">
        <v>17</v>
      </c>
      <c r="H103" s="1" t="s">
        <v>14</v>
      </c>
      <c r="I103" s="1">
        <v>0</v>
      </c>
      <c r="J103" s="1">
        <v>33547.999999999898</v>
      </c>
      <c r="K103" s="1">
        <v>27667.999999999902</v>
      </c>
      <c r="L103" s="1">
        <v>0</v>
      </c>
      <c r="M103" s="1">
        <v>0</v>
      </c>
      <c r="N103" s="1">
        <v>5880</v>
      </c>
      <c r="O103" s="1">
        <v>0</v>
      </c>
      <c r="P103" s="1">
        <v>0</v>
      </c>
      <c r="Q103" s="1">
        <v>61</v>
      </c>
      <c r="R103" s="1">
        <v>0</v>
      </c>
      <c r="S103" s="1">
        <v>0</v>
      </c>
      <c r="T103" s="1">
        <v>10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11</v>
      </c>
      <c r="AB103" s="1">
        <v>55.25</v>
      </c>
      <c r="AC103" s="1">
        <v>87</v>
      </c>
      <c r="AD103" s="1">
        <v>0</v>
      </c>
      <c r="AE103" s="1">
        <v>0</v>
      </c>
      <c r="AF103" s="1">
        <v>55.25</v>
      </c>
      <c r="AG103" s="1">
        <v>2.9</v>
      </c>
      <c r="AH103" s="1">
        <v>0</v>
      </c>
      <c r="AI103" s="1">
        <v>0</v>
      </c>
      <c r="AJ103" s="1">
        <v>2.9</v>
      </c>
      <c r="AK103" s="1">
        <v>0</v>
      </c>
      <c r="AL103" s="1">
        <v>0</v>
      </c>
    </row>
    <row r="104" spans="4:38" x14ac:dyDescent="0.3">
      <c r="D104" s="1">
        <v>10</v>
      </c>
      <c r="E104" s="1">
        <v>8</v>
      </c>
      <c r="F104" s="1" t="s">
        <v>3</v>
      </c>
      <c r="G104" s="1">
        <v>17</v>
      </c>
      <c r="H104" s="1" t="s">
        <v>14</v>
      </c>
      <c r="I104" s="1">
        <v>1</v>
      </c>
      <c r="J104" s="1">
        <v>35971.999999997199</v>
      </c>
      <c r="K104" s="1">
        <v>27241.999999997199</v>
      </c>
      <c r="L104" s="1">
        <v>0</v>
      </c>
      <c r="M104" s="1">
        <v>0</v>
      </c>
      <c r="N104" s="1">
        <v>8730</v>
      </c>
      <c r="O104" s="1">
        <v>0</v>
      </c>
      <c r="P104" s="1">
        <v>0</v>
      </c>
      <c r="Q104" s="1">
        <v>46</v>
      </c>
      <c r="R104" s="1">
        <v>0</v>
      </c>
      <c r="S104" s="1">
        <v>0</v>
      </c>
      <c r="T104" s="1">
        <v>10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11</v>
      </c>
      <c r="AB104" s="1">
        <v>55.25</v>
      </c>
      <c r="AC104" s="1">
        <v>87</v>
      </c>
      <c r="AD104" s="1">
        <v>0</v>
      </c>
      <c r="AE104" s="1">
        <v>0</v>
      </c>
      <c r="AF104" s="1">
        <v>55.25</v>
      </c>
      <c r="AG104" s="1">
        <v>3.8</v>
      </c>
      <c r="AH104" s="1">
        <v>0</v>
      </c>
      <c r="AI104" s="1">
        <v>0</v>
      </c>
      <c r="AJ104" s="1">
        <v>3.8</v>
      </c>
      <c r="AK104" s="1">
        <v>0</v>
      </c>
      <c r="AL104" s="1">
        <v>0</v>
      </c>
    </row>
    <row r="105" spans="4:38" x14ac:dyDescent="0.3">
      <c r="D105" s="1">
        <v>10</v>
      </c>
      <c r="E105" s="1">
        <v>8</v>
      </c>
      <c r="F105" s="1" t="s">
        <v>3</v>
      </c>
      <c r="G105" s="1">
        <v>17</v>
      </c>
      <c r="H105" s="1" t="s">
        <v>14</v>
      </c>
      <c r="I105" s="1">
        <v>4</v>
      </c>
      <c r="J105" s="1">
        <v>33548</v>
      </c>
      <c r="K105" s="1">
        <v>27668</v>
      </c>
      <c r="L105" s="1">
        <v>0</v>
      </c>
      <c r="M105" s="1">
        <v>0</v>
      </c>
      <c r="N105" s="1">
        <v>5880</v>
      </c>
      <c r="O105" s="1">
        <v>0</v>
      </c>
      <c r="P105" s="1">
        <v>0</v>
      </c>
      <c r="Q105" s="1">
        <v>61</v>
      </c>
      <c r="R105" s="1">
        <v>0</v>
      </c>
      <c r="S105" s="1">
        <v>0</v>
      </c>
      <c r="T105" s="1">
        <v>10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11</v>
      </c>
      <c r="AB105" s="1">
        <v>55.25</v>
      </c>
      <c r="AC105" s="1">
        <v>87</v>
      </c>
      <c r="AD105" s="1">
        <v>0</v>
      </c>
      <c r="AE105" s="1">
        <v>0</v>
      </c>
      <c r="AF105" s="1">
        <v>55.25</v>
      </c>
      <c r="AG105" s="1">
        <v>2.9</v>
      </c>
      <c r="AH105" s="1">
        <v>0</v>
      </c>
      <c r="AI105" s="1">
        <v>0</v>
      </c>
      <c r="AJ105" s="1">
        <v>2.9</v>
      </c>
      <c r="AK105" s="1">
        <v>0</v>
      </c>
      <c r="AL105" s="1">
        <v>0</v>
      </c>
    </row>
    <row r="106" spans="4:38" x14ac:dyDescent="0.3">
      <c r="D106" s="1">
        <v>10</v>
      </c>
      <c r="E106" s="1">
        <v>4</v>
      </c>
      <c r="F106" s="1" t="s">
        <v>3</v>
      </c>
      <c r="G106" s="1">
        <v>18</v>
      </c>
      <c r="H106" s="1" t="s">
        <v>14</v>
      </c>
      <c r="I106" s="1">
        <v>0</v>
      </c>
      <c r="J106" s="1">
        <v>35604.9999999992</v>
      </c>
      <c r="K106" s="1">
        <v>31284.9999999992</v>
      </c>
      <c r="L106" s="1">
        <v>0</v>
      </c>
      <c r="M106" s="1">
        <v>0</v>
      </c>
      <c r="N106" s="1">
        <v>4320</v>
      </c>
      <c r="O106" s="1">
        <v>0</v>
      </c>
      <c r="P106" s="1">
        <v>0</v>
      </c>
      <c r="Q106" s="1">
        <v>68</v>
      </c>
      <c r="R106" s="1">
        <v>0</v>
      </c>
      <c r="S106" s="1">
        <v>0</v>
      </c>
      <c r="T106" s="1">
        <v>10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16</v>
      </c>
      <c r="AB106" s="1">
        <v>52.75</v>
      </c>
      <c r="AC106" s="1">
        <v>88</v>
      </c>
      <c r="AD106" s="1">
        <v>0</v>
      </c>
      <c r="AE106" s="1">
        <v>0</v>
      </c>
      <c r="AF106" s="1">
        <v>52.75</v>
      </c>
      <c r="AG106" s="1">
        <v>1.6</v>
      </c>
      <c r="AH106" s="1">
        <v>0</v>
      </c>
      <c r="AI106" s="1">
        <v>0</v>
      </c>
      <c r="AJ106" s="1">
        <v>1.6</v>
      </c>
      <c r="AK106" s="1">
        <v>0</v>
      </c>
      <c r="AL106" s="1">
        <v>0</v>
      </c>
    </row>
    <row r="107" spans="4:38" x14ac:dyDescent="0.3">
      <c r="D107" s="1">
        <v>10</v>
      </c>
      <c r="E107" s="1">
        <v>4</v>
      </c>
      <c r="F107" s="1" t="s">
        <v>3</v>
      </c>
      <c r="G107" s="1">
        <v>18</v>
      </c>
      <c r="H107" s="1" t="s">
        <v>14</v>
      </c>
      <c r="I107" s="1">
        <v>1</v>
      </c>
      <c r="J107" s="1">
        <v>38762.999999996697</v>
      </c>
      <c r="K107" s="1">
        <v>29582.9999999967</v>
      </c>
      <c r="L107" s="1">
        <v>0</v>
      </c>
      <c r="M107" s="1">
        <v>0</v>
      </c>
      <c r="N107" s="1">
        <v>9180</v>
      </c>
      <c r="O107" s="1">
        <v>0</v>
      </c>
      <c r="P107" s="1">
        <v>0</v>
      </c>
      <c r="Q107" s="1">
        <v>44</v>
      </c>
      <c r="R107" s="1">
        <v>0</v>
      </c>
      <c r="S107" s="1">
        <v>0</v>
      </c>
      <c r="T107" s="1">
        <v>10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16</v>
      </c>
      <c r="AB107" s="1">
        <v>52.75</v>
      </c>
      <c r="AC107" s="1">
        <v>88</v>
      </c>
      <c r="AD107" s="1">
        <v>0</v>
      </c>
      <c r="AE107" s="1">
        <v>0</v>
      </c>
      <c r="AF107" s="1">
        <v>52.75</v>
      </c>
      <c r="AG107" s="1">
        <v>2.1</v>
      </c>
      <c r="AH107" s="1">
        <v>0</v>
      </c>
      <c r="AI107" s="1">
        <v>0</v>
      </c>
      <c r="AJ107" s="1">
        <v>2.1</v>
      </c>
      <c r="AK107" s="1">
        <v>0</v>
      </c>
      <c r="AL107" s="1">
        <v>0</v>
      </c>
    </row>
    <row r="108" spans="4:38" x14ac:dyDescent="0.3">
      <c r="D108" s="1">
        <v>10</v>
      </c>
      <c r="E108" s="1">
        <v>4</v>
      </c>
      <c r="F108" s="1" t="s">
        <v>3</v>
      </c>
      <c r="G108" s="1">
        <v>18</v>
      </c>
      <c r="H108" s="1" t="s">
        <v>14</v>
      </c>
      <c r="I108" s="1">
        <v>4</v>
      </c>
      <c r="J108" s="1">
        <v>53946</v>
      </c>
      <c r="K108" s="1">
        <v>51606</v>
      </c>
      <c r="L108" s="1">
        <v>0</v>
      </c>
      <c r="M108" s="1">
        <v>0</v>
      </c>
      <c r="N108" s="1">
        <v>2340</v>
      </c>
      <c r="O108" s="1">
        <v>0</v>
      </c>
      <c r="P108" s="1">
        <v>0</v>
      </c>
      <c r="Q108" s="1">
        <v>86</v>
      </c>
      <c r="R108" s="1">
        <v>0</v>
      </c>
      <c r="S108" s="1">
        <v>0</v>
      </c>
      <c r="T108" s="1">
        <v>10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16</v>
      </c>
      <c r="AB108" s="1">
        <v>52.75</v>
      </c>
      <c r="AC108" s="1">
        <v>88</v>
      </c>
      <c r="AD108" s="1">
        <v>0</v>
      </c>
      <c r="AE108" s="1">
        <v>0</v>
      </c>
      <c r="AF108" s="1">
        <v>52.75</v>
      </c>
      <c r="AG108" s="1">
        <v>1.1000000000000001</v>
      </c>
      <c r="AH108" s="1">
        <v>0</v>
      </c>
      <c r="AI108" s="1">
        <v>0</v>
      </c>
      <c r="AJ108" s="1">
        <v>1.1000000000000001</v>
      </c>
      <c r="AK108" s="1">
        <v>0</v>
      </c>
      <c r="AL108" s="1">
        <v>0</v>
      </c>
    </row>
    <row r="109" spans="4:38" x14ac:dyDescent="0.3">
      <c r="D109" s="1">
        <v>10</v>
      </c>
      <c r="E109" s="1">
        <v>8</v>
      </c>
      <c r="F109" s="1" t="s">
        <v>3</v>
      </c>
      <c r="G109" s="1">
        <v>18</v>
      </c>
      <c r="H109" s="1" t="s">
        <v>14</v>
      </c>
      <c r="I109" s="1">
        <v>0</v>
      </c>
      <c r="J109" s="1">
        <v>37306.999999993903</v>
      </c>
      <c r="K109" s="1">
        <v>30706.999999993899</v>
      </c>
      <c r="L109" s="1">
        <v>0</v>
      </c>
      <c r="M109" s="1">
        <v>0</v>
      </c>
      <c r="N109" s="1">
        <v>6600</v>
      </c>
      <c r="O109" s="1">
        <v>0</v>
      </c>
      <c r="P109" s="1">
        <v>0</v>
      </c>
      <c r="Q109" s="1">
        <v>58</v>
      </c>
      <c r="R109" s="1">
        <v>0</v>
      </c>
      <c r="S109" s="1">
        <v>0</v>
      </c>
      <c r="T109" s="1">
        <v>10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12</v>
      </c>
      <c r="AB109" s="1">
        <v>52.75</v>
      </c>
      <c r="AC109" s="1">
        <v>86</v>
      </c>
      <c r="AD109" s="1">
        <v>0</v>
      </c>
      <c r="AE109" s="1">
        <v>0</v>
      </c>
      <c r="AF109" s="1">
        <v>52.75</v>
      </c>
      <c r="AG109" s="1">
        <v>2.8</v>
      </c>
      <c r="AH109" s="1">
        <v>0</v>
      </c>
      <c r="AI109" s="1">
        <v>0</v>
      </c>
      <c r="AJ109" s="1">
        <v>2.8</v>
      </c>
      <c r="AK109" s="1">
        <v>0</v>
      </c>
      <c r="AL109" s="1">
        <v>0</v>
      </c>
    </row>
    <row r="110" spans="4:38" x14ac:dyDescent="0.3">
      <c r="D110" s="1">
        <v>10</v>
      </c>
      <c r="E110" s="1">
        <v>8</v>
      </c>
      <c r="F110" s="1" t="s">
        <v>3</v>
      </c>
      <c r="G110" s="1">
        <v>18</v>
      </c>
      <c r="H110" s="1" t="s">
        <v>14</v>
      </c>
      <c r="I110" s="1">
        <v>1</v>
      </c>
      <c r="J110" s="1">
        <v>38703</v>
      </c>
      <c r="K110" s="1">
        <v>29583</v>
      </c>
      <c r="L110" s="1">
        <v>0</v>
      </c>
      <c r="M110" s="1">
        <v>0</v>
      </c>
      <c r="N110" s="1">
        <v>9120</v>
      </c>
      <c r="O110" s="1">
        <v>0</v>
      </c>
      <c r="P110" s="1">
        <v>0</v>
      </c>
      <c r="Q110" s="1">
        <v>42</v>
      </c>
      <c r="R110" s="1">
        <v>0</v>
      </c>
      <c r="S110" s="1">
        <v>0</v>
      </c>
      <c r="T110" s="1">
        <v>10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12</v>
      </c>
      <c r="AB110" s="1">
        <v>52.75</v>
      </c>
      <c r="AC110" s="1">
        <v>86</v>
      </c>
      <c r="AD110" s="1">
        <v>0</v>
      </c>
      <c r="AE110" s="1">
        <v>0</v>
      </c>
      <c r="AF110" s="1">
        <v>52.75</v>
      </c>
      <c r="AG110" s="1">
        <v>3.6</v>
      </c>
      <c r="AH110" s="1">
        <v>0</v>
      </c>
      <c r="AI110" s="1">
        <v>0</v>
      </c>
      <c r="AJ110" s="1">
        <v>3.6</v>
      </c>
      <c r="AK110" s="1">
        <v>0</v>
      </c>
      <c r="AL110" s="1">
        <v>0</v>
      </c>
    </row>
    <row r="111" spans="4:38" x14ac:dyDescent="0.3">
      <c r="D111" s="1">
        <v>10</v>
      </c>
      <c r="E111" s="1">
        <v>8</v>
      </c>
      <c r="F111" s="1" t="s">
        <v>3</v>
      </c>
      <c r="G111" s="1">
        <v>18</v>
      </c>
      <c r="H111" s="1" t="s">
        <v>14</v>
      </c>
      <c r="I111" s="1">
        <v>4</v>
      </c>
      <c r="J111" s="1">
        <v>50996</v>
      </c>
      <c r="K111" s="1">
        <v>47126</v>
      </c>
      <c r="L111" s="1">
        <v>0</v>
      </c>
      <c r="M111" s="1">
        <v>0</v>
      </c>
      <c r="N111" s="1">
        <v>3870</v>
      </c>
      <c r="O111" s="1">
        <v>0</v>
      </c>
      <c r="P111" s="1">
        <v>0</v>
      </c>
      <c r="Q111" s="1">
        <v>71</v>
      </c>
      <c r="R111" s="1">
        <v>0</v>
      </c>
      <c r="S111" s="1">
        <v>0</v>
      </c>
      <c r="T111" s="1">
        <v>10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12</v>
      </c>
      <c r="AB111" s="1">
        <v>52.75</v>
      </c>
      <c r="AC111" s="1">
        <v>86</v>
      </c>
      <c r="AD111" s="1">
        <v>0</v>
      </c>
      <c r="AE111" s="1">
        <v>0</v>
      </c>
      <c r="AF111" s="1">
        <v>52.75</v>
      </c>
      <c r="AG111" s="1">
        <v>1.8</v>
      </c>
      <c r="AH111" s="1">
        <v>0</v>
      </c>
      <c r="AI111" s="1">
        <v>0</v>
      </c>
      <c r="AJ111" s="1">
        <v>1.8</v>
      </c>
      <c r="AK111" s="1">
        <v>0</v>
      </c>
      <c r="AL111" s="1">
        <v>0</v>
      </c>
    </row>
    <row r="112" spans="4:38" x14ac:dyDescent="0.3">
      <c r="D112" s="1">
        <v>10</v>
      </c>
      <c r="E112" s="1">
        <v>4</v>
      </c>
      <c r="F112" s="1" t="s">
        <v>3</v>
      </c>
      <c r="G112" s="1">
        <v>19</v>
      </c>
      <c r="H112" s="1" t="s">
        <v>14</v>
      </c>
      <c r="I112" s="1">
        <v>0</v>
      </c>
      <c r="J112" s="1">
        <v>26484.999869543499</v>
      </c>
      <c r="K112" s="1">
        <v>21445.000093033399</v>
      </c>
      <c r="L112" s="1">
        <v>0</v>
      </c>
      <c r="M112" s="1">
        <v>0</v>
      </c>
      <c r="N112" s="1">
        <v>5039.99933231669</v>
      </c>
      <c r="O112" s="1">
        <v>0</v>
      </c>
      <c r="P112" s="1">
        <v>0</v>
      </c>
      <c r="Q112" s="1">
        <v>66</v>
      </c>
      <c r="R112" s="1">
        <v>0</v>
      </c>
      <c r="S112" s="1">
        <v>0</v>
      </c>
      <c r="T112" s="1">
        <v>10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10</v>
      </c>
      <c r="AB112" s="1">
        <v>48.25</v>
      </c>
      <c r="AC112" s="1">
        <v>88</v>
      </c>
      <c r="AD112" s="1">
        <v>0</v>
      </c>
      <c r="AE112" s="1">
        <v>0</v>
      </c>
      <c r="AF112" s="1">
        <v>48.25</v>
      </c>
      <c r="AG112" s="1">
        <v>1.6</v>
      </c>
      <c r="AH112" s="1">
        <v>0</v>
      </c>
      <c r="AI112" s="1">
        <v>0</v>
      </c>
      <c r="AJ112" s="1">
        <v>1.6</v>
      </c>
      <c r="AK112" s="1">
        <v>0</v>
      </c>
      <c r="AL112" s="1">
        <v>0</v>
      </c>
    </row>
    <row r="113" spans="4:38" x14ac:dyDescent="0.3">
      <c r="D113" s="1">
        <v>10</v>
      </c>
      <c r="E113" s="1">
        <v>4</v>
      </c>
      <c r="F113" s="1" t="s">
        <v>3</v>
      </c>
      <c r="G113" s="1">
        <v>19</v>
      </c>
      <c r="H113" s="1" t="s">
        <v>14</v>
      </c>
      <c r="I113" s="1">
        <v>1</v>
      </c>
      <c r="J113" s="1">
        <v>29016.9999999965</v>
      </c>
      <c r="K113" s="1">
        <v>21096.9999999965</v>
      </c>
      <c r="L113" s="1">
        <v>0</v>
      </c>
      <c r="M113" s="1">
        <v>0</v>
      </c>
      <c r="N113" s="1">
        <v>7920</v>
      </c>
      <c r="O113" s="1">
        <v>0</v>
      </c>
      <c r="P113" s="1">
        <v>0</v>
      </c>
      <c r="Q113" s="1">
        <v>50</v>
      </c>
      <c r="R113" s="1">
        <v>0</v>
      </c>
      <c r="S113" s="1">
        <v>0</v>
      </c>
      <c r="T113" s="1">
        <v>10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10</v>
      </c>
      <c r="AB113" s="1">
        <v>48.25</v>
      </c>
      <c r="AC113" s="1">
        <v>88</v>
      </c>
      <c r="AD113" s="1">
        <v>0</v>
      </c>
      <c r="AE113" s="1">
        <v>0</v>
      </c>
      <c r="AF113" s="1">
        <v>48.25</v>
      </c>
      <c r="AG113" s="1">
        <v>1.8</v>
      </c>
      <c r="AH113" s="1">
        <v>0</v>
      </c>
      <c r="AI113" s="1">
        <v>0</v>
      </c>
      <c r="AJ113" s="1">
        <v>1.8</v>
      </c>
      <c r="AK113" s="1">
        <v>0</v>
      </c>
      <c r="AL113" s="1">
        <v>0</v>
      </c>
    </row>
    <row r="114" spans="4:38" x14ac:dyDescent="0.3">
      <c r="D114" s="1">
        <v>10</v>
      </c>
      <c r="E114" s="1">
        <v>4</v>
      </c>
      <c r="F114" s="1" t="s">
        <v>3</v>
      </c>
      <c r="G114" s="1">
        <v>19</v>
      </c>
      <c r="H114" s="1" t="s">
        <v>14</v>
      </c>
      <c r="I114" s="1">
        <v>4</v>
      </c>
      <c r="J114" s="1">
        <v>45199</v>
      </c>
      <c r="K114" s="1">
        <v>43039</v>
      </c>
      <c r="L114" s="1">
        <v>0</v>
      </c>
      <c r="M114" s="1">
        <v>0</v>
      </c>
      <c r="N114" s="1">
        <v>2160</v>
      </c>
      <c r="O114" s="1">
        <v>0</v>
      </c>
      <c r="P114" s="1">
        <v>0</v>
      </c>
      <c r="Q114" s="1">
        <v>88</v>
      </c>
      <c r="R114" s="1">
        <v>0</v>
      </c>
      <c r="S114" s="1">
        <v>0</v>
      </c>
      <c r="T114" s="1">
        <v>10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10</v>
      </c>
      <c r="AB114" s="1">
        <v>48.25</v>
      </c>
      <c r="AC114" s="1">
        <v>88</v>
      </c>
      <c r="AD114" s="1">
        <v>0</v>
      </c>
      <c r="AE114" s="1">
        <v>0</v>
      </c>
      <c r="AF114" s="1">
        <v>48.25</v>
      </c>
      <c r="AG114" s="1">
        <v>1</v>
      </c>
      <c r="AH114" s="1">
        <v>0</v>
      </c>
      <c r="AI114" s="1">
        <v>0</v>
      </c>
      <c r="AJ114" s="1">
        <v>1</v>
      </c>
      <c r="AK114" s="1">
        <v>0</v>
      </c>
      <c r="AL114" s="1">
        <v>0</v>
      </c>
    </row>
    <row r="115" spans="4:38" x14ac:dyDescent="0.3">
      <c r="D115" s="1">
        <v>10</v>
      </c>
      <c r="E115" s="1">
        <v>8</v>
      </c>
      <c r="F115" s="1" t="s">
        <v>3</v>
      </c>
      <c r="G115" s="1">
        <v>19</v>
      </c>
      <c r="H115" s="1" t="s">
        <v>14</v>
      </c>
      <c r="I115" s="1">
        <v>0</v>
      </c>
      <c r="J115" s="1">
        <v>25771</v>
      </c>
      <c r="K115" s="1">
        <v>21691</v>
      </c>
      <c r="L115" s="1">
        <v>0</v>
      </c>
      <c r="M115" s="1">
        <v>0</v>
      </c>
      <c r="N115" s="1">
        <v>4080</v>
      </c>
      <c r="O115" s="1">
        <v>0</v>
      </c>
      <c r="P115" s="1">
        <v>0</v>
      </c>
      <c r="Q115" s="1">
        <v>74</v>
      </c>
      <c r="R115" s="1">
        <v>0</v>
      </c>
      <c r="S115" s="1">
        <v>0</v>
      </c>
      <c r="T115" s="1">
        <v>10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10</v>
      </c>
      <c r="AB115" s="1">
        <v>53.38</v>
      </c>
      <c r="AC115" s="1">
        <v>87</v>
      </c>
      <c r="AD115" s="1">
        <v>0</v>
      </c>
      <c r="AE115" s="1">
        <v>0</v>
      </c>
      <c r="AF115" s="1">
        <v>53.375</v>
      </c>
      <c r="AG115" s="1">
        <v>2</v>
      </c>
      <c r="AH115" s="1">
        <v>0</v>
      </c>
      <c r="AI115" s="1">
        <v>0</v>
      </c>
      <c r="AJ115" s="1">
        <v>2</v>
      </c>
      <c r="AK115" s="1">
        <v>0</v>
      </c>
      <c r="AL115" s="1">
        <v>0</v>
      </c>
    </row>
    <row r="116" spans="4:38" x14ac:dyDescent="0.3">
      <c r="D116" s="1">
        <v>10</v>
      </c>
      <c r="E116" s="1">
        <v>8</v>
      </c>
      <c r="F116" s="1" t="s">
        <v>3</v>
      </c>
      <c r="G116" s="1">
        <v>19</v>
      </c>
      <c r="H116" s="1" t="s">
        <v>14</v>
      </c>
      <c r="I116" s="1">
        <v>1</v>
      </c>
      <c r="J116" s="1">
        <v>27397</v>
      </c>
      <c r="K116" s="1">
        <v>21097</v>
      </c>
      <c r="L116" s="1">
        <v>0</v>
      </c>
      <c r="M116" s="1">
        <v>0</v>
      </c>
      <c r="N116" s="1">
        <v>6300</v>
      </c>
      <c r="O116" s="1">
        <v>0</v>
      </c>
      <c r="P116" s="1">
        <v>0</v>
      </c>
      <c r="Q116" s="1">
        <v>60</v>
      </c>
      <c r="R116" s="1">
        <v>0</v>
      </c>
      <c r="S116" s="1">
        <v>0</v>
      </c>
      <c r="T116" s="1">
        <v>10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10</v>
      </c>
      <c r="AB116" s="1">
        <v>53.38</v>
      </c>
      <c r="AC116" s="1">
        <v>87</v>
      </c>
      <c r="AD116" s="1">
        <v>0</v>
      </c>
      <c r="AE116" s="1">
        <v>0</v>
      </c>
      <c r="AF116" s="1">
        <v>53.375</v>
      </c>
      <c r="AG116" s="1">
        <v>2.6</v>
      </c>
      <c r="AH116" s="1">
        <v>0</v>
      </c>
      <c r="AI116" s="1">
        <v>0</v>
      </c>
      <c r="AJ116" s="1">
        <v>2.6</v>
      </c>
      <c r="AK116" s="1">
        <v>0</v>
      </c>
      <c r="AL116" s="1">
        <v>0</v>
      </c>
    </row>
    <row r="117" spans="4:38" x14ac:dyDescent="0.3">
      <c r="D117" s="1">
        <v>10</v>
      </c>
      <c r="E117" s="1">
        <v>8</v>
      </c>
      <c r="F117" s="1" t="s">
        <v>3</v>
      </c>
      <c r="G117" s="1">
        <v>19</v>
      </c>
      <c r="H117" s="1" t="s">
        <v>14</v>
      </c>
      <c r="I117" s="1">
        <v>4</v>
      </c>
      <c r="J117" s="1">
        <v>46068.999999993503</v>
      </c>
      <c r="K117" s="1">
        <v>43698.999999993503</v>
      </c>
      <c r="L117" s="1">
        <v>0</v>
      </c>
      <c r="M117" s="1">
        <v>0</v>
      </c>
      <c r="N117" s="1">
        <v>2370</v>
      </c>
      <c r="O117" s="1">
        <v>0</v>
      </c>
      <c r="P117" s="1">
        <v>0</v>
      </c>
      <c r="Q117" s="1">
        <v>87</v>
      </c>
      <c r="R117" s="1">
        <v>0</v>
      </c>
      <c r="S117" s="1">
        <v>0</v>
      </c>
      <c r="T117" s="1">
        <v>10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10</v>
      </c>
      <c r="AB117" s="1">
        <v>53.38</v>
      </c>
      <c r="AC117" s="1">
        <v>87</v>
      </c>
      <c r="AD117" s="1">
        <v>0</v>
      </c>
      <c r="AE117" s="1">
        <v>0</v>
      </c>
      <c r="AF117" s="1">
        <v>53.375</v>
      </c>
      <c r="AG117" s="1">
        <v>1</v>
      </c>
      <c r="AH117" s="1">
        <v>0</v>
      </c>
      <c r="AI117" s="1">
        <v>0</v>
      </c>
      <c r="AJ117" s="1">
        <v>1</v>
      </c>
      <c r="AK117" s="1">
        <v>0</v>
      </c>
      <c r="AL117" s="1">
        <v>0</v>
      </c>
    </row>
    <row r="118" spans="4:38" x14ac:dyDescent="0.3">
      <c r="D118" s="1">
        <v>10</v>
      </c>
      <c r="E118" s="1">
        <v>4</v>
      </c>
      <c r="F118" s="1" t="s">
        <v>3</v>
      </c>
      <c r="G118" s="1">
        <v>20</v>
      </c>
      <c r="H118" s="1" t="s">
        <v>14</v>
      </c>
      <c r="I118" s="1">
        <v>0</v>
      </c>
      <c r="J118" s="1">
        <v>34805.999999999302</v>
      </c>
      <c r="K118" s="1">
        <v>30935.999999999302</v>
      </c>
      <c r="L118" s="1">
        <v>0</v>
      </c>
      <c r="M118" s="1">
        <v>0</v>
      </c>
      <c r="N118" s="1">
        <v>3870</v>
      </c>
      <c r="O118" s="1">
        <v>0</v>
      </c>
      <c r="P118" s="1">
        <v>0</v>
      </c>
      <c r="Q118" s="1">
        <v>75</v>
      </c>
      <c r="R118" s="1">
        <v>0</v>
      </c>
      <c r="S118" s="1">
        <v>0</v>
      </c>
      <c r="T118" s="1">
        <v>10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9</v>
      </c>
      <c r="AB118" s="1">
        <v>50.25</v>
      </c>
      <c r="AC118" s="1">
        <v>88</v>
      </c>
      <c r="AD118" s="1">
        <v>0</v>
      </c>
      <c r="AE118" s="1">
        <v>0</v>
      </c>
      <c r="AF118" s="1">
        <v>50.25</v>
      </c>
      <c r="AG118" s="1">
        <v>1.5</v>
      </c>
      <c r="AH118" s="1">
        <v>0</v>
      </c>
      <c r="AI118" s="1">
        <v>0</v>
      </c>
      <c r="AJ118" s="1">
        <v>1.5</v>
      </c>
      <c r="AK118" s="1">
        <v>0</v>
      </c>
      <c r="AL118" s="1">
        <v>0</v>
      </c>
    </row>
    <row r="119" spans="4:38" x14ac:dyDescent="0.3">
      <c r="D119" s="1">
        <v>10</v>
      </c>
      <c r="E119" s="1">
        <v>4</v>
      </c>
      <c r="F119" s="1" t="s">
        <v>3</v>
      </c>
      <c r="G119" s="1">
        <v>20</v>
      </c>
      <c r="H119" s="1" t="s">
        <v>14</v>
      </c>
      <c r="I119" s="1">
        <v>1</v>
      </c>
      <c r="J119" s="1">
        <v>39458</v>
      </c>
      <c r="K119" s="1">
        <v>29347.999999999902</v>
      </c>
      <c r="L119" s="1">
        <v>0</v>
      </c>
      <c r="M119" s="1">
        <v>0</v>
      </c>
      <c r="N119" s="1">
        <v>10110</v>
      </c>
      <c r="O119" s="1">
        <v>0</v>
      </c>
      <c r="P119" s="1">
        <v>0</v>
      </c>
      <c r="Q119" s="1">
        <v>43</v>
      </c>
      <c r="R119" s="1">
        <v>0</v>
      </c>
      <c r="S119" s="1">
        <v>0</v>
      </c>
      <c r="T119" s="1">
        <v>10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9</v>
      </c>
      <c r="AB119" s="1">
        <v>50.25</v>
      </c>
      <c r="AC119" s="1">
        <v>88</v>
      </c>
      <c r="AD119" s="1">
        <v>0</v>
      </c>
      <c r="AE119" s="1">
        <v>0</v>
      </c>
      <c r="AF119" s="1">
        <v>50.25</v>
      </c>
      <c r="AG119" s="1">
        <v>1.9</v>
      </c>
      <c r="AH119" s="1">
        <v>0</v>
      </c>
      <c r="AI119" s="1">
        <v>0</v>
      </c>
      <c r="AJ119" s="1">
        <v>1.9</v>
      </c>
      <c r="AK119" s="1">
        <v>0</v>
      </c>
      <c r="AL119" s="1">
        <v>0</v>
      </c>
    </row>
    <row r="120" spans="4:38" x14ac:dyDescent="0.3">
      <c r="D120" s="1">
        <v>10</v>
      </c>
      <c r="E120" s="1">
        <v>4</v>
      </c>
      <c r="F120" s="1" t="s">
        <v>3</v>
      </c>
      <c r="G120" s="1">
        <v>20</v>
      </c>
      <c r="H120" s="1" t="s">
        <v>14</v>
      </c>
      <c r="I120" s="1">
        <v>4</v>
      </c>
      <c r="J120" s="1">
        <v>39673</v>
      </c>
      <c r="K120" s="1">
        <v>36793</v>
      </c>
      <c r="L120" s="1">
        <v>0</v>
      </c>
      <c r="M120" s="1">
        <v>0</v>
      </c>
      <c r="N120" s="1">
        <v>2880</v>
      </c>
      <c r="O120" s="1">
        <v>0</v>
      </c>
      <c r="P120" s="1">
        <v>0</v>
      </c>
      <c r="Q120" s="1">
        <v>84</v>
      </c>
      <c r="R120" s="1">
        <v>0</v>
      </c>
      <c r="S120" s="1">
        <v>0</v>
      </c>
      <c r="T120" s="1">
        <v>10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9</v>
      </c>
      <c r="AB120" s="1">
        <v>50.25</v>
      </c>
      <c r="AC120" s="1">
        <v>88</v>
      </c>
      <c r="AD120" s="1">
        <v>0</v>
      </c>
      <c r="AE120" s="1">
        <v>0</v>
      </c>
      <c r="AF120" s="1">
        <v>50.25</v>
      </c>
      <c r="AG120" s="1">
        <v>1.2</v>
      </c>
      <c r="AH120" s="1">
        <v>0</v>
      </c>
      <c r="AI120" s="1">
        <v>0</v>
      </c>
      <c r="AJ120" s="1">
        <v>1.2</v>
      </c>
      <c r="AK120" s="1">
        <v>0</v>
      </c>
      <c r="AL120" s="1">
        <v>0</v>
      </c>
    </row>
    <row r="121" spans="4:38" x14ac:dyDescent="0.3">
      <c r="D121" s="1">
        <v>10</v>
      </c>
      <c r="E121" s="1">
        <v>8</v>
      </c>
      <c r="F121" s="1" t="s">
        <v>3</v>
      </c>
      <c r="G121" s="1">
        <v>20</v>
      </c>
      <c r="H121" s="1" t="s">
        <v>14</v>
      </c>
      <c r="I121" s="1">
        <v>0</v>
      </c>
      <c r="J121" s="1">
        <v>36389.999999999898</v>
      </c>
      <c r="K121" s="1">
        <v>30359.999999999902</v>
      </c>
      <c r="L121" s="1">
        <v>0</v>
      </c>
      <c r="M121" s="1">
        <v>0</v>
      </c>
      <c r="N121" s="1">
        <v>6030</v>
      </c>
      <c r="O121" s="1">
        <v>0</v>
      </c>
      <c r="P121" s="1">
        <v>0</v>
      </c>
      <c r="Q121" s="1">
        <v>65</v>
      </c>
      <c r="R121" s="1">
        <v>0</v>
      </c>
      <c r="S121" s="1">
        <v>0</v>
      </c>
      <c r="T121" s="1">
        <v>10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9</v>
      </c>
      <c r="AB121" s="1">
        <v>52</v>
      </c>
      <c r="AC121" s="1">
        <v>86</v>
      </c>
      <c r="AD121" s="1">
        <v>0</v>
      </c>
      <c r="AE121" s="1">
        <v>0</v>
      </c>
      <c r="AF121" s="1">
        <v>52</v>
      </c>
      <c r="AG121" s="1">
        <v>2.5</v>
      </c>
      <c r="AH121" s="1">
        <v>0</v>
      </c>
      <c r="AI121" s="1">
        <v>0</v>
      </c>
      <c r="AJ121" s="1">
        <v>2.5</v>
      </c>
      <c r="AK121" s="1">
        <v>0</v>
      </c>
      <c r="AL121" s="1">
        <v>0</v>
      </c>
    </row>
    <row r="122" spans="4:38" x14ac:dyDescent="0.3">
      <c r="D122" s="1">
        <v>10</v>
      </c>
      <c r="E122" s="1">
        <v>8</v>
      </c>
      <c r="F122" s="1" t="s">
        <v>3</v>
      </c>
      <c r="G122" s="1">
        <v>20</v>
      </c>
      <c r="H122" s="1" t="s">
        <v>14</v>
      </c>
      <c r="I122" s="1">
        <v>1</v>
      </c>
      <c r="J122" s="1">
        <v>37628</v>
      </c>
      <c r="K122" s="1">
        <v>29348</v>
      </c>
      <c r="L122" s="1">
        <v>0</v>
      </c>
      <c r="M122" s="1">
        <v>0</v>
      </c>
      <c r="N122" s="1">
        <v>8280</v>
      </c>
      <c r="O122" s="1">
        <v>0</v>
      </c>
      <c r="P122" s="1">
        <v>0</v>
      </c>
      <c r="Q122" s="1">
        <v>53</v>
      </c>
      <c r="R122" s="1">
        <v>0</v>
      </c>
      <c r="S122" s="1">
        <v>0</v>
      </c>
      <c r="T122" s="1">
        <v>10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9</v>
      </c>
      <c r="AB122" s="1">
        <v>52</v>
      </c>
      <c r="AC122" s="1">
        <v>86</v>
      </c>
      <c r="AD122" s="1">
        <v>0</v>
      </c>
      <c r="AE122" s="1">
        <v>0</v>
      </c>
      <c r="AF122" s="1">
        <v>52</v>
      </c>
      <c r="AG122" s="1">
        <v>2.8</v>
      </c>
      <c r="AH122" s="1">
        <v>0</v>
      </c>
      <c r="AI122" s="1">
        <v>0</v>
      </c>
      <c r="AJ122" s="1">
        <v>2.8</v>
      </c>
      <c r="AK122" s="1">
        <v>0</v>
      </c>
      <c r="AL122" s="1">
        <v>0</v>
      </c>
    </row>
    <row r="123" spans="4:38" x14ac:dyDescent="0.3">
      <c r="D123" s="1">
        <v>10</v>
      </c>
      <c r="E123" s="1">
        <v>8</v>
      </c>
      <c r="F123" s="1" t="s">
        <v>3</v>
      </c>
      <c r="G123" s="1">
        <v>20</v>
      </c>
      <c r="H123" s="1" t="s">
        <v>14</v>
      </c>
      <c r="I123" s="1">
        <v>4</v>
      </c>
      <c r="J123" s="1">
        <v>52631</v>
      </c>
      <c r="K123" s="1">
        <v>48761</v>
      </c>
      <c r="L123" s="1">
        <v>0</v>
      </c>
      <c r="M123" s="1">
        <v>0</v>
      </c>
      <c r="N123" s="1">
        <v>3870</v>
      </c>
      <c r="O123" s="1">
        <v>0</v>
      </c>
      <c r="P123" s="1">
        <v>0</v>
      </c>
      <c r="Q123" s="1">
        <v>80</v>
      </c>
      <c r="R123" s="1">
        <v>0</v>
      </c>
      <c r="S123" s="1">
        <v>0</v>
      </c>
      <c r="T123" s="1">
        <v>10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9</v>
      </c>
      <c r="AB123" s="1">
        <v>52</v>
      </c>
      <c r="AC123" s="1">
        <v>86</v>
      </c>
      <c r="AD123" s="1">
        <v>0</v>
      </c>
      <c r="AE123" s="1">
        <v>0</v>
      </c>
      <c r="AF123" s="1">
        <v>52</v>
      </c>
      <c r="AG123" s="1">
        <v>1.4</v>
      </c>
      <c r="AH123" s="1">
        <v>0</v>
      </c>
      <c r="AI123" s="1">
        <v>0</v>
      </c>
      <c r="AJ123" s="1">
        <v>1.4</v>
      </c>
      <c r="AK123" s="1">
        <v>0</v>
      </c>
      <c r="AL123" s="1">
        <v>0</v>
      </c>
    </row>
    <row r="124" spans="4:38" x14ac:dyDescent="0.3">
      <c r="D124" s="1">
        <v>10</v>
      </c>
      <c r="E124" s="1">
        <v>4</v>
      </c>
      <c r="F124" s="1" t="s">
        <v>0</v>
      </c>
      <c r="G124" s="1">
        <v>1</v>
      </c>
      <c r="H124" s="1" t="s">
        <v>14</v>
      </c>
      <c r="I124" s="1">
        <v>0</v>
      </c>
      <c r="J124" s="1">
        <v>26083</v>
      </c>
      <c r="K124" s="1">
        <v>22513</v>
      </c>
      <c r="L124" s="1">
        <v>3570</v>
      </c>
      <c r="M124" s="1">
        <v>0</v>
      </c>
      <c r="N124" s="1">
        <v>0</v>
      </c>
      <c r="O124" s="1">
        <v>83</v>
      </c>
      <c r="P124" s="1">
        <v>0</v>
      </c>
      <c r="Q124" s="1">
        <v>0</v>
      </c>
      <c r="R124" s="1">
        <v>10</v>
      </c>
      <c r="S124" s="1">
        <v>0</v>
      </c>
      <c r="T124" s="1">
        <v>0</v>
      </c>
      <c r="U124" s="1">
        <v>11</v>
      </c>
      <c r="V124" s="1">
        <v>50</v>
      </c>
      <c r="W124" s="1">
        <v>90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50</v>
      </c>
      <c r="AE124" s="1">
        <v>0</v>
      </c>
      <c r="AF124" s="1">
        <v>0</v>
      </c>
      <c r="AG124" s="1">
        <v>1.3</v>
      </c>
      <c r="AH124" s="1">
        <v>1.3</v>
      </c>
      <c r="AI124" s="1">
        <v>0</v>
      </c>
      <c r="AJ124" s="1">
        <v>0</v>
      </c>
      <c r="AK124" s="1">
        <v>0</v>
      </c>
      <c r="AL124" s="1">
        <v>0</v>
      </c>
    </row>
    <row r="125" spans="4:38" x14ac:dyDescent="0.3">
      <c r="D125" s="1">
        <v>10</v>
      </c>
      <c r="E125" s="1">
        <v>4</v>
      </c>
      <c r="F125" s="1" t="s">
        <v>0</v>
      </c>
      <c r="G125" s="1">
        <v>1</v>
      </c>
      <c r="H125" s="1" t="s">
        <v>14</v>
      </c>
      <c r="I125" s="1">
        <v>1</v>
      </c>
      <c r="J125" s="1">
        <v>29672.9999999994</v>
      </c>
      <c r="K125" s="1">
        <v>21272.9999999994</v>
      </c>
      <c r="L125" s="1">
        <v>8400</v>
      </c>
      <c r="M125" s="1">
        <v>0</v>
      </c>
      <c r="N125" s="1">
        <v>0</v>
      </c>
      <c r="O125" s="1">
        <v>60</v>
      </c>
      <c r="P125" s="1">
        <v>0</v>
      </c>
      <c r="Q125" s="1">
        <v>0</v>
      </c>
      <c r="R125" s="1">
        <v>10</v>
      </c>
      <c r="S125" s="1">
        <v>0</v>
      </c>
      <c r="T125" s="1">
        <v>0</v>
      </c>
      <c r="U125" s="1">
        <v>11</v>
      </c>
      <c r="V125" s="1">
        <v>50</v>
      </c>
      <c r="W125" s="1">
        <v>90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50</v>
      </c>
      <c r="AE125" s="1">
        <v>0</v>
      </c>
      <c r="AF125" s="1">
        <v>0</v>
      </c>
      <c r="AG125" s="1">
        <v>1.7</v>
      </c>
      <c r="AH125" s="1">
        <v>1.7</v>
      </c>
      <c r="AI125" s="1">
        <v>0</v>
      </c>
      <c r="AJ125" s="1">
        <v>0</v>
      </c>
      <c r="AK125" s="1">
        <v>0</v>
      </c>
      <c r="AL125" s="1">
        <v>0</v>
      </c>
    </row>
    <row r="126" spans="4:38" x14ac:dyDescent="0.3">
      <c r="D126" s="1">
        <v>10</v>
      </c>
      <c r="E126" s="1">
        <v>4</v>
      </c>
      <c r="F126" s="1" t="s">
        <v>0</v>
      </c>
      <c r="G126" s="1">
        <v>1</v>
      </c>
      <c r="H126" s="1" t="s">
        <v>14</v>
      </c>
      <c r="I126" s="1">
        <v>2</v>
      </c>
      <c r="J126" s="1">
        <v>26713.999999999902</v>
      </c>
      <c r="K126" s="1">
        <v>24613.999999999902</v>
      </c>
      <c r="L126" s="1">
        <v>2100</v>
      </c>
      <c r="M126" s="1">
        <v>0</v>
      </c>
      <c r="N126" s="1">
        <v>0</v>
      </c>
      <c r="O126" s="1">
        <v>90</v>
      </c>
      <c r="P126" s="1">
        <v>0</v>
      </c>
      <c r="Q126" s="1">
        <v>0</v>
      </c>
      <c r="R126" s="1">
        <v>10</v>
      </c>
      <c r="S126" s="1">
        <v>0</v>
      </c>
      <c r="T126" s="1">
        <v>0</v>
      </c>
      <c r="U126" s="1">
        <v>11</v>
      </c>
      <c r="V126" s="1">
        <v>50</v>
      </c>
      <c r="W126" s="1">
        <v>90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50</v>
      </c>
      <c r="AE126" s="1">
        <v>0</v>
      </c>
      <c r="AF126" s="1">
        <v>0</v>
      </c>
      <c r="AG126" s="1">
        <v>1</v>
      </c>
      <c r="AH126" s="1">
        <v>1</v>
      </c>
      <c r="AI126" s="1">
        <v>0</v>
      </c>
      <c r="AJ126" s="1">
        <v>0</v>
      </c>
      <c r="AK126" s="1">
        <v>0</v>
      </c>
      <c r="AL126" s="1">
        <v>0</v>
      </c>
    </row>
    <row r="127" spans="4:38" x14ac:dyDescent="0.3">
      <c r="D127" s="1">
        <v>10</v>
      </c>
      <c r="E127" s="1">
        <v>8</v>
      </c>
      <c r="F127" s="1" t="s">
        <v>0</v>
      </c>
      <c r="G127" s="1">
        <v>1</v>
      </c>
      <c r="H127" s="1" t="s">
        <v>14</v>
      </c>
      <c r="I127" s="1">
        <v>0</v>
      </c>
      <c r="J127" s="1">
        <v>28139</v>
      </c>
      <c r="K127" s="1">
        <v>22259</v>
      </c>
      <c r="L127" s="1">
        <v>5880</v>
      </c>
      <c r="M127" s="1">
        <v>0</v>
      </c>
      <c r="N127" s="1">
        <v>0</v>
      </c>
      <c r="O127" s="1">
        <v>72</v>
      </c>
      <c r="P127" s="1">
        <v>0</v>
      </c>
      <c r="Q127" s="1">
        <v>0</v>
      </c>
      <c r="R127" s="1">
        <v>10</v>
      </c>
      <c r="S127" s="1">
        <v>0</v>
      </c>
      <c r="T127" s="1">
        <v>0</v>
      </c>
      <c r="U127" s="1">
        <v>9</v>
      </c>
      <c r="V127" s="1">
        <v>53.13</v>
      </c>
      <c r="W127" s="1">
        <v>87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53.125</v>
      </c>
      <c r="AE127" s="1">
        <v>0</v>
      </c>
      <c r="AF127" s="1">
        <v>0</v>
      </c>
      <c r="AG127" s="1">
        <v>2.2000000000000002</v>
      </c>
      <c r="AH127" s="1">
        <v>2.2000000000000002</v>
      </c>
      <c r="AI127" s="1">
        <v>0</v>
      </c>
      <c r="AJ127" s="1">
        <v>0</v>
      </c>
      <c r="AK127" s="1">
        <v>0</v>
      </c>
      <c r="AL127" s="1">
        <v>0</v>
      </c>
    </row>
    <row r="128" spans="4:38" x14ac:dyDescent="0.3">
      <c r="D128" s="1">
        <v>10</v>
      </c>
      <c r="E128" s="1">
        <v>8</v>
      </c>
      <c r="F128" s="1" t="s">
        <v>0</v>
      </c>
      <c r="G128" s="1">
        <v>1</v>
      </c>
      <c r="H128" s="1" t="s">
        <v>14</v>
      </c>
      <c r="I128" s="1">
        <v>1</v>
      </c>
      <c r="J128" s="1">
        <v>29253</v>
      </c>
      <c r="K128" s="1">
        <v>21273</v>
      </c>
      <c r="L128" s="1">
        <v>7980</v>
      </c>
      <c r="M128" s="1">
        <v>0</v>
      </c>
      <c r="N128" s="1">
        <v>0</v>
      </c>
      <c r="O128" s="1">
        <v>62</v>
      </c>
      <c r="P128" s="1">
        <v>0</v>
      </c>
      <c r="Q128" s="1">
        <v>0</v>
      </c>
      <c r="R128" s="1">
        <v>10</v>
      </c>
      <c r="S128" s="1">
        <v>0</v>
      </c>
      <c r="T128" s="1">
        <v>0</v>
      </c>
      <c r="U128" s="1">
        <v>9</v>
      </c>
      <c r="V128" s="1">
        <v>53.13</v>
      </c>
      <c r="W128" s="1">
        <v>87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53.125</v>
      </c>
      <c r="AE128" s="1">
        <v>0</v>
      </c>
      <c r="AF128" s="1">
        <v>0</v>
      </c>
      <c r="AG128" s="1">
        <v>2.6</v>
      </c>
      <c r="AH128" s="1">
        <v>2.6</v>
      </c>
      <c r="AI128" s="1">
        <v>0</v>
      </c>
      <c r="AJ128" s="1">
        <v>0</v>
      </c>
      <c r="AK128" s="1">
        <v>0</v>
      </c>
      <c r="AL128" s="1">
        <v>0</v>
      </c>
    </row>
    <row r="129" spans="4:38" x14ac:dyDescent="0.3">
      <c r="D129" s="1">
        <v>10</v>
      </c>
      <c r="E129" s="1">
        <v>8</v>
      </c>
      <c r="F129" s="1" t="s">
        <v>0</v>
      </c>
      <c r="G129" s="1">
        <v>1</v>
      </c>
      <c r="H129" s="1" t="s">
        <v>14</v>
      </c>
      <c r="I129" s="1">
        <v>2</v>
      </c>
      <c r="J129" s="1">
        <v>31874</v>
      </c>
      <c r="K129" s="1">
        <v>28304</v>
      </c>
      <c r="L129" s="1">
        <v>3570</v>
      </c>
      <c r="M129" s="1">
        <v>0</v>
      </c>
      <c r="N129" s="1">
        <v>0</v>
      </c>
      <c r="O129" s="1">
        <v>83</v>
      </c>
      <c r="P129" s="1">
        <v>0</v>
      </c>
      <c r="Q129" s="1">
        <v>0</v>
      </c>
      <c r="R129" s="1">
        <v>10</v>
      </c>
      <c r="S129" s="1">
        <v>0</v>
      </c>
      <c r="T129" s="1">
        <v>0</v>
      </c>
      <c r="U129" s="1">
        <v>9</v>
      </c>
      <c r="V129" s="1">
        <v>53.13</v>
      </c>
      <c r="W129" s="1">
        <v>87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53.125</v>
      </c>
      <c r="AE129" s="1">
        <v>0</v>
      </c>
      <c r="AF129" s="1">
        <v>0</v>
      </c>
      <c r="AG129" s="1">
        <v>1.2</v>
      </c>
      <c r="AH129" s="1">
        <v>1.2</v>
      </c>
      <c r="AI129" s="1">
        <v>0</v>
      </c>
      <c r="AJ129" s="1">
        <v>0</v>
      </c>
      <c r="AK129" s="1">
        <v>0</v>
      </c>
      <c r="AL129" s="1">
        <v>0</v>
      </c>
    </row>
    <row r="130" spans="4:38" x14ac:dyDescent="0.3">
      <c r="D130" s="1">
        <v>10</v>
      </c>
      <c r="E130" s="1">
        <v>4</v>
      </c>
      <c r="F130" s="1" t="s">
        <v>0</v>
      </c>
      <c r="G130" s="1">
        <v>2</v>
      </c>
      <c r="H130" s="1" t="s">
        <v>14</v>
      </c>
      <c r="I130" s="1">
        <v>0</v>
      </c>
      <c r="J130" s="1">
        <v>22502.9999999998</v>
      </c>
      <c r="K130" s="1">
        <v>18932.9999999998</v>
      </c>
      <c r="L130" s="1">
        <v>3570</v>
      </c>
      <c r="M130" s="1">
        <v>0</v>
      </c>
      <c r="N130" s="1">
        <v>0</v>
      </c>
      <c r="O130" s="1">
        <v>83</v>
      </c>
      <c r="P130" s="1">
        <v>0</v>
      </c>
      <c r="Q130" s="1">
        <v>0</v>
      </c>
      <c r="R130" s="1">
        <v>10</v>
      </c>
      <c r="S130" s="1">
        <v>0</v>
      </c>
      <c r="T130" s="1">
        <v>0</v>
      </c>
      <c r="U130" s="1">
        <v>12</v>
      </c>
      <c r="V130" s="1">
        <v>52.75</v>
      </c>
      <c r="W130" s="1">
        <v>86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52.75</v>
      </c>
      <c r="AE130" s="1">
        <v>0</v>
      </c>
      <c r="AF130" s="1">
        <v>0</v>
      </c>
      <c r="AG130" s="1">
        <v>1.2</v>
      </c>
      <c r="AH130" s="1">
        <v>1.2</v>
      </c>
      <c r="AI130" s="1">
        <v>0</v>
      </c>
      <c r="AJ130" s="1">
        <v>0</v>
      </c>
      <c r="AK130" s="1">
        <v>0</v>
      </c>
      <c r="AL130" s="1">
        <v>0</v>
      </c>
    </row>
    <row r="131" spans="4:38" x14ac:dyDescent="0.3">
      <c r="D131" s="1">
        <v>10</v>
      </c>
      <c r="E131" s="1">
        <v>4</v>
      </c>
      <c r="F131" s="1" t="s">
        <v>0</v>
      </c>
      <c r="G131" s="1">
        <v>2</v>
      </c>
      <c r="H131" s="1" t="s">
        <v>14</v>
      </c>
      <c r="I131" s="1">
        <v>1</v>
      </c>
      <c r="J131" s="1">
        <v>25898</v>
      </c>
      <c r="K131" s="1">
        <v>17918</v>
      </c>
      <c r="L131" s="1">
        <v>7980</v>
      </c>
      <c r="M131" s="1">
        <v>0</v>
      </c>
      <c r="N131" s="1">
        <v>0</v>
      </c>
      <c r="O131" s="1">
        <v>62</v>
      </c>
      <c r="P131" s="1">
        <v>0</v>
      </c>
      <c r="Q131" s="1">
        <v>0</v>
      </c>
      <c r="R131" s="1">
        <v>10</v>
      </c>
      <c r="S131" s="1">
        <v>0</v>
      </c>
      <c r="T131" s="1">
        <v>0</v>
      </c>
      <c r="U131" s="1">
        <v>12</v>
      </c>
      <c r="V131" s="1">
        <v>52.75</v>
      </c>
      <c r="W131" s="1">
        <v>86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52.75</v>
      </c>
      <c r="AE131" s="1">
        <v>0</v>
      </c>
      <c r="AF131" s="1">
        <v>0</v>
      </c>
      <c r="AG131" s="1">
        <v>1.9</v>
      </c>
      <c r="AH131" s="1">
        <v>1.9</v>
      </c>
      <c r="AI131" s="1">
        <v>0</v>
      </c>
      <c r="AJ131" s="1">
        <v>0</v>
      </c>
      <c r="AK131" s="1">
        <v>0</v>
      </c>
      <c r="AL131" s="1">
        <v>0</v>
      </c>
    </row>
    <row r="132" spans="4:38" x14ac:dyDescent="0.3">
      <c r="D132" s="1">
        <v>10</v>
      </c>
      <c r="E132" s="1">
        <v>4</v>
      </c>
      <c r="F132" s="1" t="s">
        <v>0</v>
      </c>
      <c r="G132" s="1">
        <v>2</v>
      </c>
      <c r="H132" s="1" t="s">
        <v>14</v>
      </c>
      <c r="I132" s="1">
        <v>2</v>
      </c>
      <c r="J132" s="1">
        <v>28372</v>
      </c>
      <c r="K132" s="1">
        <v>25432</v>
      </c>
      <c r="L132" s="1">
        <v>2940</v>
      </c>
      <c r="M132" s="1">
        <v>0</v>
      </c>
      <c r="N132" s="1">
        <v>0</v>
      </c>
      <c r="O132" s="1">
        <v>86</v>
      </c>
      <c r="P132" s="1">
        <v>0</v>
      </c>
      <c r="Q132" s="1">
        <v>0</v>
      </c>
      <c r="R132" s="1">
        <v>10</v>
      </c>
      <c r="S132" s="1">
        <v>0</v>
      </c>
      <c r="T132" s="1">
        <v>0</v>
      </c>
      <c r="U132" s="1">
        <v>12</v>
      </c>
      <c r="V132" s="1">
        <v>52.75</v>
      </c>
      <c r="W132" s="1">
        <v>86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52.75</v>
      </c>
      <c r="AE132" s="1">
        <v>0</v>
      </c>
      <c r="AF132" s="1">
        <v>0</v>
      </c>
      <c r="AG132" s="1">
        <v>1</v>
      </c>
      <c r="AH132" s="1">
        <v>1</v>
      </c>
      <c r="AI132" s="1">
        <v>0</v>
      </c>
      <c r="AJ132" s="1">
        <v>0</v>
      </c>
      <c r="AK132" s="1">
        <v>0</v>
      </c>
      <c r="AL132" s="1">
        <v>0</v>
      </c>
    </row>
    <row r="133" spans="4:38" x14ac:dyDescent="0.3">
      <c r="D133" s="1">
        <v>10</v>
      </c>
      <c r="E133" s="1">
        <v>8</v>
      </c>
      <c r="F133" s="1" t="s">
        <v>0</v>
      </c>
      <c r="G133" s="1">
        <v>2</v>
      </c>
      <c r="H133" s="1" t="s">
        <v>14</v>
      </c>
      <c r="I133" s="1">
        <v>0</v>
      </c>
      <c r="J133" s="1">
        <v>22699.999999999902</v>
      </c>
      <c r="K133" s="1">
        <v>19339.999999999902</v>
      </c>
      <c r="L133" s="1">
        <v>3360</v>
      </c>
      <c r="M133" s="1">
        <v>0</v>
      </c>
      <c r="N133" s="1">
        <v>0</v>
      </c>
      <c r="O133" s="1">
        <v>84</v>
      </c>
      <c r="P133" s="1">
        <v>0</v>
      </c>
      <c r="Q133" s="1">
        <v>0</v>
      </c>
      <c r="R133" s="1">
        <v>10</v>
      </c>
      <c r="S133" s="1">
        <v>0</v>
      </c>
      <c r="T133" s="1">
        <v>0</v>
      </c>
      <c r="U133" s="1">
        <v>8</v>
      </c>
      <c r="V133" s="1">
        <v>56</v>
      </c>
      <c r="W133" s="1">
        <v>87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56</v>
      </c>
      <c r="AE133" s="1">
        <v>0</v>
      </c>
      <c r="AF133" s="1">
        <v>0</v>
      </c>
      <c r="AG133" s="1">
        <v>1.3</v>
      </c>
      <c r="AH133" s="1">
        <v>1.3</v>
      </c>
      <c r="AI133" s="1">
        <v>0</v>
      </c>
      <c r="AJ133" s="1">
        <v>0</v>
      </c>
      <c r="AK133" s="1">
        <v>0</v>
      </c>
      <c r="AL133" s="1">
        <v>0</v>
      </c>
    </row>
    <row r="134" spans="4:38" x14ac:dyDescent="0.3">
      <c r="D134" s="1">
        <v>10</v>
      </c>
      <c r="E134" s="1">
        <v>8</v>
      </c>
      <c r="F134" s="1" t="s">
        <v>0</v>
      </c>
      <c r="G134" s="1">
        <v>2</v>
      </c>
      <c r="H134" s="1" t="s">
        <v>14</v>
      </c>
      <c r="I134" s="1">
        <v>1</v>
      </c>
      <c r="J134" s="1">
        <v>23798</v>
      </c>
      <c r="K134" s="1">
        <v>17918</v>
      </c>
      <c r="L134" s="1">
        <v>5880</v>
      </c>
      <c r="M134" s="1">
        <v>0</v>
      </c>
      <c r="N134" s="1">
        <v>0</v>
      </c>
      <c r="O134" s="1">
        <v>72</v>
      </c>
      <c r="P134" s="1">
        <v>0</v>
      </c>
      <c r="Q134" s="1">
        <v>0</v>
      </c>
      <c r="R134" s="1">
        <v>10</v>
      </c>
      <c r="S134" s="1">
        <v>0</v>
      </c>
      <c r="T134" s="1">
        <v>0</v>
      </c>
      <c r="U134" s="1">
        <v>8</v>
      </c>
      <c r="V134" s="1">
        <v>56</v>
      </c>
      <c r="W134" s="1">
        <v>87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56</v>
      </c>
      <c r="AE134" s="1">
        <v>0</v>
      </c>
      <c r="AF134" s="1">
        <v>0</v>
      </c>
      <c r="AG134" s="1">
        <v>2.2000000000000002</v>
      </c>
      <c r="AH134" s="1">
        <v>2.2000000000000002</v>
      </c>
      <c r="AI134" s="1">
        <v>0</v>
      </c>
      <c r="AJ134" s="1">
        <v>0</v>
      </c>
      <c r="AK134" s="1">
        <v>0</v>
      </c>
      <c r="AL134" s="1">
        <v>0</v>
      </c>
    </row>
    <row r="135" spans="4:38" x14ac:dyDescent="0.3">
      <c r="D135" s="1">
        <v>10</v>
      </c>
      <c r="E135" s="1">
        <v>8</v>
      </c>
      <c r="F135" s="1" t="s">
        <v>0</v>
      </c>
      <c r="G135" s="1">
        <v>2</v>
      </c>
      <c r="H135" s="1" t="s">
        <v>14</v>
      </c>
      <c r="I135" s="1">
        <v>2</v>
      </c>
      <c r="J135" s="1">
        <v>34372</v>
      </c>
      <c r="K135" s="1">
        <v>31432</v>
      </c>
      <c r="L135" s="1">
        <v>2940</v>
      </c>
      <c r="M135" s="1">
        <v>0</v>
      </c>
      <c r="N135" s="1">
        <v>0</v>
      </c>
      <c r="O135" s="1">
        <v>86</v>
      </c>
      <c r="P135" s="1">
        <v>0</v>
      </c>
      <c r="Q135" s="1">
        <v>0</v>
      </c>
      <c r="R135" s="1">
        <v>10</v>
      </c>
      <c r="S135" s="1">
        <v>0</v>
      </c>
      <c r="T135" s="1">
        <v>0</v>
      </c>
      <c r="U135" s="1">
        <v>8</v>
      </c>
      <c r="V135" s="1">
        <v>56</v>
      </c>
      <c r="W135" s="1">
        <v>87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56</v>
      </c>
      <c r="AE135" s="1">
        <v>0</v>
      </c>
      <c r="AF135" s="1">
        <v>0</v>
      </c>
      <c r="AG135" s="1">
        <v>1.1000000000000001</v>
      </c>
      <c r="AH135" s="1">
        <v>1.1000000000000001</v>
      </c>
      <c r="AI135" s="1">
        <v>0</v>
      </c>
      <c r="AJ135" s="1">
        <v>0</v>
      </c>
      <c r="AK135" s="1">
        <v>0</v>
      </c>
      <c r="AL135" s="1">
        <v>0</v>
      </c>
    </row>
    <row r="136" spans="4:38" x14ac:dyDescent="0.3">
      <c r="D136" s="1">
        <v>10</v>
      </c>
      <c r="E136" s="1">
        <v>4</v>
      </c>
      <c r="F136" s="1" t="s">
        <v>0</v>
      </c>
      <c r="G136" s="1">
        <v>3</v>
      </c>
      <c r="H136" s="1" t="s">
        <v>14</v>
      </c>
      <c r="I136" s="1">
        <v>0</v>
      </c>
      <c r="J136" s="1">
        <v>24079</v>
      </c>
      <c r="K136" s="1">
        <v>17149</v>
      </c>
      <c r="L136" s="1">
        <v>6930</v>
      </c>
      <c r="M136" s="1">
        <v>0</v>
      </c>
      <c r="N136" s="1">
        <v>0</v>
      </c>
      <c r="O136" s="1">
        <v>67</v>
      </c>
      <c r="P136" s="1">
        <v>0</v>
      </c>
      <c r="Q136" s="1">
        <v>0</v>
      </c>
      <c r="R136" s="1">
        <v>10</v>
      </c>
      <c r="S136" s="1">
        <v>0</v>
      </c>
      <c r="T136" s="1">
        <v>0</v>
      </c>
      <c r="U136" s="1">
        <v>10</v>
      </c>
      <c r="V136" s="1">
        <v>51.25</v>
      </c>
      <c r="W136" s="1">
        <v>90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51.25</v>
      </c>
      <c r="AE136" s="1">
        <v>0</v>
      </c>
      <c r="AF136" s="1">
        <v>0</v>
      </c>
      <c r="AG136" s="1">
        <v>1.9</v>
      </c>
      <c r="AH136" s="1">
        <v>1.9</v>
      </c>
      <c r="AI136" s="1">
        <v>0</v>
      </c>
      <c r="AJ136" s="1">
        <v>0</v>
      </c>
      <c r="AK136" s="1">
        <v>0</v>
      </c>
      <c r="AL136" s="1">
        <v>0</v>
      </c>
    </row>
    <row r="137" spans="4:38" x14ac:dyDescent="0.3">
      <c r="D137" s="1">
        <v>10</v>
      </c>
      <c r="E137" s="1">
        <v>4</v>
      </c>
      <c r="F137" s="1" t="s">
        <v>0</v>
      </c>
      <c r="G137" s="1">
        <v>3</v>
      </c>
      <c r="H137" s="1" t="s">
        <v>14</v>
      </c>
      <c r="I137" s="1">
        <v>1</v>
      </c>
      <c r="J137" s="1">
        <v>25054</v>
      </c>
      <c r="K137" s="1">
        <v>17074</v>
      </c>
      <c r="L137" s="1">
        <v>7980</v>
      </c>
      <c r="M137" s="1">
        <v>0</v>
      </c>
      <c r="N137" s="1">
        <v>0</v>
      </c>
      <c r="O137" s="1">
        <v>62</v>
      </c>
      <c r="P137" s="1">
        <v>0</v>
      </c>
      <c r="Q137" s="1">
        <v>0</v>
      </c>
      <c r="R137" s="1">
        <v>10</v>
      </c>
      <c r="S137" s="1">
        <v>0</v>
      </c>
      <c r="T137" s="1">
        <v>0</v>
      </c>
      <c r="U137" s="1">
        <v>10</v>
      </c>
      <c r="V137" s="1">
        <v>51.25</v>
      </c>
      <c r="W137" s="1">
        <v>90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51.25</v>
      </c>
      <c r="AE137" s="1">
        <v>0</v>
      </c>
      <c r="AF137" s="1">
        <v>0</v>
      </c>
      <c r="AG137" s="1">
        <v>1.9</v>
      </c>
      <c r="AH137" s="1">
        <v>1.9</v>
      </c>
      <c r="AI137" s="1">
        <v>0</v>
      </c>
      <c r="AJ137" s="1">
        <v>0</v>
      </c>
      <c r="AK137" s="1">
        <v>0</v>
      </c>
      <c r="AL137" s="1">
        <v>0</v>
      </c>
    </row>
    <row r="138" spans="4:38" x14ac:dyDescent="0.3">
      <c r="D138" s="1">
        <v>10</v>
      </c>
      <c r="E138" s="1">
        <v>4</v>
      </c>
      <c r="F138" s="1" t="s">
        <v>0</v>
      </c>
      <c r="G138" s="1">
        <v>3</v>
      </c>
      <c r="H138" s="1" t="s">
        <v>14</v>
      </c>
      <c r="I138" s="1">
        <v>2</v>
      </c>
      <c r="J138" s="1">
        <v>46112.999999999702</v>
      </c>
      <c r="K138" s="1">
        <v>44012.999999999702</v>
      </c>
      <c r="L138" s="1">
        <v>2100</v>
      </c>
      <c r="M138" s="1">
        <v>0</v>
      </c>
      <c r="N138" s="1">
        <v>0</v>
      </c>
      <c r="O138" s="1">
        <v>90</v>
      </c>
      <c r="P138" s="1">
        <v>0</v>
      </c>
      <c r="Q138" s="1">
        <v>0</v>
      </c>
      <c r="R138" s="1">
        <v>10</v>
      </c>
      <c r="S138" s="1">
        <v>0</v>
      </c>
      <c r="T138" s="1">
        <v>0</v>
      </c>
      <c r="U138" s="1">
        <v>10</v>
      </c>
      <c r="V138" s="1">
        <v>51.25</v>
      </c>
      <c r="W138" s="1">
        <v>90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51.25</v>
      </c>
      <c r="AE138" s="1">
        <v>0</v>
      </c>
      <c r="AF138" s="1">
        <v>0</v>
      </c>
      <c r="AG138" s="1">
        <v>1</v>
      </c>
      <c r="AH138" s="1">
        <v>1</v>
      </c>
      <c r="AI138" s="1">
        <v>0</v>
      </c>
      <c r="AJ138" s="1">
        <v>0</v>
      </c>
      <c r="AK138" s="1">
        <v>0</v>
      </c>
      <c r="AL138" s="1">
        <v>0</v>
      </c>
    </row>
    <row r="139" spans="4:38" x14ac:dyDescent="0.3">
      <c r="D139" s="1">
        <v>10</v>
      </c>
      <c r="E139" s="1">
        <v>8</v>
      </c>
      <c r="F139" s="1" t="s">
        <v>0</v>
      </c>
      <c r="G139" s="1">
        <v>3</v>
      </c>
      <c r="H139" s="1" t="s">
        <v>14</v>
      </c>
      <c r="I139" s="1">
        <v>0</v>
      </c>
      <c r="J139" s="1">
        <v>24838</v>
      </c>
      <c r="K139" s="1">
        <v>17488</v>
      </c>
      <c r="L139" s="1">
        <v>7350</v>
      </c>
      <c r="M139" s="1">
        <v>0</v>
      </c>
      <c r="N139" s="1">
        <v>0</v>
      </c>
      <c r="O139" s="1">
        <v>65</v>
      </c>
      <c r="P139" s="1">
        <v>0</v>
      </c>
      <c r="Q139" s="1">
        <v>0</v>
      </c>
      <c r="R139" s="1">
        <v>10</v>
      </c>
      <c r="S139" s="1">
        <v>0</v>
      </c>
      <c r="T139" s="1">
        <v>0</v>
      </c>
      <c r="U139" s="1">
        <v>10</v>
      </c>
      <c r="V139" s="1">
        <v>56.25</v>
      </c>
      <c r="W139" s="1">
        <v>88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56.25</v>
      </c>
      <c r="AE139" s="1">
        <v>0</v>
      </c>
      <c r="AF139" s="1">
        <v>0</v>
      </c>
      <c r="AG139" s="1">
        <v>2.8</v>
      </c>
      <c r="AH139" s="1">
        <v>2.8</v>
      </c>
      <c r="AI139" s="1">
        <v>0</v>
      </c>
      <c r="AJ139" s="1">
        <v>0</v>
      </c>
      <c r="AK139" s="1">
        <v>0</v>
      </c>
      <c r="AL139" s="1">
        <v>0</v>
      </c>
    </row>
    <row r="140" spans="4:38" x14ac:dyDescent="0.3">
      <c r="D140" s="1">
        <v>10</v>
      </c>
      <c r="E140" s="1">
        <v>8</v>
      </c>
      <c r="F140" s="1" t="s">
        <v>0</v>
      </c>
      <c r="G140" s="1">
        <v>3</v>
      </c>
      <c r="H140" s="1" t="s">
        <v>14</v>
      </c>
      <c r="I140" s="1">
        <v>1</v>
      </c>
      <c r="J140" s="1">
        <v>26733.999999998901</v>
      </c>
      <c r="K140" s="1">
        <v>17073.999999998901</v>
      </c>
      <c r="L140" s="1">
        <v>9660</v>
      </c>
      <c r="M140" s="1">
        <v>0</v>
      </c>
      <c r="N140" s="1">
        <v>0</v>
      </c>
      <c r="O140" s="1">
        <v>54</v>
      </c>
      <c r="P140" s="1">
        <v>0</v>
      </c>
      <c r="Q140" s="1">
        <v>0</v>
      </c>
      <c r="R140" s="1">
        <v>10</v>
      </c>
      <c r="S140" s="1">
        <v>0</v>
      </c>
      <c r="T140" s="1">
        <v>0</v>
      </c>
      <c r="U140" s="1">
        <v>10</v>
      </c>
      <c r="V140" s="1">
        <v>56.25</v>
      </c>
      <c r="W140" s="1">
        <v>88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56.25</v>
      </c>
      <c r="AE140" s="1">
        <v>0</v>
      </c>
      <c r="AF140" s="1">
        <v>0</v>
      </c>
      <c r="AG140" s="1">
        <v>3.4</v>
      </c>
      <c r="AH140" s="1">
        <v>3.4</v>
      </c>
      <c r="AI140" s="1">
        <v>0</v>
      </c>
      <c r="AJ140" s="1">
        <v>0</v>
      </c>
      <c r="AK140" s="1">
        <v>0</v>
      </c>
      <c r="AL140" s="1">
        <v>0</v>
      </c>
    </row>
    <row r="141" spans="4:38" x14ac:dyDescent="0.3">
      <c r="D141" s="1">
        <v>10</v>
      </c>
      <c r="E141" s="1">
        <v>8</v>
      </c>
      <c r="F141" s="1" t="s">
        <v>0</v>
      </c>
      <c r="G141" s="1">
        <v>3</v>
      </c>
      <c r="H141" s="1" t="s">
        <v>14</v>
      </c>
      <c r="I141" s="1">
        <v>2</v>
      </c>
      <c r="J141" s="1">
        <v>46533</v>
      </c>
      <c r="K141" s="1">
        <v>44013</v>
      </c>
      <c r="L141" s="1">
        <v>2520</v>
      </c>
      <c r="M141" s="1">
        <v>0</v>
      </c>
      <c r="N141" s="1">
        <v>0</v>
      </c>
      <c r="O141" s="1">
        <v>88</v>
      </c>
      <c r="P141" s="1">
        <v>0</v>
      </c>
      <c r="Q141" s="1">
        <v>0</v>
      </c>
      <c r="R141" s="1">
        <v>10</v>
      </c>
      <c r="S141" s="1">
        <v>0</v>
      </c>
      <c r="T141" s="1">
        <v>0</v>
      </c>
      <c r="U141" s="1">
        <v>10</v>
      </c>
      <c r="V141" s="1">
        <v>56.25</v>
      </c>
      <c r="W141" s="1">
        <v>88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56.25</v>
      </c>
      <c r="AE141" s="1">
        <v>0</v>
      </c>
      <c r="AF141" s="1">
        <v>0</v>
      </c>
      <c r="AG141" s="1">
        <v>1</v>
      </c>
      <c r="AH141" s="1">
        <v>1</v>
      </c>
      <c r="AI141" s="1">
        <v>0</v>
      </c>
      <c r="AJ141" s="1">
        <v>0</v>
      </c>
      <c r="AK141" s="1">
        <v>0</v>
      </c>
      <c r="AL141" s="1">
        <v>0</v>
      </c>
    </row>
    <row r="142" spans="4:38" x14ac:dyDescent="0.3">
      <c r="D142" s="1">
        <v>10</v>
      </c>
      <c r="E142" s="1">
        <v>4</v>
      </c>
      <c r="F142" s="1" t="s">
        <v>0</v>
      </c>
      <c r="G142" s="1">
        <v>4</v>
      </c>
      <c r="H142" s="1" t="s">
        <v>14</v>
      </c>
      <c r="I142" s="1">
        <v>0</v>
      </c>
      <c r="J142" s="1">
        <v>21811</v>
      </c>
      <c r="K142" s="1">
        <v>17191</v>
      </c>
      <c r="L142" s="1">
        <v>4620</v>
      </c>
      <c r="M142" s="1">
        <v>0</v>
      </c>
      <c r="N142" s="1">
        <v>0</v>
      </c>
      <c r="O142" s="1">
        <v>78</v>
      </c>
      <c r="P142" s="1">
        <v>0</v>
      </c>
      <c r="Q142" s="1">
        <v>0</v>
      </c>
      <c r="R142" s="1">
        <v>10</v>
      </c>
      <c r="S142" s="1">
        <v>0</v>
      </c>
      <c r="T142" s="1">
        <v>0</v>
      </c>
      <c r="U142" s="1">
        <v>14</v>
      </c>
      <c r="V142" s="1">
        <v>51.25</v>
      </c>
      <c r="W142" s="1">
        <v>88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51.25</v>
      </c>
      <c r="AE142" s="1">
        <v>0</v>
      </c>
      <c r="AF142" s="1">
        <v>0</v>
      </c>
      <c r="AG142" s="1">
        <v>1.2</v>
      </c>
      <c r="AH142" s="1">
        <v>1.2</v>
      </c>
      <c r="AI142" s="1">
        <v>0</v>
      </c>
      <c r="AJ142" s="1">
        <v>0</v>
      </c>
      <c r="AK142" s="1">
        <v>0</v>
      </c>
      <c r="AL142" s="1">
        <v>0</v>
      </c>
    </row>
    <row r="143" spans="4:38" x14ac:dyDescent="0.3">
      <c r="D143" s="1">
        <v>10</v>
      </c>
      <c r="E143" s="1">
        <v>4</v>
      </c>
      <c r="F143" s="1" t="s">
        <v>0</v>
      </c>
      <c r="G143" s="1">
        <v>4</v>
      </c>
      <c r="H143" s="1" t="s">
        <v>14</v>
      </c>
      <c r="I143" s="1">
        <v>1</v>
      </c>
      <c r="J143" s="1">
        <v>23692</v>
      </c>
      <c r="K143" s="1">
        <v>15712</v>
      </c>
      <c r="L143" s="1">
        <v>7980</v>
      </c>
      <c r="M143" s="1">
        <v>0</v>
      </c>
      <c r="N143" s="1">
        <v>0</v>
      </c>
      <c r="O143" s="1">
        <v>62</v>
      </c>
      <c r="P143" s="1">
        <v>0</v>
      </c>
      <c r="Q143" s="1">
        <v>0</v>
      </c>
      <c r="R143" s="1">
        <v>10</v>
      </c>
      <c r="S143" s="1">
        <v>0</v>
      </c>
      <c r="T143" s="1">
        <v>0</v>
      </c>
      <c r="U143" s="1">
        <v>14</v>
      </c>
      <c r="V143" s="1">
        <v>51.25</v>
      </c>
      <c r="W143" s="1">
        <v>88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51.25</v>
      </c>
      <c r="AE143" s="1">
        <v>0</v>
      </c>
      <c r="AF143" s="1">
        <v>0</v>
      </c>
      <c r="AG143" s="1">
        <v>1.4</v>
      </c>
      <c r="AH143" s="1">
        <v>1.4</v>
      </c>
      <c r="AI143" s="1">
        <v>0</v>
      </c>
      <c r="AJ143" s="1">
        <v>0</v>
      </c>
      <c r="AK143" s="1">
        <v>0</v>
      </c>
      <c r="AL143" s="1">
        <v>0</v>
      </c>
    </row>
    <row r="144" spans="4:38" x14ac:dyDescent="0.3">
      <c r="D144" s="1">
        <v>10</v>
      </c>
      <c r="E144" s="1">
        <v>4</v>
      </c>
      <c r="F144" s="1" t="s">
        <v>0</v>
      </c>
      <c r="G144" s="1">
        <v>4</v>
      </c>
      <c r="H144" s="1" t="s">
        <v>14</v>
      </c>
      <c r="I144" s="1">
        <v>2</v>
      </c>
      <c r="J144" s="1">
        <v>23979.999999999902</v>
      </c>
      <c r="K144" s="1">
        <v>21459.999999999902</v>
      </c>
      <c r="L144" s="1">
        <v>2520</v>
      </c>
      <c r="M144" s="1">
        <v>0</v>
      </c>
      <c r="N144" s="1">
        <v>0</v>
      </c>
      <c r="O144" s="1">
        <v>88</v>
      </c>
      <c r="P144" s="1">
        <v>0</v>
      </c>
      <c r="Q144" s="1">
        <v>0</v>
      </c>
      <c r="R144" s="1">
        <v>10</v>
      </c>
      <c r="S144" s="1">
        <v>0</v>
      </c>
      <c r="T144" s="1">
        <v>0</v>
      </c>
      <c r="U144" s="1">
        <v>14</v>
      </c>
      <c r="V144" s="1">
        <v>51.25</v>
      </c>
      <c r="W144" s="1">
        <v>88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51.25</v>
      </c>
      <c r="AE144" s="1">
        <v>0</v>
      </c>
      <c r="AF144" s="1">
        <v>0</v>
      </c>
      <c r="AG144" s="1">
        <v>1</v>
      </c>
      <c r="AH144" s="1">
        <v>1</v>
      </c>
      <c r="AI144" s="1">
        <v>0</v>
      </c>
      <c r="AJ144" s="1">
        <v>0</v>
      </c>
      <c r="AK144" s="1">
        <v>0</v>
      </c>
      <c r="AL144" s="1">
        <v>0</v>
      </c>
    </row>
    <row r="145" spans="4:38" x14ac:dyDescent="0.3">
      <c r="D145" s="1">
        <v>10</v>
      </c>
      <c r="E145" s="1">
        <v>8</v>
      </c>
      <c r="F145" s="1" t="s">
        <v>0</v>
      </c>
      <c r="G145" s="1">
        <v>4</v>
      </c>
      <c r="H145" s="1" t="s">
        <v>14</v>
      </c>
      <c r="I145" s="1">
        <v>0</v>
      </c>
      <c r="J145" s="1">
        <v>22531.9999999998</v>
      </c>
      <c r="K145" s="1">
        <v>16651.9999999998</v>
      </c>
      <c r="L145" s="1">
        <v>5880</v>
      </c>
      <c r="M145" s="1">
        <v>0</v>
      </c>
      <c r="N145" s="1">
        <v>0</v>
      </c>
      <c r="O145" s="1">
        <v>72</v>
      </c>
      <c r="P145" s="1">
        <v>0</v>
      </c>
      <c r="Q145" s="1">
        <v>0</v>
      </c>
      <c r="R145" s="1">
        <v>10</v>
      </c>
      <c r="S145" s="1">
        <v>0</v>
      </c>
      <c r="T145" s="1">
        <v>0</v>
      </c>
      <c r="U145" s="1">
        <v>10</v>
      </c>
      <c r="V145" s="1">
        <v>53.38</v>
      </c>
      <c r="W145" s="1">
        <v>87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53.375</v>
      </c>
      <c r="AE145" s="1">
        <v>0</v>
      </c>
      <c r="AF145" s="1">
        <v>0</v>
      </c>
      <c r="AG145" s="1">
        <v>1.8</v>
      </c>
      <c r="AH145" s="1">
        <v>1.8</v>
      </c>
      <c r="AI145" s="1">
        <v>0</v>
      </c>
      <c r="AJ145" s="1">
        <v>0</v>
      </c>
      <c r="AK145" s="1">
        <v>0</v>
      </c>
      <c r="AL145" s="1">
        <v>0</v>
      </c>
    </row>
    <row r="146" spans="4:38" x14ac:dyDescent="0.3">
      <c r="D146" s="1">
        <v>10</v>
      </c>
      <c r="E146" s="1">
        <v>8</v>
      </c>
      <c r="F146" s="1" t="s">
        <v>0</v>
      </c>
      <c r="G146" s="1">
        <v>4</v>
      </c>
      <c r="H146" s="1" t="s">
        <v>14</v>
      </c>
      <c r="I146" s="1">
        <v>1</v>
      </c>
      <c r="J146" s="1">
        <v>24952</v>
      </c>
      <c r="K146" s="1">
        <v>15712</v>
      </c>
      <c r="L146" s="1">
        <v>9240</v>
      </c>
      <c r="M146" s="1">
        <v>0</v>
      </c>
      <c r="N146" s="1">
        <v>0</v>
      </c>
      <c r="O146" s="1">
        <v>56</v>
      </c>
      <c r="P146" s="1">
        <v>0</v>
      </c>
      <c r="Q146" s="1">
        <v>0</v>
      </c>
      <c r="R146" s="1">
        <v>10</v>
      </c>
      <c r="S146" s="1">
        <v>0</v>
      </c>
      <c r="T146" s="1">
        <v>0</v>
      </c>
      <c r="U146" s="1">
        <v>10</v>
      </c>
      <c r="V146" s="1">
        <v>53.38</v>
      </c>
      <c r="W146" s="1">
        <v>87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53.375</v>
      </c>
      <c r="AE146" s="1">
        <v>0</v>
      </c>
      <c r="AF146" s="1">
        <v>0</v>
      </c>
      <c r="AG146" s="1">
        <v>2.5</v>
      </c>
      <c r="AH146" s="1">
        <v>2.5</v>
      </c>
      <c r="AI146" s="1">
        <v>0</v>
      </c>
      <c r="AJ146" s="1">
        <v>0</v>
      </c>
      <c r="AK146" s="1">
        <v>0</v>
      </c>
      <c r="AL146" s="1">
        <v>0</v>
      </c>
    </row>
    <row r="147" spans="4:38" x14ac:dyDescent="0.3">
      <c r="D147" s="1">
        <v>10</v>
      </c>
      <c r="E147" s="1">
        <v>8</v>
      </c>
      <c r="F147" s="1" t="s">
        <v>0</v>
      </c>
      <c r="G147" s="1">
        <v>4</v>
      </c>
      <c r="H147" s="1" t="s">
        <v>14</v>
      </c>
      <c r="I147" s="1">
        <v>2</v>
      </c>
      <c r="J147" s="1">
        <v>30677</v>
      </c>
      <c r="K147" s="1">
        <v>27527</v>
      </c>
      <c r="L147" s="1">
        <v>3150</v>
      </c>
      <c r="M147" s="1">
        <v>0</v>
      </c>
      <c r="N147" s="1">
        <v>0</v>
      </c>
      <c r="O147" s="1">
        <v>85</v>
      </c>
      <c r="P147" s="1">
        <v>0</v>
      </c>
      <c r="Q147" s="1">
        <v>0</v>
      </c>
      <c r="R147" s="1">
        <v>10</v>
      </c>
      <c r="S147" s="1">
        <v>0</v>
      </c>
      <c r="T147" s="1">
        <v>0</v>
      </c>
      <c r="U147" s="1">
        <v>10</v>
      </c>
      <c r="V147" s="1">
        <v>53.38</v>
      </c>
      <c r="W147" s="1">
        <v>87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53.375</v>
      </c>
      <c r="AE147" s="1">
        <v>0</v>
      </c>
      <c r="AF147" s="1">
        <v>0</v>
      </c>
      <c r="AG147" s="1">
        <v>1.1000000000000001</v>
      </c>
      <c r="AH147" s="1">
        <v>1.1000000000000001</v>
      </c>
      <c r="AI147" s="1">
        <v>0</v>
      </c>
      <c r="AJ147" s="1">
        <v>0</v>
      </c>
      <c r="AK147" s="1">
        <v>0</v>
      </c>
      <c r="AL147" s="1">
        <v>0</v>
      </c>
    </row>
    <row r="148" spans="4:38" x14ac:dyDescent="0.3">
      <c r="D148" s="1">
        <v>10</v>
      </c>
      <c r="E148" s="1">
        <v>4</v>
      </c>
      <c r="F148" s="1" t="s">
        <v>0</v>
      </c>
      <c r="G148" s="1">
        <v>5</v>
      </c>
      <c r="H148" s="1" t="s">
        <v>14</v>
      </c>
      <c r="I148" s="1">
        <v>0</v>
      </c>
      <c r="J148" s="1">
        <v>25682.999999999902</v>
      </c>
      <c r="K148" s="1">
        <v>20852.999999999902</v>
      </c>
      <c r="L148" s="1">
        <v>4830</v>
      </c>
      <c r="M148" s="1">
        <v>0</v>
      </c>
      <c r="N148" s="1">
        <v>0</v>
      </c>
      <c r="O148" s="1">
        <v>77</v>
      </c>
      <c r="P148" s="1">
        <v>0</v>
      </c>
      <c r="Q148" s="1">
        <v>0</v>
      </c>
      <c r="R148" s="1">
        <v>10</v>
      </c>
      <c r="S148" s="1">
        <v>0</v>
      </c>
      <c r="T148" s="1">
        <v>0</v>
      </c>
      <c r="U148" s="1">
        <v>10</v>
      </c>
      <c r="V148" s="1">
        <v>45</v>
      </c>
      <c r="W148" s="1">
        <v>81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45</v>
      </c>
      <c r="AE148" s="1">
        <v>0</v>
      </c>
      <c r="AF148" s="1">
        <v>0</v>
      </c>
      <c r="AG148" s="1">
        <v>1.2</v>
      </c>
      <c r="AH148" s="1">
        <v>1.2</v>
      </c>
      <c r="AI148" s="1">
        <v>0</v>
      </c>
      <c r="AJ148" s="1">
        <v>0</v>
      </c>
      <c r="AK148" s="1">
        <v>0</v>
      </c>
      <c r="AL148" s="1">
        <v>0</v>
      </c>
    </row>
    <row r="149" spans="4:38" x14ac:dyDescent="0.3">
      <c r="D149" s="1">
        <v>10</v>
      </c>
      <c r="E149" s="1">
        <v>4</v>
      </c>
      <c r="F149" s="1" t="s">
        <v>0</v>
      </c>
      <c r="G149" s="1">
        <v>5</v>
      </c>
      <c r="H149" s="1" t="s">
        <v>14</v>
      </c>
      <c r="I149" s="1">
        <v>1</v>
      </c>
      <c r="J149" s="1">
        <v>29072.999999999902</v>
      </c>
      <c r="K149" s="1">
        <v>18782.999999999902</v>
      </c>
      <c r="L149" s="1">
        <v>10290</v>
      </c>
      <c r="M149" s="1">
        <v>0</v>
      </c>
      <c r="N149" s="1">
        <v>0</v>
      </c>
      <c r="O149" s="1">
        <v>51</v>
      </c>
      <c r="P149" s="1">
        <v>0</v>
      </c>
      <c r="Q149" s="1">
        <v>0</v>
      </c>
      <c r="R149" s="1">
        <v>10</v>
      </c>
      <c r="S149" s="1">
        <v>0</v>
      </c>
      <c r="T149" s="1">
        <v>0</v>
      </c>
      <c r="U149" s="1">
        <v>10</v>
      </c>
      <c r="V149" s="1">
        <v>45</v>
      </c>
      <c r="W149" s="1">
        <v>81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45</v>
      </c>
      <c r="AE149" s="1">
        <v>0</v>
      </c>
      <c r="AF149" s="1">
        <v>0</v>
      </c>
      <c r="AG149" s="1">
        <v>2</v>
      </c>
      <c r="AH149" s="1">
        <v>2</v>
      </c>
      <c r="AI149" s="1">
        <v>0</v>
      </c>
      <c r="AJ149" s="1">
        <v>0</v>
      </c>
      <c r="AK149" s="1">
        <v>0</v>
      </c>
      <c r="AL149" s="1">
        <v>0</v>
      </c>
    </row>
    <row r="150" spans="4:38" x14ac:dyDescent="0.3">
      <c r="D150" s="1">
        <v>10</v>
      </c>
      <c r="E150" s="1">
        <v>4</v>
      </c>
      <c r="F150" s="1" t="s">
        <v>0</v>
      </c>
      <c r="G150" s="1">
        <v>5</v>
      </c>
      <c r="H150" s="1" t="s">
        <v>14</v>
      </c>
      <c r="I150" s="1">
        <v>2</v>
      </c>
      <c r="J150" s="1">
        <v>27213</v>
      </c>
      <c r="K150" s="1">
        <v>23223</v>
      </c>
      <c r="L150" s="1">
        <v>3990</v>
      </c>
      <c r="M150" s="1">
        <v>0</v>
      </c>
      <c r="N150" s="1">
        <v>0</v>
      </c>
      <c r="O150" s="1">
        <v>81</v>
      </c>
      <c r="P150" s="1">
        <v>0</v>
      </c>
      <c r="Q150" s="1">
        <v>0</v>
      </c>
      <c r="R150" s="1">
        <v>10</v>
      </c>
      <c r="S150" s="1">
        <v>0</v>
      </c>
      <c r="T150" s="1">
        <v>0</v>
      </c>
      <c r="U150" s="1">
        <v>10</v>
      </c>
      <c r="V150" s="1">
        <v>45</v>
      </c>
      <c r="W150" s="1">
        <v>81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45</v>
      </c>
      <c r="AE150" s="1">
        <v>0</v>
      </c>
      <c r="AF150" s="1">
        <v>0</v>
      </c>
      <c r="AG150" s="1">
        <v>1</v>
      </c>
      <c r="AH150" s="1">
        <v>1</v>
      </c>
      <c r="AI150" s="1">
        <v>0</v>
      </c>
      <c r="AJ150" s="1">
        <v>0</v>
      </c>
      <c r="AK150" s="1">
        <v>0</v>
      </c>
      <c r="AL150" s="1">
        <v>0</v>
      </c>
    </row>
    <row r="151" spans="4:38" x14ac:dyDescent="0.3">
      <c r="D151" s="1">
        <v>10</v>
      </c>
      <c r="E151" s="1">
        <v>8</v>
      </c>
      <c r="F151" s="1" t="s">
        <v>0</v>
      </c>
      <c r="G151" s="1">
        <v>5</v>
      </c>
      <c r="H151" s="1" t="s">
        <v>14</v>
      </c>
      <c r="I151" s="1">
        <v>0</v>
      </c>
      <c r="J151" s="1">
        <v>25983</v>
      </c>
      <c r="K151" s="1">
        <v>20523</v>
      </c>
      <c r="L151" s="1">
        <v>5460</v>
      </c>
      <c r="M151" s="1">
        <v>0</v>
      </c>
      <c r="N151" s="1">
        <v>0</v>
      </c>
      <c r="O151" s="1">
        <v>74</v>
      </c>
      <c r="P151" s="1">
        <v>0</v>
      </c>
      <c r="Q151" s="1">
        <v>0</v>
      </c>
      <c r="R151" s="1">
        <v>10</v>
      </c>
      <c r="S151" s="1">
        <v>0</v>
      </c>
      <c r="T151" s="1">
        <v>0</v>
      </c>
      <c r="U151" s="1">
        <v>10</v>
      </c>
      <c r="V151" s="1">
        <v>54</v>
      </c>
      <c r="W151" s="1">
        <v>85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54</v>
      </c>
      <c r="AE151" s="1">
        <v>0</v>
      </c>
      <c r="AF151" s="1">
        <v>0</v>
      </c>
      <c r="AG151" s="1">
        <v>2</v>
      </c>
      <c r="AH151" s="1">
        <v>2</v>
      </c>
      <c r="AI151" s="1">
        <v>0</v>
      </c>
      <c r="AJ151" s="1">
        <v>0</v>
      </c>
      <c r="AK151" s="1">
        <v>0</v>
      </c>
      <c r="AL151" s="1">
        <v>0</v>
      </c>
    </row>
    <row r="152" spans="4:38" x14ac:dyDescent="0.3">
      <c r="D152" s="1">
        <v>10</v>
      </c>
      <c r="E152" s="1">
        <v>8</v>
      </c>
      <c r="F152" s="1" t="s">
        <v>0</v>
      </c>
      <c r="G152" s="1">
        <v>5</v>
      </c>
      <c r="H152" s="1" t="s">
        <v>14</v>
      </c>
      <c r="I152" s="1">
        <v>1</v>
      </c>
      <c r="J152" s="1">
        <v>26763</v>
      </c>
      <c r="K152" s="1">
        <v>18783</v>
      </c>
      <c r="L152" s="1">
        <v>7980</v>
      </c>
      <c r="M152" s="1">
        <v>0</v>
      </c>
      <c r="N152" s="1">
        <v>0</v>
      </c>
      <c r="O152" s="1">
        <v>62</v>
      </c>
      <c r="P152" s="1">
        <v>0</v>
      </c>
      <c r="Q152" s="1">
        <v>0</v>
      </c>
      <c r="R152" s="1">
        <v>10</v>
      </c>
      <c r="S152" s="1">
        <v>0</v>
      </c>
      <c r="T152" s="1">
        <v>0</v>
      </c>
      <c r="U152" s="1">
        <v>10</v>
      </c>
      <c r="V152" s="1">
        <v>54</v>
      </c>
      <c r="W152" s="1">
        <v>85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54</v>
      </c>
      <c r="AE152" s="1">
        <v>0</v>
      </c>
      <c r="AF152" s="1">
        <v>0</v>
      </c>
      <c r="AG152" s="1">
        <v>2.9</v>
      </c>
      <c r="AH152" s="1">
        <v>2.9</v>
      </c>
      <c r="AI152" s="1">
        <v>0</v>
      </c>
      <c r="AJ152" s="1">
        <v>0</v>
      </c>
      <c r="AK152" s="1">
        <v>0</v>
      </c>
      <c r="AL152" s="1">
        <v>0</v>
      </c>
    </row>
    <row r="153" spans="4:38" x14ac:dyDescent="0.3">
      <c r="D153" s="1">
        <v>10</v>
      </c>
      <c r="E153" s="1">
        <v>8</v>
      </c>
      <c r="F153" s="1" t="s">
        <v>0</v>
      </c>
      <c r="G153" s="1">
        <v>5</v>
      </c>
      <c r="H153" s="1" t="s">
        <v>14</v>
      </c>
      <c r="I153" s="1">
        <v>2</v>
      </c>
      <c r="J153" s="1">
        <v>31186</v>
      </c>
      <c r="K153" s="1">
        <v>28036</v>
      </c>
      <c r="L153" s="1">
        <v>3150</v>
      </c>
      <c r="M153" s="1">
        <v>0</v>
      </c>
      <c r="N153" s="1">
        <v>0</v>
      </c>
      <c r="O153" s="1">
        <v>85</v>
      </c>
      <c r="P153" s="1">
        <v>0</v>
      </c>
      <c r="Q153" s="1">
        <v>0</v>
      </c>
      <c r="R153" s="1">
        <v>10</v>
      </c>
      <c r="S153" s="1">
        <v>0</v>
      </c>
      <c r="T153" s="1">
        <v>0</v>
      </c>
      <c r="U153" s="1">
        <v>10</v>
      </c>
      <c r="V153" s="1">
        <v>54</v>
      </c>
      <c r="W153" s="1">
        <v>85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54</v>
      </c>
      <c r="AE153" s="1">
        <v>0</v>
      </c>
      <c r="AF153" s="1">
        <v>0</v>
      </c>
      <c r="AG153" s="1">
        <v>1</v>
      </c>
      <c r="AH153" s="1">
        <v>1</v>
      </c>
      <c r="AI153" s="1">
        <v>0</v>
      </c>
      <c r="AJ153" s="1">
        <v>0</v>
      </c>
      <c r="AK153" s="1">
        <v>0</v>
      </c>
      <c r="AL153" s="1">
        <v>0</v>
      </c>
    </row>
    <row r="154" spans="4:38" x14ac:dyDescent="0.3">
      <c r="D154" s="1">
        <v>10</v>
      </c>
      <c r="E154" s="1">
        <v>4</v>
      </c>
      <c r="F154" s="1" t="s">
        <v>0</v>
      </c>
      <c r="G154" s="1">
        <v>6</v>
      </c>
      <c r="H154" s="1" t="s">
        <v>14</v>
      </c>
      <c r="I154" s="1">
        <v>0</v>
      </c>
      <c r="J154" s="1">
        <v>22368.999115636401</v>
      </c>
      <c r="K154" s="1">
        <v>18798.999117456799</v>
      </c>
      <c r="L154" s="1">
        <v>3569.9976949012198</v>
      </c>
      <c r="M154" s="1">
        <v>0</v>
      </c>
      <c r="N154" s="1">
        <v>0</v>
      </c>
      <c r="O154" s="1">
        <v>83</v>
      </c>
      <c r="P154" s="1">
        <v>0</v>
      </c>
      <c r="Q154" s="1">
        <v>0</v>
      </c>
      <c r="R154" s="1">
        <v>10</v>
      </c>
      <c r="S154" s="1">
        <v>0</v>
      </c>
      <c r="T154" s="1">
        <v>0</v>
      </c>
      <c r="U154" s="1">
        <v>10</v>
      </c>
      <c r="V154" s="1">
        <v>49.75</v>
      </c>
      <c r="W154" s="1">
        <v>90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49.75</v>
      </c>
      <c r="AE154" s="1">
        <v>0</v>
      </c>
      <c r="AF154" s="1">
        <v>0</v>
      </c>
      <c r="AG154" s="1">
        <v>1.3</v>
      </c>
      <c r="AH154" s="1">
        <v>1.3</v>
      </c>
      <c r="AI154" s="1">
        <v>0</v>
      </c>
      <c r="AJ154" s="1">
        <v>0</v>
      </c>
      <c r="AK154" s="1">
        <v>0</v>
      </c>
      <c r="AL154" s="1">
        <v>0</v>
      </c>
    </row>
    <row r="155" spans="4:38" x14ac:dyDescent="0.3">
      <c r="D155" s="1">
        <v>10</v>
      </c>
      <c r="E155" s="1">
        <v>4</v>
      </c>
      <c r="F155" s="1" t="s">
        <v>0</v>
      </c>
      <c r="G155" s="1">
        <v>6</v>
      </c>
      <c r="H155" s="1" t="s">
        <v>14</v>
      </c>
      <c r="I155" s="1">
        <v>1</v>
      </c>
      <c r="J155" s="1">
        <v>28220</v>
      </c>
      <c r="K155" s="1">
        <v>18140</v>
      </c>
      <c r="L155" s="1">
        <v>10080</v>
      </c>
      <c r="M155" s="1">
        <v>0</v>
      </c>
      <c r="N155" s="1">
        <v>0</v>
      </c>
      <c r="O155" s="1">
        <v>52</v>
      </c>
      <c r="P155" s="1">
        <v>0</v>
      </c>
      <c r="Q155" s="1">
        <v>0</v>
      </c>
      <c r="R155" s="1">
        <v>10</v>
      </c>
      <c r="S155" s="1">
        <v>0</v>
      </c>
      <c r="T155" s="1">
        <v>0</v>
      </c>
      <c r="U155" s="1">
        <v>10</v>
      </c>
      <c r="V155" s="1">
        <v>49.75</v>
      </c>
      <c r="W155" s="1">
        <v>90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49.75</v>
      </c>
      <c r="AE155" s="1">
        <v>0</v>
      </c>
      <c r="AF155" s="1">
        <v>0</v>
      </c>
      <c r="AG155" s="1">
        <v>1.8</v>
      </c>
      <c r="AH155" s="1">
        <v>1.8</v>
      </c>
      <c r="AI155" s="1">
        <v>0</v>
      </c>
      <c r="AJ155" s="1">
        <v>0</v>
      </c>
      <c r="AK155" s="1">
        <v>0</v>
      </c>
      <c r="AL155" s="1">
        <v>0</v>
      </c>
    </row>
    <row r="156" spans="4:38" x14ac:dyDescent="0.3">
      <c r="D156" s="1">
        <v>10</v>
      </c>
      <c r="E156" s="1">
        <v>4</v>
      </c>
      <c r="F156" s="1" t="s">
        <v>0</v>
      </c>
      <c r="G156" s="1">
        <v>6</v>
      </c>
      <c r="H156" s="1" t="s">
        <v>14</v>
      </c>
      <c r="I156" s="1">
        <v>2</v>
      </c>
      <c r="J156" s="1">
        <v>29876</v>
      </c>
      <c r="K156" s="1">
        <v>27776</v>
      </c>
      <c r="L156" s="1">
        <v>2100</v>
      </c>
      <c r="M156" s="1">
        <v>0</v>
      </c>
      <c r="N156" s="1">
        <v>0</v>
      </c>
      <c r="O156" s="1">
        <v>90</v>
      </c>
      <c r="P156" s="1">
        <v>0</v>
      </c>
      <c r="Q156" s="1">
        <v>0</v>
      </c>
      <c r="R156" s="1">
        <v>10</v>
      </c>
      <c r="S156" s="1">
        <v>0</v>
      </c>
      <c r="T156" s="1">
        <v>0</v>
      </c>
      <c r="U156" s="1">
        <v>10</v>
      </c>
      <c r="V156" s="1">
        <v>49.75</v>
      </c>
      <c r="W156" s="1">
        <v>90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49.75</v>
      </c>
      <c r="AE156" s="1">
        <v>0</v>
      </c>
      <c r="AF156" s="1">
        <v>0</v>
      </c>
      <c r="AG156" s="1">
        <v>1</v>
      </c>
      <c r="AH156" s="1">
        <v>1</v>
      </c>
      <c r="AI156" s="1">
        <v>0</v>
      </c>
      <c r="AJ156" s="1">
        <v>0</v>
      </c>
      <c r="AK156" s="1">
        <v>0</v>
      </c>
      <c r="AL156" s="1">
        <v>0</v>
      </c>
    </row>
    <row r="157" spans="4:38" x14ac:dyDescent="0.3">
      <c r="D157" s="1">
        <v>10</v>
      </c>
      <c r="E157" s="1">
        <v>8</v>
      </c>
      <c r="F157" s="1" t="s">
        <v>0</v>
      </c>
      <c r="G157" s="1">
        <v>6</v>
      </c>
      <c r="H157" s="1" t="s">
        <v>14</v>
      </c>
      <c r="I157" s="1">
        <v>0</v>
      </c>
      <c r="J157" s="1">
        <v>24759</v>
      </c>
      <c r="K157" s="1">
        <v>18879</v>
      </c>
      <c r="L157" s="1">
        <v>5880</v>
      </c>
      <c r="M157" s="1">
        <v>0</v>
      </c>
      <c r="N157" s="1">
        <v>0</v>
      </c>
      <c r="O157" s="1">
        <v>72</v>
      </c>
      <c r="P157" s="1">
        <v>0</v>
      </c>
      <c r="Q157" s="1">
        <v>0</v>
      </c>
      <c r="R157" s="1">
        <v>10</v>
      </c>
      <c r="S157" s="1">
        <v>0</v>
      </c>
      <c r="T157" s="1">
        <v>0</v>
      </c>
      <c r="U157" s="1">
        <v>9</v>
      </c>
      <c r="V157" s="1">
        <v>51.75</v>
      </c>
      <c r="W157" s="1">
        <v>88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51.75</v>
      </c>
      <c r="AE157" s="1">
        <v>0</v>
      </c>
      <c r="AF157" s="1">
        <v>0</v>
      </c>
      <c r="AG157" s="1">
        <v>2.1</v>
      </c>
      <c r="AH157" s="1">
        <v>2.1</v>
      </c>
      <c r="AI157" s="1">
        <v>0</v>
      </c>
      <c r="AJ157" s="1">
        <v>0</v>
      </c>
      <c r="AK157" s="1">
        <v>0</v>
      </c>
      <c r="AL157" s="1">
        <v>0</v>
      </c>
    </row>
    <row r="158" spans="4:38" x14ac:dyDescent="0.3">
      <c r="D158" s="1">
        <v>10</v>
      </c>
      <c r="E158" s="1">
        <v>8</v>
      </c>
      <c r="F158" s="1" t="s">
        <v>0</v>
      </c>
      <c r="G158" s="1">
        <v>6</v>
      </c>
      <c r="H158" s="1" t="s">
        <v>14</v>
      </c>
      <c r="I158" s="1">
        <v>1</v>
      </c>
      <c r="J158" s="1">
        <v>26750</v>
      </c>
      <c r="K158" s="1">
        <v>18140</v>
      </c>
      <c r="L158" s="1">
        <v>8610</v>
      </c>
      <c r="M158" s="1">
        <v>0</v>
      </c>
      <c r="N158" s="1">
        <v>0</v>
      </c>
      <c r="O158" s="1">
        <v>59</v>
      </c>
      <c r="P158" s="1">
        <v>0</v>
      </c>
      <c r="Q158" s="1">
        <v>0</v>
      </c>
      <c r="R158" s="1">
        <v>10</v>
      </c>
      <c r="S158" s="1">
        <v>0</v>
      </c>
      <c r="T158" s="1">
        <v>0</v>
      </c>
      <c r="U158" s="1">
        <v>9</v>
      </c>
      <c r="V158" s="1">
        <v>51.75</v>
      </c>
      <c r="W158" s="1">
        <v>88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51.75</v>
      </c>
      <c r="AE158" s="1">
        <v>0</v>
      </c>
      <c r="AF158" s="1">
        <v>0</v>
      </c>
      <c r="AG158" s="1">
        <v>2.7</v>
      </c>
      <c r="AH158" s="1">
        <v>2.7</v>
      </c>
      <c r="AI158" s="1">
        <v>0</v>
      </c>
      <c r="AJ158" s="1">
        <v>0</v>
      </c>
      <c r="AK158" s="1">
        <v>0</v>
      </c>
      <c r="AL158" s="1">
        <v>0</v>
      </c>
    </row>
    <row r="159" spans="4:38" x14ac:dyDescent="0.3">
      <c r="D159" s="1">
        <v>10</v>
      </c>
      <c r="E159" s="1">
        <v>8</v>
      </c>
      <c r="F159" s="1" t="s">
        <v>0</v>
      </c>
      <c r="G159" s="1">
        <v>6</v>
      </c>
      <c r="H159" s="1" t="s">
        <v>14</v>
      </c>
      <c r="I159" s="1">
        <v>2</v>
      </c>
      <c r="J159" s="1">
        <v>32799</v>
      </c>
      <c r="K159" s="1">
        <v>29858.999999999902</v>
      </c>
      <c r="L159" s="1">
        <v>2940</v>
      </c>
      <c r="M159" s="1">
        <v>0</v>
      </c>
      <c r="N159" s="1">
        <v>0</v>
      </c>
      <c r="O159" s="1">
        <v>86</v>
      </c>
      <c r="P159" s="1">
        <v>0</v>
      </c>
      <c r="Q159" s="1">
        <v>0</v>
      </c>
      <c r="R159" s="1">
        <v>10</v>
      </c>
      <c r="S159" s="1">
        <v>0</v>
      </c>
      <c r="T159" s="1">
        <v>0</v>
      </c>
      <c r="U159" s="1">
        <v>9</v>
      </c>
      <c r="V159" s="1">
        <v>51.75</v>
      </c>
      <c r="W159" s="1">
        <v>88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51.75</v>
      </c>
      <c r="AE159" s="1">
        <v>0</v>
      </c>
      <c r="AF159" s="1">
        <v>0</v>
      </c>
      <c r="AG159" s="1">
        <v>1.1000000000000001</v>
      </c>
      <c r="AH159" s="1">
        <v>1.1000000000000001</v>
      </c>
      <c r="AI159" s="1">
        <v>0</v>
      </c>
      <c r="AJ159" s="1">
        <v>0</v>
      </c>
      <c r="AK159" s="1">
        <v>0</v>
      </c>
      <c r="AL159" s="1">
        <v>0</v>
      </c>
    </row>
    <row r="160" spans="4:38" x14ac:dyDescent="0.3">
      <c r="D160" s="1">
        <v>10</v>
      </c>
      <c r="E160" s="1">
        <v>4</v>
      </c>
      <c r="F160" s="1" t="s">
        <v>0</v>
      </c>
      <c r="G160" s="1">
        <v>7</v>
      </c>
      <c r="H160" s="1" t="s">
        <v>14</v>
      </c>
      <c r="I160" s="1">
        <v>0</v>
      </c>
      <c r="J160" s="1">
        <v>22081.999999999502</v>
      </c>
      <c r="K160" s="1">
        <v>19141.999999999502</v>
      </c>
      <c r="L160" s="1">
        <v>2940</v>
      </c>
      <c r="M160" s="1">
        <v>0</v>
      </c>
      <c r="N160" s="1">
        <v>0</v>
      </c>
      <c r="O160" s="1">
        <v>86</v>
      </c>
      <c r="P160" s="1">
        <v>0</v>
      </c>
      <c r="Q160" s="1">
        <v>0</v>
      </c>
      <c r="R160" s="1">
        <v>10</v>
      </c>
      <c r="S160" s="1">
        <v>0</v>
      </c>
      <c r="T160" s="1">
        <v>0</v>
      </c>
      <c r="U160" s="1">
        <v>12</v>
      </c>
      <c r="V160" s="1">
        <v>50.75</v>
      </c>
      <c r="W160" s="1">
        <v>88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50.75</v>
      </c>
      <c r="AE160" s="1">
        <v>0</v>
      </c>
      <c r="AF160" s="1">
        <v>0</v>
      </c>
      <c r="AG160" s="1">
        <v>1.1000000000000001</v>
      </c>
      <c r="AH160" s="1">
        <v>1.1000000000000001</v>
      </c>
      <c r="AI160" s="1">
        <v>0</v>
      </c>
      <c r="AJ160" s="1">
        <v>0</v>
      </c>
      <c r="AK160" s="1">
        <v>0</v>
      </c>
      <c r="AL160" s="1">
        <v>0</v>
      </c>
    </row>
    <row r="161" spans="4:38" x14ac:dyDescent="0.3">
      <c r="D161" s="1">
        <v>10</v>
      </c>
      <c r="E161" s="1">
        <v>4</v>
      </c>
      <c r="F161" s="1" t="s">
        <v>0</v>
      </c>
      <c r="G161" s="1">
        <v>7</v>
      </c>
      <c r="H161" s="1" t="s">
        <v>14</v>
      </c>
      <c r="I161" s="1">
        <v>1</v>
      </c>
      <c r="J161" s="1">
        <v>24523</v>
      </c>
      <c r="K161" s="1">
        <v>17383</v>
      </c>
      <c r="L161" s="1">
        <v>7140</v>
      </c>
      <c r="M161" s="1">
        <v>0</v>
      </c>
      <c r="N161" s="1">
        <v>0</v>
      </c>
      <c r="O161" s="1">
        <v>66</v>
      </c>
      <c r="P161" s="1">
        <v>0</v>
      </c>
      <c r="Q161" s="1">
        <v>0</v>
      </c>
      <c r="R161" s="1">
        <v>10</v>
      </c>
      <c r="S161" s="1">
        <v>0</v>
      </c>
      <c r="T161" s="1">
        <v>0</v>
      </c>
      <c r="U161" s="1">
        <v>12</v>
      </c>
      <c r="V161" s="1">
        <v>50.75</v>
      </c>
      <c r="W161" s="1">
        <v>88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50.75</v>
      </c>
      <c r="AE161" s="1">
        <v>0</v>
      </c>
      <c r="AF161" s="1">
        <v>0</v>
      </c>
      <c r="AG161" s="1">
        <v>1.5</v>
      </c>
      <c r="AH161" s="1">
        <v>1.5</v>
      </c>
      <c r="AI161" s="1">
        <v>0</v>
      </c>
      <c r="AJ161" s="1">
        <v>0</v>
      </c>
      <c r="AK161" s="1">
        <v>0</v>
      </c>
      <c r="AL161" s="1">
        <v>0</v>
      </c>
    </row>
    <row r="162" spans="4:38" x14ac:dyDescent="0.3">
      <c r="D162" s="1">
        <v>10</v>
      </c>
      <c r="E162" s="1">
        <v>4</v>
      </c>
      <c r="F162" s="1" t="s">
        <v>0</v>
      </c>
      <c r="G162" s="1">
        <v>7</v>
      </c>
      <c r="H162" s="1" t="s">
        <v>14</v>
      </c>
      <c r="I162" s="1">
        <v>2</v>
      </c>
      <c r="J162" s="1">
        <v>22870</v>
      </c>
      <c r="K162" s="1">
        <v>20350</v>
      </c>
      <c r="L162" s="1">
        <v>2520</v>
      </c>
      <c r="M162" s="1">
        <v>0</v>
      </c>
      <c r="N162" s="1">
        <v>0</v>
      </c>
      <c r="O162" s="1">
        <v>88</v>
      </c>
      <c r="P162" s="1">
        <v>0</v>
      </c>
      <c r="Q162" s="1">
        <v>0</v>
      </c>
      <c r="R162" s="1">
        <v>10</v>
      </c>
      <c r="S162" s="1">
        <v>0</v>
      </c>
      <c r="T162" s="1">
        <v>0</v>
      </c>
      <c r="U162" s="1">
        <v>12</v>
      </c>
      <c r="V162" s="1">
        <v>50.75</v>
      </c>
      <c r="W162" s="1">
        <v>88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50.75</v>
      </c>
      <c r="AE162" s="1">
        <v>0</v>
      </c>
      <c r="AF162" s="1">
        <v>0</v>
      </c>
      <c r="AG162" s="1">
        <v>1</v>
      </c>
      <c r="AH162" s="1">
        <v>1</v>
      </c>
      <c r="AI162" s="1">
        <v>0</v>
      </c>
      <c r="AJ162" s="1">
        <v>0</v>
      </c>
      <c r="AK162" s="1">
        <v>0</v>
      </c>
      <c r="AL162" s="1">
        <v>0</v>
      </c>
    </row>
    <row r="163" spans="4:38" x14ac:dyDescent="0.3">
      <c r="D163" s="1">
        <v>10</v>
      </c>
      <c r="E163" s="1">
        <v>8</v>
      </c>
      <c r="F163" s="1" t="s">
        <v>0</v>
      </c>
      <c r="G163" s="1">
        <v>7</v>
      </c>
      <c r="H163" s="1" t="s">
        <v>14</v>
      </c>
      <c r="I163" s="1">
        <v>0</v>
      </c>
      <c r="J163" s="1">
        <v>22746</v>
      </c>
      <c r="K163" s="1">
        <v>18756</v>
      </c>
      <c r="L163" s="1">
        <v>3990</v>
      </c>
      <c r="M163" s="1">
        <v>0</v>
      </c>
      <c r="N163" s="1">
        <v>0</v>
      </c>
      <c r="O163" s="1">
        <v>81</v>
      </c>
      <c r="P163" s="1">
        <v>0</v>
      </c>
      <c r="Q163" s="1">
        <v>0</v>
      </c>
      <c r="R163" s="1">
        <v>10</v>
      </c>
      <c r="S163" s="1">
        <v>0</v>
      </c>
      <c r="T163" s="1">
        <v>0</v>
      </c>
      <c r="U163" s="1">
        <v>9</v>
      </c>
      <c r="V163" s="1">
        <v>54.25</v>
      </c>
      <c r="W163" s="1">
        <v>88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54.25</v>
      </c>
      <c r="AE163" s="1">
        <v>0</v>
      </c>
      <c r="AF163" s="1">
        <v>0</v>
      </c>
      <c r="AG163" s="1">
        <v>1.4</v>
      </c>
      <c r="AH163" s="1">
        <v>1.4</v>
      </c>
      <c r="AI163" s="1">
        <v>0</v>
      </c>
      <c r="AJ163" s="1">
        <v>0</v>
      </c>
      <c r="AK163" s="1">
        <v>0</v>
      </c>
      <c r="AL163" s="1">
        <v>0</v>
      </c>
    </row>
    <row r="164" spans="4:38" x14ac:dyDescent="0.3">
      <c r="D164" s="1">
        <v>10</v>
      </c>
      <c r="E164" s="1">
        <v>8</v>
      </c>
      <c r="F164" s="1" t="s">
        <v>0</v>
      </c>
      <c r="G164" s="1">
        <v>7</v>
      </c>
      <c r="H164" s="1" t="s">
        <v>14</v>
      </c>
      <c r="I164" s="1">
        <v>1</v>
      </c>
      <c r="J164" s="1">
        <v>24523</v>
      </c>
      <c r="K164" s="1">
        <v>17383</v>
      </c>
      <c r="L164" s="1">
        <v>7140</v>
      </c>
      <c r="M164" s="1">
        <v>0</v>
      </c>
      <c r="N164" s="1">
        <v>0</v>
      </c>
      <c r="O164" s="1">
        <v>66</v>
      </c>
      <c r="P164" s="1">
        <v>0</v>
      </c>
      <c r="Q164" s="1">
        <v>0</v>
      </c>
      <c r="R164" s="1">
        <v>10</v>
      </c>
      <c r="S164" s="1">
        <v>0</v>
      </c>
      <c r="T164" s="1">
        <v>0</v>
      </c>
      <c r="U164" s="1">
        <v>9</v>
      </c>
      <c r="V164" s="1">
        <v>54.25</v>
      </c>
      <c r="W164" s="1">
        <v>88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54.25</v>
      </c>
      <c r="AE164" s="1">
        <v>0</v>
      </c>
      <c r="AF164" s="1">
        <v>0</v>
      </c>
      <c r="AG164" s="1">
        <v>2.1</v>
      </c>
      <c r="AH164" s="1">
        <v>2.1</v>
      </c>
      <c r="AI164" s="1">
        <v>0</v>
      </c>
      <c r="AJ164" s="1">
        <v>0</v>
      </c>
      <c r="AK164" s="1">
        <v>0</v>
      </c>
      <c r="AL164" s="1">
        <v>0</v>
      </c>
    </row>
    <row r="165" spans="4:38" x14ac:dyDescent="0.3">
      <c r="D165" s="1">
        <v>10</v>
      </c>
      <c r="E165" s="1">
        <v>8</v>
      </c>
      <c r="F165" s="1" t="s">
        <v>0</v>
      </c>
      <c r="G165" s="1">
        <v>7</v>
      </c>
      <c r="H165" s="1" t="s">
        <v>14</v>
      </c>
      <c r="I165" s="1">
        <v>2</v>
      </c>
      <c r="J165" s="1">
        <v>24275</v>
      </c>
      <c r="K165" s="1">
        <v>21755</v>
      </c>
      <c r="L165" s="1">
        <v>2520</v>
      </c>
      <c r="M165" s="1">
        <v>0</v>
      </c>
      <c r="N165" s="1">
        <v>0</v>
      </c>
      <c r="O165" s="1">
        <v>88</v>
      </c>
      <c r="P165" s="1">
        <v>0</v>
      </c>
      <c r="Q165" s="1">
        <v>0</v>
      </c>
      <c r="R165" s="1">
        <v>10</v>
      </c>
      <c r="S165" s="1">
        <v>0</v>
      </c>
      <c r="T165" s="1">
        <v>0</v>
      </c>
      <c r="U165" s="1">
        <v>9</v>
      </c>
      <c r="V165" s="1">
        <v>54.25</v>
      </c>
      <c r="W165" s="1">
        <v>88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54.25</v>
      </c>
      <c r="AE165" s="1">
        <v>0</v>
      </c>
      <c r="AF165" s="1">
        <v>0</v>
      </c>
      <c r="AG165" s="1">
        <v>1</v>
      </c>
      <c r="AH165" s="1">
        <v>1</v>
      </c>
      <c r="AI165" s="1">
        <v>0</v>
      </c>
      <c r="AJ165" s="1">
        <v>0</v>
      </c>
      <c r="AK165" s="1">
        <v>0</v>
      </c>
      <c r="AL165" s="1">
        <v>0</v>
      </c>
    </row>
    <row r="166" spans="4:38" x14ac:dyDescent="0.3">
      <c r="D166" s="1">
        <v>10</v>
      </c>
      <c r="E166" s="1">
        <v>4</v>
      </c>
      <c r="F166" s="1" t="s">
        <v>0</v>
      </c>
      <c r="G166" s="1">
        <v>8</v>
      </c>
      <c r="H166" s="1" t="s">
        <v>14</v>
      </c>
      <c r="I166" s="1">
        <v>0</v>
      </c>
      <c r="J166" s="1">
        <v>22800</v>
      </c>
      <c r="K166" s="1">
        <v>20700</v>
      </c>
      <c r="L166" s="1">
        <v>2100</v>
      </c>
      <c r="M166" s="1">
        <v>0</v>
      </c>
      <c r="N166" s="1">
        <v>0</v>
      </c>
      <c r="O166" s="1">
        <v>90</v>
      </c>
      <c r="P166" s="1">
        <v>0</v>
      </c>
      <c r="Q166" s="1">
        <v>0</v>
      </c>
      <c r="R166" s="1">
        <v>10</v>
      </c>
      <c r="S166" s="1">
        <v>0</v>
      </c>
      <c r="T166" s="1">
        <v>0</v>
      </c>
      <c r="U166" s="1">
        <v>10</v>
      </c>
      <c r="V166" s="1">
        <v>50.75</v>
      </c>
      <c r="W166" s="1">
        <v>90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50.75</v>
      </c>
      <c r="AE166" s="1">
        <v>0</v>
      </c>
      <c r="AF166" s="1">
        <v>0</v>
      </c>
      <c r="AG166" s="1">
        <v>1</v>
      </c>
      <c r="AH166" s="1">
        <v>1</v>
      </c>
      <c r="AI166" s="1">
        <v>0</v>
      </c>
      <c r="AJ166" s="1">
        <v>0</v>
      </c>
      <c r="AK166" s="1">
        <v>0</v>
      </c>
      <c r="AL166" s="1">
        <v>0</v>
      </c>
    </row>
    <row r="167" spans="4:38" x14ac:dyDescent="0.3">
      <c r="D167" s="1">
        <v>10</v>
      </c>
      <c r="E167" s="1">
        <v>4</v>
      </c>
      <c r="F167" s="1" t="s">
        <v>0</v>
      </c>
      <c r="G167" s="1">
        <v>8</v>
      </c>
      <c r="H167" s="1" t="s">
        <v>14</v>
      </c>
      <c r="I167" s="1">
        <v>1</v>
      </c>
      <c r="J167" s="1">
        <v>24114.999999999902</v>
      </c>
      <c r="K167" s="1">
        <v>18234.999999999902</v>
      </c>
      <c r="L167" s="1">
        <v>5880</v>
      </c>
      <c r="M167" s="1">
        <v>0</v>
      </c>
      <c r="N167" s="1">
        <v>0</v>
      </c>
      <c r="O167" s="1">
        <v>72</v>
      </c>
      <c r="P167" s="1">
        <v>0</v>
      </c>
      <c r="Q167" s="1">
        <v>0</v>
      </c>
      <c r="R167" s="1">
        <v>10</v>
      </c>
      <c r="S167" s="1">
        <v>0</v>
      </c>
      <c r="T167" s="1">
        <v>0</v>
      </c>
      <c r="U167" s="1">
        <v>10</v>
      </c>
      <c r="V167" s="1">
        <v>50.75</v>
      </c>
      <c r="W167" s="1">
        <v>90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50.75</v>
      </c>
      <c r="AE167" s="1">
        <v>0</v>
      </c>
      <c r="AF167" s="1">
        <v>0</v>
      </c>
      <c r="AG167" s="1">
        <v>1.3</v>
      </c>
      <c r="AH167" s="1">
        <v>1.3</v>
      </c>
      <c r="AI167" s="1">
        <v>0</v>
      </c>
      <c r="AJ167" s="1">
        <v>0</v>
      </c>
      <c r="AK167" s="1">
        <v>0</v>
      </c>
      <c r="AL167" s="1">
        <v>0</v>
      </c>
    </row>
    <row r="168" spans="4:38" x14ac:dyDescent="0.3">
      <c r="D168" s="1">
        <v>10</v>
      </c>
      <c r="E168" s="1">
        <v>4</v>
      </c>
      <c r="F168" s="1" t="s">
        <v>0</v>
      </c>
      <c r="G168" s="1">
        <v>8</v>
      </c>
      <c r="H168" s="1" t="s">
        <v>14</v>
      </c>
      <c r="I168" s="1">
        <v>2</v>
      </c>
      <c r="J168" s="1">
        <v>22800</v>
      </c>
      <c r="K168" s="1">
        <v>20700</v>
      </c>
      <c r="L168" s="1">
        <v>2100</v>
      </c>
      <c r="M168" s="1">
        <v>0</v>
      </c>
      <c r="N168" s="1">
        <v>0</v>
      </c>
      <c r="O168" s="1">
        <v>90</v>
      </c>
      <c r="P168" s="1">
        <v>0</v>
      </c>
      <c r="Q168" s="1">
        <v>0</v>
      </c>
      <c r="R168" s="1">
        <v>10</v>
      </c>
      <c r="S168" s="1">
        <v>0</v>
      </c>
      <c r="T168" s="1">
        <v>0</v>
      </c>
      <c r="U168" s="1">
        <v>10</v>
      </c>
      <c r="V168" s="1">
        <v>50.75</v>
      </c>
      <c r="W168" s="1">
        <v>90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50.75</v>
      </c>
      <c r="AE168" s="1">
        <v>0</v>
      </c>
      <c r="AF168" s="1">
        <v>0</v>
      </c>
      <c r="AG168" s="1">
        <v>1</v>
      </c>
      <c r="AH168" s="1">
        <v>1</v>
      </c>
      <c r="AI168" s="1">
        <v>0</v>
      </c>
      <c r="AJ168" s="1">
        <v>0</v>
      </c>
      <c r="AK168" s="1">
        <v>0</v>
      </c>
      <c r="AL168" s="1">
        <v>0</v>
      </c>
    </row>
    <row r="169" spans="4:38" x14ac:dyDescent="0.3">
      <c r="D169" s="1">
        <v>10</v>
      </c>
      <c r="E169" s="1">
        <v>8</v>
      </c>
      <c r="F169" s="1" t="s">
        <v>0</v>
      </c>
      <c r="G169" s="1">
        <v>8</v>
      </c>
      <c r="H169" s="1" t="s">
        <v>14</v>
      </c>
      <c r="I169" s="1">
        <v>0</v>
      </c>
      <c r="J169" s="1">
        <v>23645</v>
      </c>
      <c r="K169" s="1">
        <v>19445</v>
      </c>
      <c r="L169" s="1">
        <v>4200</v>
      </c>
      <c r="M169" s="1">
        <v>0</v>
      </c>
      <c r="N169" s="1">
        <v>0</v>
      </c>
      <c r="O169" s="1">
        <v>80</v>
      </c>
      <c r="P169" s="1">
        <v>0</v>
      </c>
      <c r="Q169" s="1">
        <v>0</v>
      </c>
      <c r="R169" s="1">
        <v>10</v>
      </c>
      <c r="S169" s="1">
        <v>0</v>
      </c>
      <c r="T169" s="1">
        <v>0</v>
      </c>
      <c r="U169" s="1">
        <v>10</v>
      </c>
      <c r="V169" s="1">
        <v>54.25</v>
      </c>
      <c r="W169" s="1">
        <v>87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54.25</v>
      </c>
      <c r="AE169" s="1">
        <v>0</v>
      </c>
      <c r="AF169" s="1">
        <v>0</v>
      </c>
      <c r="AG169" s="1">
        <v>1.5</v>
      </c>
      <c r="AH169" s="1">
        <v>1.5</v>
      </c>
      <c r="AI169" s="1">
        <v>0</v>
      </c>
      <c r="AJ169" s="1">
        <v>0</v>
      </c>
      <c r="AK169" s="1">
        <v>0</v>
      </c>
      <c r="AL169" s="1">
        <v>0</v>
      </c>
    </row>
    <row r="170" spans="4:38" x14ac:dyDescent="0.3">
      <c r="D170" s="1">
        <v>10</v>
      </c>
      <c r="E170" s="1">
        <v>8</v>
      </c>
      <c r="F170" s="1" t="s">
        <v>0</v>
      </c>
      <c r="G170" s="1">
        <v>8</v>
      </c>
      <c r="H170" s="1" t="s">
        <v>14</v>
      </c>
      <c r="I170" s="1">
        <v>1</v>
      </c>
      <c r="J170" s="1">
        <v>24744.999999999902</v>
      </c>
      <c r="K170" s="1">
        <v>18234.999999999902</v>
      </c>
      <c r="L170" s="1">
        <v>6510</v>
      </c>
      <c r="M170" s="1">
        <v>0</v>
      </c>
      <c r="N170" s="1">
        <v>0</v>
      </c>
      <c r="O170" s="1">
        <v>69</v>
      </c>
      <c r="P170" s="1">
        <v>0</v>
      </c>
      <c r="Q170" s="1">
        <v>0</v>
      </c>
      <c r="R170" s="1">
        <v>10</v>
      </c>
      <c r="S170" s="1">
        <v>0</v>
      </c>
      <c r="T170" s="1">
        <v>0</v>
      </c>
      <c r="U170" s="1">
        <v>10</v>
      </c>
      <c r="V170" s="1">
        <v>54.25</v>
      </c>
      <c r="W170" s="1">
        <v>87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54.25</v>
      </c>
      <c r="AE170" s="1">
        <v>0</v>
      </c>
      <c r="AF170" s="1">
        <v>0</v>
      </c>
      <c r="AG170" s="1">
        <v>1.9</v>
      </c>
      <c r="AH170" s="1">
        <v>1.9</v>
      </c>
      <c r="AI170" s="1">
        <v>0</v>
      </c>
      <c r="AJ170" s="1">
        <v>0</v>
      </c>
      <c r="AK170" s="1">
        <v>0</v>
      </c>
      <c r="AL170" s="1">
        <v>0</v>
      </c>
    </row>
    <row r="171" spans="4:38" x14ac:dyDescent="0.3">
      <c r="D171" s="1">
        <v>10</v>
      </c>
      <c r="E171" s="1">
        <v>8</v>
      </c>
      <c r="F171" s="1" t="s">
        <v>0</v>
      </c>
      <c r="G171" s="1">
        <v>8</v>
      </c>
      <c r="H171" s="1" t="s">
        <v>14</v>
      </c>
      <c r="I171" s="1">
        <v>2</v>
      </c>
      <c r="J171" s="1">
        <v>27948.9999999998</v>
      </c>
      <c r="K171" s="1">
        <v>25218.9999999998</v>
      </c>
      <c r="L171" s="1">
        <v>2730</v>
      </c>
      <c r="M171" s="1">
        <v>0</v>
      </c>
      <c r="N171" s="1">
        <v>0</v>
      </c>
      <c r="O171" s="1">
        <v>87</v>
      </c>
      <c r="P171" s="1">
        <v>0</v>
      </c>
      <c r="Q171" s="1">
        <v>0</v>
      </c>
      <c r="R171" s="1">
        <v>10</v>
      </c>
      <c r="S171" s="1">
        <v>0</v>
      </c>
      <c r="T171" s="1">
        <v>0</v>
      </c>
      <c r="U171" s="1">
        <v>10</v>
      </c>
      <c r="V171" s="1">
        <v>54.25</v>
      </c>
      <c r="W171" s="1">
        <v>87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54.25</v>
      </c>
      <c r="AE171" s="1">
        <v>0</v>
      </c>
      <c r="AF171" s="1">
        <v>0</v>
      </c>
      <c r="AG171" s="1">
        <v>1</v>
      </c>
      <c r="AH171" s="1">
        <v>1</v>
      </c>
      <c r="AI171" s="1">
        <v>0</v>
      </c>
      <c r="AJ171" s="1">
        <v>0</v>
      </c>
      <c r="AK171" s="1">
        <v>0</v>
      </c>
      <c r="AL171" s="1">
        <v>0</v>
      </c>
    </row>
    <row r="172" spans="4:38" x14ac:dyDescent="0.3">
      <c r="D172" s="1">
        <v>10</v>
      </c>
      <c r="E172" s="1">
        <v>4</v>
      </c>
      <c r="F172" s="1" t="s">
        <v>0</v>
      </c>
      <c r="G172" s="1">
        <v>9</v>
      </c>
      <c r="H172" s="1" t="s">
        <v>14</v>
      </c>
      <c r="I172" s="1">
        <v>0</v>
      </c>
      <c r="J172" s="1">
        <v>25765</v>
      </c>
      <c r="K172" s="1">
        <v>20305</v>
      </c>
      <c r="L172" s="1">
        <v>5460</v>
      </c>
      <c r="M172" s="1">
        <v>0</v>
      </c>
      <c r="N172" s="1">
        <v>0</v>
      </c>
      <c r="O172" s="1">
        <v>74</v>
      </c>
      <c r="P172" s="1">
        <v>0</v>
      </c>
      <c r="Q172" s="1">
        <v>0</v>
      </c>
      <c r="R172" s="1">
        <v>10</v>
      </c>
      <c r="S172" s="1">
        <v>0</v>
      </c>
      <c r="T172" s="1">
        <v>0</v>
      </c>
      <c r="U172" s="1">
        <v>11</v>
      </c>
      <c r="V172" s="1">
        <v>51</v>
      </c>
      <c r="W172" s="1">
        <v>88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51</v>
      </c>
      <c r="AE172" s="1">
        <v>0</v>
      </c>
      <c r="AF172" s="1">
        <v>0</v>
      </c>
      <c r="AG172" s="1">
        <v>1.6</v>
      </c>
      <c r="AH172" s="1">
        <v>1.6</v>
      </c>
      <c r="AI172" s="1">
        <v>0</v>
      </c>
      <c r="AJ172" s="1">
        <v>0</v>
      </c>
      <c r="AK172" s="1">
        <v>0</v>
      </c>
      <c r="AL172" s="1">
        <v>0</v>
      </c>
    </row>
    <row r="173" spans="4:38" x14ac:dyDescent="0.3">
      <c r="D173" s="1">
        <v>10</v>
      </c>
      <c r="E173" s="1">
        <v>4</v>
      </c>
      <c r="F173" s="1" t="s">
        <v>0</v>
      </c>
      <c r="G173" s="1">
        <v>9</v>
      </c>
      <c r="H173" s="1" t="s">
        <v>14</v>
      </c>
      <c r="I173" s="1">
        <v>1</v>
      </c>
      <c r="J173" s="1">
        <v>27626</v>
      </c>
      <c r="K173" s="1">
        <v>19436</v>
      </c>
      <c r="L173" s="1">
        <v>8190</v>
      </c>
      <c r="M173" s="1">
        <v>0</v>
      </c>
      <c r="N173" s="1">
        <v>0</v>
      </c>
      <c r="O173" s="1">
        <v>61</v>
      </c>
      <c r="P173" s="1">
        <v>0</v>
      </c>
      <c r="Q173" s="1">
        <v>0</v>
      </c>
      <c r="R173" s="1">
        <v>10</v>
      </c>
      <c r="S173" s="1">
        <v>0</v>
      </c>
      <c r="T173" s="1">
        <v>0</v>
      </c>
      <c r="U173" s="1">
        <v>11</v>
      </c>
      <c r="V173" s="1">
        <v>51</v>
      </c>
      <c r="W173" s="1">
        <v>88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51</v>
      </c>
      <c r="AE173" s="1">
        <v>0</v>
      </c>
      <c r="AF173" s="1">
        <v>0</v>
      </c>
      <c r="AG173" s="1">
        <v>2.1</v>
      </c>
      <c r="AH173" s="1">
        <v>2.1</v>
      </c>
      <c r="AI173" s="1">
        <v>0</v>
      </c>
      <c r="AJ173" s="1">
        <v>0</v>
      </c>
      <c r="AK173" s="1">
        <v>0</v>
      </c>
      <c r="AL173" s="1">
        <v>0</v>
      </c>
    </row>
    <row r="174" spans="4:38" x14ac:dyDescent="0.3">
      <c r="D174" s="1">
        <v>10</v>
      </c>
      <c r="E174" s="1">
        <v>4</v>
      </c>
      <c r="F174" s="1" t="s">
        <v>0</v>
      </c>
      <c r="G174" s="1">
        <v>9</v>
      </c>
      <c r="H174" s="1" t="s">
        <v>14</v>
      </c>
      <c r="I174" s="1">
        <v>2</v>
      </c>
      <c r="J174" s="1">
        <v>46837</v>
      </c>
      <c r="K174" s="1">
        <v>43897</v>
      </c>
      <c r="L174" s="1">
        <v>2940</v>
      </c>
      <c r="M174" s="1">
        <v>0</v>
      </c>
      <c r="N174" s="1">
        <v>0</v>
      </c>
      <c r="O174" s="1">
        <v>86</v>
      </c>
      <c r="P174" s="1">
        <v>0</v>
      </c>
      <c r="Q174" s="1">
        <v>0</v>
      </c>
      <c r="R174" s="1">
        <v>10</v>
      </c>
      <c r="S174" s="1">
        <v>0</v>
      </c>
      <c r="T174" s="1">
        <v>0</v>
      </c>
      <c r="U174" s="1">
        <v>11</v>
      </c>
      <c r="V174" s="1">
        <v>51</v>
      </c>
      <c r="W174" s="1">
        <v>88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51</v>
      </c>
      <c r="AE174" s="1">
        <v>0</v>
      </c>
      <c r="AF174" s="1">
        <v>0</v>
      </c>
      <c r="AG174" s="1">
        <v>1.1000000000000001</v>
      </c>
      <c r="AH174" s="1">
        <v>1.1000000000000001</v>
      </c>
      <c r="AI174" s="1">
        <v>0</v>
      </c>
      <c r="AJ174" s="1">
        <v>0</v>
      </c>
      <c r="AK174" s="1">
        <v>0</v>
      </c>
      <c r="AL174" s="1">
        <v>0</v>
      </c>
    </row>
    <row r="175" spans="4:38" x14ac:dyDescent="0.3">
      <c r="D175" s="1">
        <v>10</v>
      </c>
      <c r="E175" s="1">
        <v>8</v>
      </c>
      <c r="F175" s="1" t="s">
        <v>0</v>
      </c>
      <c r="G175" s="1">
        <v>9</v>
      </c>
      <c r="H175" s="1" t="s">
        <v>14</v>
      </c>
      <c r="I175" s="1">
        <v>0</v>
      </c>
      <c r="J175" s="1">
        <v>25975</v>
      </c>
      <c r="K175" s="1">
        <v>20305</v>
      </c>
      <c r="L175" s="1">
        <v>5670</v>
      </c>
      <c r="M175" s="1">
        <v>0</v>
      </c>
      <c r="N175" s="1">
        <v>0</v>
      </c>
      <c r="O175" s="1">
        <v>73</v>
      </c>
      <c r="P175" s="1">
        <v>0</v>
      </c>
      <c r="Q175" s="1">
        <v>0</v>
      </c>
      <c r="R175" s="1">
        <v>10</v>
      </c>
      <c r="S175" s="1">
        <v>0</v>
      </c>
      <c r="T175" s="1">
        <v>0</v>
      </c>
      <c r="U175" s="1">
        <v>9</v>
      </c>
      <c r="V175" s="1">
        <v>55.63</v>
      </c>
      <c r="W175" s="1">
        <v>89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55.625</v>
      </c>
      <c r="AE175" s="1">
        <v>0</v>
      </c>
      <c r="AF175" s="1">
        <v>0</v>
      </c>
      <c r="AG175" s="1">
        <v>2.2999999999999998</v>
      </c>
      <c r="AH175" s="1">
        <v>2.2999999999999998</v>
      </c>
      <c r="AI175" s="1">
        <v>0</v>
      </c>
      <c r="AJ175" s="1">
        <v>0</v>
      </c>
      <c r="AK175" s="1">
        <v>0</v>
      </c>
      <c r="AL175" s="1">
        <v>0</v>
      </c>
    </row>
    <row r="176" spans="4:38" x14ac:dyDescent="0.3">
      <c r="D176" s="1">
        <v>10</v>
      </c>
      <c r="E176" s="1">
        <v>8</v>
      </c>
      <c r="F176" s="1" t="s">
        <v>0</v>
      </c>
      <c r="G176" s="1">
        <v>9</v>
      </c>
      <c r="H176" s="1" t="s">
        <v>14</v>
      </c>
      <c r="I176" s="1">
        <v>1</v>
      </c>
      <c r="J176" s="1">
        <v>26575.999999999702</v>
      </c>
      <c r="K176" s="1">
        <v>19435.999999999702</v>
      </c>
      <c r="L176" s="1">
        <v>7140</v>
      </c>
      <c r="M176" s="1">
        <v>0</v>
      </c>
      <c r="N176" s="1">
        <v>0</v>
      </c>
      <c r="O176" s="1">
        <v>66</v>
      </c>
      <c r="P176" s="1">
        <v>0</v>
      </c>
      <c r="Q176" s="1">
        <v>0</v>
      </c>
      <c r="R176" s="1">
        <v>10</v>
      </c>
      <c r="S176" s="1">
        <v>0</v>
      </c>
      <c r="T176" s="1">
        <v>0</v>
      </c>
      <c r="U176" s="1">
        <v>9</v>
      </c>
      <c r="V176" s="1">
        <v>55.63</v>
      </c>
      <c r="W176" s="1">
        <v>89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55.625</v>
      </c>
      <c r="AE176" s="1">
        <v>0</v>
      </c>
      <c r="AF176" s="1">
        <v>0</v>
      </c>
      <c r="AG176" s="1">
        <v>2.9</v>
      </c>
      <c r="AH176" s="1">
        <v>2.9</v>
      </c>
      <c r="AI176" s="1">
        <v>0</v>
      </c>
      <c r="AJ176" s="1">
        <v>0</v>
      </c>
      <c r="AK176" s="1">
        <v>0</v>
      </c>
      <c r="AL176" s="1">
        <v>0</v>
      </c>
    </row>
    <row r="177" spans="4:38" x14ac:dyDescent="0.3">
      <c r="D177" s="1">
        <v>10</v>
      </c>
      <c r="E177" s="1">
        <v>8</v>
      </c>
      <c r="F177" s="1" t="s">
        <v>0</v>
      </c>
      <c r="G177" s="1">
        <v>9</v>
      </c>
      <c r="H177" s="1" t="s">
        <v>14</v>
      </c>
      <c r="I177" s="1">
        <v>2</v>
      </c>
      <c r="J177" s="1">
        <v>47136.999999999898</v>
      </c>
      <c r="K177" s="1">
        <v>44616.999999999898</v>
      </c>
      <c r="L177" s="1">
        <v>2520</v>
      </c>
      <c r="M177" s="1">
        <v>0</v>
      </c>
      <c r="N177" s="1">
        <v>0</v>
      </c>
      <c r="O177" s="1">
        <v>88</v>
      </c>
      <c r="P177" s="1">
        <v>0</v>
      </c>
      <c r="Q177" s="1">
        <v>0</v>
      </c>
      <c r="R177" s="1">
        <v>10</v>
      </c>
      <c r="S177" s="1">
        <v>0</v>
      </c>
      <c r="T177" s="1">
        <v>0</v>
      </c>
      <c r="U177" s="1">
        <v>9</v>
      </c>
      <c r="V177" s="1">
        <v>55.63</v>
      </c>
      <c r="W177" s="1">
        <v>89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55.625</v>
      </c>
      <c r="AE177" s="1">
        <v>0</v>
      </c>
      <c r="AF177" s="1">
        <v>0</v>
      </c>
      <c r="AG177" s="1">
        <v>1.1000000000000001</v>
      </c>
      <c r="AH177" s="1">
        <v>1.1000000000000001</v>
      </c>
      <c r="AI177" s="1">
        <v>0</v>
      </c>
      <c r="AJ177" s="1">
        <v>0</v>
      </c>
      <c r="AK177" s="1">
        <v>0</v>
      </c>
      <c r="AL177" s="1">
        <v>0</v>
      </c>
    </row>
    <row r="178" spans="4:38" x14ac:dyDescent="0.3">
      <c r="D178" s="1">
        <v>10</v>
      </c>
      <c r="E178" s="1">
        <v>4</v>
      </c>
      <c r="F178" s="1" t="s">
        <v>0</v>
      </c>
      <c r="G178" s="1">
        <v>10</v>
      </c>
      <c r="H178" s="1" t="s">
        <v>14</v>
      </c>
      <c r="I178" s="1">
        <v>0</v>
      </c>
      <c r="J178" s="1">
        <v>21987.9999999996</v>
      </c>
      <c r="K178" s="1">
        <v>18417.9999999996</v>
      </c>
      <c r="L178" s="1">
        <v>3570</v>
      </c>
      <c r="M178" s="1">
        <v>0</v>
      </c>
      <c r="N178" s="1">
        <v>0</v>
      </c>
      <c r="O178" s="1">
        <v>83</v>
      </c>
      <c r="P178" s="1">
        <v>0</v>
      </c>
      <c r="Q178" s="1">
        <v>0</v>
      </c>
      <c r="R178" s="1">
        <v>10</v>
      </c>
      <c r="S178" s="1">
        <v>0</v>
      </c>
      <c r="T178" s="1">
        <v>0</v>
      </c>
      <c r="U178" s="1">
        <v>10</v>
      </c>
      <c r="V178" s="1">
        <v>51</v>
      </c>
      <c r="W178" s="1">
        <v>90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51</v>
      </c>
      <c r="AE178" s="1">
        <v>0</v>
      </c>
      <c r="AF178" s="1">
        <v>0</v>
      </c>
      <c r="AG178" s="1">
        <v>1.3</v>
      </c>
      <c r="AH178" s="1">
        <v>1.3</v>
      </c>
      <c r="AI178" s="1">
        <v>0</v>
      </c>
      <c r="AJ178" s="1">
        <v>0</v>
      </c>
      <c r="AK178" s="1">
        <v>0</v>
      </c>
      <c r="AL178" s="1">
        <v>0</v>
      </c>
    </row>
    <row r="179" spans="4:38" x14ac:dyDescent="0.3">
      <c r="D179" s="1">
        <v>10</v>
      </c>
      <c r="E179" s="1">
        <v>4</v>
      </c>
      <c r="F179" s="1" t="s">
        <v>0</v>
      </c>
      <c r="G179" s="1">
        <v>10</v>
      </c>
      <c r="H179" s="1" t="s">
        <v>14</v>
      </c>
      <c r="I179" s="1">
        <v>1</v>
      </c>
      <c r="J179" s="1">
        <v>24425.999999997901</v>
      </c>
      <c r="K179" s="1">
        <v>17495.999999997901</v>
      </c>
      <c r="L179" s="1">
        <v>6930</v>
      </c>
      <c r="M179" s="1">
        <v>0</v>
      </c>
      <c r="N179" s="1">
        <v>0</v>
      </c>
      <c r="O179" s="1">
        <v>67</v>
      </c>
      <c r="P179" s="1">
        <v>0</v>
      </c>
      <c r="Q179" s="1">
        <v>0</v>
      </c>
      <c r="R179" s="1">
        <v>10</v>
      </c>
      <c r="S179" s="1">
        <v>0</v>
      </c>
      <c r="T179" s="1">
        <v>0</v>
      </c>
      <c r="U179" s="1">
        <v>10</v>
      </c>
      <c r="V179" s="1">
        <v>51</v>
      </c>
      <c r="W179" s="1">
        <v>90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51</v>
      </c>
      <c r="AE179" s="1">
        <v>0</v>
      </c>
      <c r="AF179" s="1">
        <v>0</v>
      </c>
      <c r="AG179" s="1">
        <v>1.7</v>
      </c>
      <c r="AH179" s="1">
        <v>1.7</v>
      </c>
      <c r="AI179" s="1">
        <v>0</v>
      </c>
      <c r="AJ179" s="1">
        <v>0</v>
      </c>
      <c r="AK179" s="1">
        <v>0</v>
      </c>
      <c r="AL179" s="1">
        <v>0</v>
      </c>
    </row>
    <row r="180" spans="4:38" x14ac:dyDescent="0.3">
      <c r="D180" s="1">
        <v>10</v>
      </c>
      <c r="E180" s="1">
        <v>4</v>
      </c>
      <c r="F180" s="1" t="s">
        <v>0</v>
      </c>
      <c r="G180" s="1">
        <v>10</v>
      </c>
      <c r="H180" s="1" t="s">
        <v>14</v>
      </c>
      <c r="I180" s="1">
        <v>2</v>
      </c>
      <c r="J180" s="1">
        <v>30862.999999999702</v>
      </c>
      <c r="K180" s="1">
        <v>28762.999999999702</v>
      </c>
      <c r="L180" s="1">
        <v>2100</v>
      </c>
      <c r="M180" s="1">
        <v>0</v>
      </c>
      <c r="N180" s="1">
        <v>0</v>
      </c>
      <c r="O180" s="1">
        <v>90</v>
      </c>
      <c r="P180" s="1">
        <v>0</v>
      </c>
      <c r="Q180" s="1">
        <v>0</v>
      </c>
      <c r="R180" s="1">
        <v>10</v>
      </c>
      <c r="S180" s="1">
        <v>0</v>
      </c>
      <c r="T180" s="1">
        <v>0</v>
      </c>
      <c r="U180" s="1">
        <v>10</v>
      </c>
      <c r="V180" s="1">
        <v>51</v>
      </c>
      <c r="W180" s="1">
        <v>90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51</v>
      </c>
      <c r="AE180" s="1">
        <v>0</v>
      </c>
      <c r="AF180" s="1">
        <v>0</v>
      </c>
      <c r="AG180" s="1">
        <v>1</v>
      </c>
      <c r="AH180" s="1">
        <v>1</v>
      </c>
      <c r="AI180" s="1">
        <v>0</v>
      </c>
      <c r="AJ180" s="1">
        <v>0</v>
      </c>
      <c r="AK180" s="1">
        <v>0</v>
      </c>
      <c r="AL180" s="1">
        <v>0</v>
      </c>
    </row>
    <row r="181" spans="4:38" x14ac:dyDescent="0.3">
      <c r="D181" s="1">
        <v>10</v>
      </c>
      <c r="E181" s="1">
        <v>8</v>
      </c>
      <c r="F181" s="1" t="s">
        <v>0</v>
      </c>
      <c r="G181" s="1">
        <v>10</v>
      </c>
      <c r="H181" s="1" t="s">
        <v>14</v>
      </c>
      <c r="I181" s="1">
        <v>0</v>
      </c>
      <c r="J181" s="1">
        <v>23186</v>
      </c>
      <c r="K181" s="1">
        <v>18566</v>
      </c>
      <c r="L181" s="1">
        <v>4620</v>
      </c>
      <c r="M181" s="1">
        <v>0</v>
      </c>
      <c r="N181" s="1">
        <v>0</v>
      </c>
      <c r="O181" s="1">
        <v>78</v>
      </c>
      <c r="P181" s="1">
        <v>0</v>
      </c>
      <c r="Q181" s="1">
        <v>0</v>
      </c>
      <c r="R181" s="1">
        <v>10</v>
      </c>
      <c r="S181" s="1">
        <v>0</v>
      </c>
      <c r="T181" s="1">
        <v>0</v>
      </c>
      <c r="U181" s="1">
        <v>10</v>
      </c>
      <c r="V181" s="1">
        <v>56.75</v>
      </c>
      <c r="W181" s="1">
        <v>88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56.75</v>
      </c>
      <c r="AE181" s="1">
        <v>0</v>
      </c>
      <c r="AF181" s="1">
        <v>0</v>
      </c>
      <c r="AG181" s="1">
        <v>1.8</v>
      </c>
      <c r="AH181" s="1">
        <v>1.8</v>
      </c>
      <c r="AI181" s="1">
        <v>0</v>
      </c>
      <c r="AJ181" s="1">
        <v>0</v>
      </c>
      <c r="AK181" s="1">
        <v>0</v>
      </c>
      <c r="AL181" s="1">
        <v>0</v>
      </c>
    </row>
    <row r="182" spans="4:38" x14ac:dyDescent="0.3">
      <c r="D182" s="1">
        <v>10</v>
      </c>
      <c r="E182" s="1">
        <v>8</v>
      </c>
      <c r="F182" s="1" t="s">
        <v>0</v>
      </c>
      <c r="G182" s="1">
        <v>10</v>
      </c>
      <c r="H182" s="1" t="s">
        <v>14</v>
      </c>
      <c r="I182" s="1">
        <v>1</v>
      </c>
      <c r="J182" s="1">
        <v>25056</v>
      </c>
      <c r="K182" s="1">
        <v>17496</v>
      </c>
      <c r="L182" s="1">
        <v>7560</v>
      </c>
      <c r="M182" s="1">
        <v>0</v>
      </c>
      <c r="N182" s="1">
        <v>0</v>
      </c>
      <c r="O182" s="1">
        <v>64</v>
      </c>
      <c r="P182" s="1">
        <v>0</v>
      </c>
      <c r="Q182" s="1">
        <v>0</v>
      </c>
      <c r="R182" s="1">
        <v>10</v>
      </c>
      <c r="S182" s="1">
        <v>0</v>
      </c>
      <c r="T182" s="1">
        <v>0</v>
      </c>
      <c r="U182" s="1">
        <v>10</v>
      </c>
      <c r="V182" s="1">
        <v>56.75</v>
      </c>
      <c r="W182" s="1">
        <v>88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56.75</v>
      </c>
      <c r="AE182" s="1">
        <v>0</v>
      </c>
      <c r="AF182" s="1">
        <v>0</v>
      </c>
      <c r="AG182" s="1">
        <v>2.6</v>
      </c>
      <c r="AH182" s="1">
        <v>2.6</v>
      </c>
      <c r="AI182" s="1">
        <v>0</v>
      </c>
      <c r="AJ182" s="1">
        <v>0</v>
      </c>
      <c r="AK182" s="1">
        <v>0</v>
      </c>
      <c r="AL182" s="1">
        <v>0</v>
      </c>
    </row>
    <row r="183" spans="4:38" x14ac:dyDescent="0.3">
      <c r="D183" s="1">
        <v>10</v>
      </c>
      <c r="E183" s="1">
        <v>8</v>
      </c>
      <c r="F183" s="1" t="s">
        <v>0</v>
      </c>
      <c r="G183" s="1">
        <v>10</v>
      </c>
      <c r="H183" s="1" t="s">
        <v>14</v>
      </c>
      <c r="I183" s="1">
        <v>2</v>
      </c>
      <c r="J183" s="1">
        <v>31283</v>
      </c>
      <c r="K183" s="1">
        <v>28763</v>
      </c>
      <c r="L183" s="1">
        <v>2520</v>
      </c>
      <c r="M183" s="1">
        <v>0</v>
      </c>
      <c r="N183" s="1">
        <v>0</v>
      </c>
      <c r="O183" s="1">
        <v>88</v>
      </c>
      <c r="P183" s="1">
        <v>0</v>
      </c>
      <c r="Q183" s="1">
        <v>0</v>
      </c>
      <c r="R183" s="1">
        <v>10</v>
      </c>
      <c r="S183" s="1">
        <v>0</v>
      </c>
      <c r="T183" s="1">
        <v>0</v>
      </c>
      <c r="U183" s="1">
        <v>10</v>
      </c>
      <c r="V183" s="1">
        <v>56.75</v>
      </c>
      <c r="W183" s="1">
        <v>88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56.75</v>
      </c>
      <c r="AE183" s="1">
        <v>0</v>
      </c>
      <c r="AF183" s="1">
        <v>0</v>
      </c>
      <c r="AG183" s="1">
        <v>1</v>
      </c>
      <c r="AH183" s="1">
        <v>1</v>
      </c>
      <c r="AI183" s="1">
        <v>0</v>
      </c>
      <c r="AJ183" s="1">
        <v>0</v>
      </c>
      <c r="AK183" s="1">
        <v>0</v>
      </c>
      <c r="AL183" s="1">
        <v>0</v>
      </c>
    </row>
    <row r="184" spans="4:38" x14ac:dyDescent="0.3">
      <c r="D184" s="1">
        <v>10</v>
      </c>
      <c r="E184" s="1">
        <v>4</v>
      </c>
      <c r="F184" s="1" t="s">
        <v>0</v>
      </c>
      <c r="G184" s="1">
        <v>11</v>
      </c>
      <c r="H184" s="1" t="s">
        <v>14</v>
      </c>
      <c r="I184" s="1">
        <v>0</v>
      </c>
      <c r="J184" s="1">
        <v>24704</v>
      </c>
      <c r="K184" s="1">
        <v>17984</v>
      </c>
      <c r="L184" s="1">
        <v>6720</v>
      </c>
      <c r="M184" s="1">
        <v>0</v>
      </c>
      <c r="N184" s="1">
        <v>0</v>
      </c>
      <c r="O184" s="1">
        <v>68</v>
      </c>
      <c r="P184" s="1">
        <v>0</v>
      </c>
      <c r="Q184" s="1">
        <v>0</v>
      </c>
      <c r="R184" s="1">
        <v>10</v>
      </c>
      <c r="S184" s="1">
        <v>0</v>
      </c>
      <c r="T184" s="1">
        <v>0</v>
      </c>
      <c r="U184" s="1">
        <v>9</v>
      </c>
      <c r="V184" s="1">
        <v>51.75</v>
      </c>
      <c r="W184" s="1">
        <v>89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51.75</v>
      </c>
      <c r="AE184" s="1">
        <v>0</v>
      </c>
      <c r="AF184" s="1">
        <v>0</v>
      </c>
      <c r="AG184" s="1">
        <v>1.8</v>
      </c>
      <c r="AH184" s="1">
        <v>1.8</v>
      </c>
      <c r="AI184" s="1">
        <v>0</v>
      </c>
      <c r="AJ184" s="1">
        <v>0</v>
      </c>
      <c r="AK184" s="1">
        <v>0</v>
      </c>
      <c r="AL184" s="1">
        <v>0</v>
      </c>
    </row>
    <row r="185" spans="4:38" x14ac:dyDescent="0.3">
      <c r="D185" s="1">
        <v>10</v>
      </c>
      <c r="E185" s="1">
        <v>4</v>
      </c>
      <c r="F185" s="1" t="s">
        <v>0</v>
      </c>
      <c r="G185" s="1">
        <v>11</v>
      </c>
      <c r="H185" s="1" t="s">
        <v>14</v>
      </c>
      <c r="I185" s="1">
        <v>1</v>
      </c>
      <c r="J185" s="1">
        <v>29018.999999999902</v>
      </c>
      <c r="K185" s="1">
        <v>17048.999999999902</v>
      </c>
      <c r="L185" s="1">
        <v>11970</v>
      </c>
      <c r="M185" s="1">
        <v>0</v>
      </c>
      <c r="N185" s="1">
        <v>0</v>
      </c>
      <c r="O185" s="1">
        <v>43</v>
      </c>
      <c r="P185" s="1">
        <v>0</v>
      </c>
      <c r="Q185" s="1">
        <v>0</v>
      </c>
      <c r="R185" s="1">
        <v>10</v>
      </c>
      <c r="S185" s="1">
        <v>0</v>
      </c>
      <c r="T185" s="1">
        <v>0</v>
      </c>
      <c r="U185" s="1">
        <v>9</v>
      </c>
      <c r="V185" s="1">
        <v>51.75</v>
      </c>
      <c r="W185" s="1">
        <v>89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51.75</v>
      </c>
      <c r="AE185" s="1">
        <v>0</v>
      </c>
      <c r="AF185" s="1">
        <v>0</v>
      </c>
      <c r="AG185" s="1">
        <v>2</v>
      </c>
      <c r="AH185" s="1">
        <v>2</v>
      </c>
      <c r="AI185" s="1">
        <v>0</v>
      </c>
      <c r="AJ185" s="1">
        <v>0</v>
      </c>
      <c r="AK185" s="1">
        <v>0</v>
      </c>
      <c r="AL185" s="1">
        <v>0</v>
      </c>
    </row>
    <row r="186" spans="4:38" x14ac:dyDescent="0.3">
      <c r="D186" s="1">
        <v>10</v>
      </c>
      <c r="E186" s="1">
        <v>4</v>
      </c>
      <c r="F186" s="1" t="s">
        <v>0</v>
      </c>
      <c r="G186" s="1">
        <v>11</v>
      </c>
      <c r="H186" s="1" t="s">
        <v>14</v>
      </c>
      <c r="I186" s="1">
        <v>2</v>
      </c>
      <c r="J186" s="1">
        <v>32039.999999999502</v>
      </c>
      <c r="K186" s="1">
        <v>29729.999999999502</v>
      </c>
      <c r="L186" s="1">
        <v>2310</v>
      </c>
      <c r="M186" s="1">
        <v>0</v>
      </c>
      <c r="N186" s="1">
        <v>0</v>
      </c>
      <c r="O186" s="1">
        <v>89</v>
      </c>
      <c r="P186" s="1">
        <v>0</v>
      </c>
      <c r="Q186" s="1">
        <v>0</v>
      </c>
      <c r="R186" s="1">
        <v>10</v>
      </c>
      <c r="S186" s="1">
        <v>0</v>
      </c>
      <c r="T186" s="1">
        <v>0</v>
      </c>
      <c r="U186" s="1">
        <v>9</v>
      </c>
      <c r="V186" s="1">
        <v>51.75</v>
      </c>
      <c r="W186" s="1">
        <v>89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51.75</v>
      </c>
      <c r="AE186" s="1">
        <v>0</v>
      </c>
      <c r="AF186" s="1">
        <v>0</v>
      </c>
      <c r="AG186" s="1">
        <v>1</v>
      </c>
      <c r="AH186" s="1">
        <v>1</v>
      </c>
      <c r="AI186" s="1">
        <v>0</v>
      </c>
      <c r="AJ186" s="1">
        <v>0</v>
      </c>
      <c r="AK186" s="1">
        <v>0</v>
      </c>
      <c r="AL186" s="1">
        <v>0</v>
      </c>
    </row>
    <row r="187" spans="4:38" x14ac:dyDescent="0.3">
      <c r="D187" s="1">
        <v>10</v>
      </c>
      <c r="E187" s="1">
        <v>8</v>
      </c>
      <c r="F187" s="1" t="s">
        <v>0</v>
      </c>
      <c r="G187" s="1">
        <v>11</v>
      </c>
      <c r="H187" s="1" t="s">
        <v>14</v>
      </c>
      <c r="I187" s="1">
        <v>0</v>
      </c>
      <c r="J187" s="1">
        <v>24489.9999999994</v>
      </c>
      <c r="K187" s="1">
        <v>19029.9999999994</v>
      </c>
      <c r="L187" s="1">
        <v>5460</v>
      </c>
      <c r="M187" s="1">
        <v>0</v>
      </c>
      <c r="N187" s="1">
        <v>0</v>
      </c>
      <c r="O187" s="1">
        <v>74</v>
      </c>
      <c r="P187" s="1">
        <v>0</v>
      </c>
      <c r="Q187" s="1">
        <v>0</v>
      </c>
      <c r="R187" s="1">
        <v>10</v>
      </c>
      <c r="S187" s="1">
        <v>0</v>
      </c>
      <c r="T187" s="1">
        <v>0</v>
      </c>
      <c r="U187" s="1">
        <v>9</v>
      </c>
      <c r="V187" s="1">
        <v>55.63</v>
      </c>
      <c r="W187" s="1">
        <v>88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55.625</v>
      </c>
      <c r="AE187" s="1">
        <v>0</v>
      </c>
      <c r="AF187" s="1">
        <v>0</v>
      </c>
      <c r="AG187" s="1">
        <v>2.1</v>
      </c>
      <c r="AH187" s="1">
        <v>2.1</v>
      </c>
      <c r="AI187" s="1">
        <v>0</v>
      </c>
      <c r="AJ187" s="1">
        <v>0</v>
      </c>
      <c r="AK187" s="1">
        <v>0</v>
      </c>
      <c r="AL187" s="1">
        <v>0</v>
      </c>
    </row>
    <row r="188" spans="4:38" x14ac:dyDescent="0.3">
      <c r="D188" s="1">
        <v>10</v>
      </c>
      <c r="E188" s="1">
        <v>8</v>
      </c>
      <c r="F188" s="1" t="s">
        <v>0</v>
      </c>
      <c r="G188" s="1">
        <v>11</v>
      </c>
      <c r="H188" s="1" t="s">
        <v>14</v>
      </c>
      <c r="I188" s="1">
        <v>1</v>
      </c>
      <c r="J188" s="1">
        <v>27758.999999999902</v>
      </c>
      <c r="K188" s="1">
        <v>17048.999999999902</v>
      </c>
      <c r="L188" s="1">
        <v>10710</v>
      </c>
      <c r="M188" s="1">
        <v>0</v>
      </c>
      <c r="N188" s="1">
        <v>0</v>
      </c>
      <c r="O188" s="1">
        <v>49</v>
      </c>
      <c r="P188" s="1">
        <v>0</v>
      </c>
      <c r="Q188" s="1">
        <v>0</v>
      </c>
      <c r="R188" s="1">
        <v>10</v>
      </c>
      <c r="S188" s="1">
        <v>0</v>
      </c>
      <c r="T188" s="1">
        <v>0</v>
      </c>
      <c r="U188" s="1">
        <v>9</v>
      </c>
      <c r="V188" s="1">
        <v>55.63</v>
      </c>
      <c r="W188" s="1">
        <v>88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55.625</v>
      </c>
      <c r="AE188" s="1">
        <v>0</v>
      </c>
      <c r="AF188" s="1">
        <v>0</v>
      </c>
      <c r="AG188" s="1">
        <v>3.4</v>
      </c>
      <c r="AH188" s="1">
        <v>3.4</v>
      </c>
      <c r="AI188" s="1">
        <v>0</v>
      </c>
      <c r="AJ188" s="1">
        <v>0</v>
      </c>
      <c r="AK188" s="1">
        <v>0</v>
      </c>
      <c r="AL188" s="1">
        <v>0</v>
      </c>
    </row>
    <row r="189" spans="4:38" x14ac:dyDescent="0.3">
      <c r="D189" s="1">
        <v>10</v>
      </c>
      <c r="E189" s="1">
        <v>8</v>
      </c>
      <c r="F189" s="1" t="s">
        <v>0</v>
      </c>
      <c r="G189" s="1">
        <v>11</v>
      </c>
      <c r="H189" s="1" t="s">
        <v>14</v>
      </c>
      <c r="I189" s="1">
        <v>2</v>
      </c>
      <c r="J189" s="1">
        <v>33838.9999999992</v>
      </c>
      <c r="K189" s="1">
        <v>31108.9999999992</v>
      </c>
      <c r="L189" s="1">
        <v>2730</v>
      </c>
      <c r="M189" s="1">
        <v>0</v>
      </c>
      <c r="N189" s="1">
        <v>0</v>
      </c>
      <c r="O189" s="1">
        <v>87</v>
      </c>
      <c r="P189" s="1">
        <v>0</v>
      </c>
      <c r="Q189" s="1">
        <v>0</v>
      </c>
      <c r="R189" s="1">
        <v>10</v>
      </c>
      <c r="S189" s="1">
        <v>0</v>
      </c>
      <c r="T189" s="1">
        <v>0</v>
      </c>
      <c r="U189" s="1">
        <v>9</v>
      </c>
      <c r="V189" s="1">
        <v>55.63</v>
      </c>
      <c r="W189" s="1">
        <v>88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55.625</v>
      </c>
      <c r="AE189" s="1">
        <v>0</v>
      </c>
      <c r="AF189" s="1">
        <v>0</v>
      </c>
      <c r="AG189" s="1">
        <v>1.1000000000000001</v>
      </c>
      <c r="AH189" s="1">
        <v>1.1000000000000001</v>
      </c>
      <c r="AI189" s="1">
        <v>0</v>
      </c>
      <c r="AJ189" s="1">
        <v>0</v>
      </c>
      <c r="AK189" s="1">
        <v>0</v>
      </c>
      <c r="AL189" s="1">
        <v>0</v>
      </c>
    </row>
    <row r="190" spans="4:38" x14ac:dyDescent="0.3">
      <c r="D190" s="1">
        <v>10</v>
      </c>
      <c r="E190" s="1">
        <v>4</v>
      </c>
      <c r="F190" s="1" t="s">
        <v>0</v>
      </c>
      <c r="G190" s="1">
        <v>12</v>
      </c>
      <c r="H190" s="1" t="s">
        <v>14</v>
      </c>
      <c r="I190" s="1">
        <v>0</v>
      </c>
      <c r="J190" s="1">
        <v>23934.999999999702</v>
      </c>
      <c r="K190" s="1">
        <v>20574.999999999702</v>
      </c>
      <c r="L190" s="1">
        <v>3360</v>
      </c>
      <c r="M190" s="1">
        <v>0</v>
      </c>
      <c r="N190" s="1">
        <v>0</v>
      </c>
      <c r="O190" s="1">
        <v>84</v>
      </c>
      <c r="P190" s="1">
        <v>0</v>
      </c>
      <c r="Q190" s="1">
        <v>0</v>
      </c>
      <c r="R190" s="1">
        <v>10</v>
      </c>
      <c r="S190" s="1">
        <v>0</v>
      </c>
      <c r="T190" s="1">
        <v>0</v>
      </c>
      <c r="U190" s="1">
        <v>10</v>
      </c>
      <c r="V190" s="1">
        <v>50.75</v>
      </c>
      <c r="W190" s="1">
        <v>90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50.75</v>
      </c>
      <c r="AE190" s="1">
        <v>0</v>
      </c>
      <c r="AF190" s="1">
        <v>0</v>
      </c>
      <c r="AG190" s="1">
        <v>1.3</v>
      </c>
      <c r="AH190" s="1">
        <v>1.3</v>
      </c>
      <c r="AI190" s="1">
        <v>0</v>
      </c>
      <c r="AJ190" s="1">
        <v>0</v>
      </c>
      <c r="AK190" s="1">
        <v>0</v>
      </c>
      <c r="AL190" s="1">
        <v>0</v>
      </c>
    </row>
    <row r="191" spans="4:38" x14ac:dyDescent="0.3">
      <c r="D191" s="1">
        <v>10</v>
      </c>
      <c r="E191" s="1">
        <v>4</v>
      </c>
      <c r="F191" s="1" t="s">
        <v>0</v>
      </c>
      <c r="G191" s="1">
        <v>12</v>
      </c>
      <c r="H191" s="1" t="s">
        <v>14</v>
      </c>
      <c r="I191" s="1">
        <v>1</v>
      </c>
      <c r="J191" s="1">
        <v>26998.999999999902</v>
      </c>
      <c r="K191" s="1">
        <v>19018.999999999902</v>
      </c>
      <c r="L191" s="1">
        <v>7980</v>
      </c>
      <c r="M191" s="1">
        <v>0</v>
      </c>
      <c r="N191" s="1">
        <v>0</v>
      </c>
      <c r="O191" s="1">
        <v>62</v>
      </c>
      <c r="P191" s="1">
        <v>0</v>
      </c>
      <c r="Q191" s="1">
        <v>0</v>
      </c>
      <c r="R191" s="1">
        <v>10</v>
      </c>
      <c r="S191" s="1">
        <v>0</v>
      </c>
      <c r="T191" s="1">
        <v>0</v>
      </c>
      <c r="U191" s="1">
        <v>10</v>
      </c>
      <c r="V191" s="1">
        <v>50.75</v>
      </c>
      <c r="W191" s="1">
        <v>90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50.75</v>
      </c>
      <c r="AE191" s="1">
        <v>0</v>
      </c>
      <c r="AF191" s="1">
        <v>0</v>
      </c>
      <c r="AG191" s="1">
        <v>1.7</v>
      </c>
      <c r="AH191" s="1">
        <v>1.7</v>
      </c>
      <c r="AI191" s="1">
        <v>0</v>
      </c>
      <c r="AJ191" s="1">
        <v>0</v>
      </c>
      <c r="AK191" s="1">
        <v>0</v>
      </c>
      <c r="AL191" s="1">
        <v>0</v>
      </c>
    </row>
    <row r="192" spans="4:38" x14ac:dyDescent="0.3">
      <c r="D192" s="1">
        <v>10</v>
      </c>
      <c r="E192" s="1">
        <v>4</v>
      </c>
      <c r="F192" s="1" t="s">
        <v>0</v>
      </c>
      <c r="G192" s="1">
        <v>12</v>
      </c>
      <c r="H192" s="1" t="s">
        <v>14</v>
      </c>
      <c r="I192" s="1">
        <v>2</v>
      </c>
      <c r="J192" s="1">
        <v>27915.999999999902</v>
      </c>
      <c r="K192" s="1">
        <v>25395.999999999902</v>
      </c>
      <c r="L192" s="1">
        <v>2520</v>
      </c>
      <c r="M192" s="1">
        <v>0</v>
      </c>
      <c r="N192" s="1">
        <v>0</v>
      </c>
      <c r="O192" s="1">
        <v>88</v>
      </c>
      <c r="P192" s="1">
        <v>0</v>
      </c>
      <c r="Q192" s="1">
        <v>0</v>
      </c>
      <c r="R192" s="1">
        <v>10</v>
      </c>
      <c r="S192" s="1">
        <v>0</v>
      </c>
      <c r="T192" s="1">
        <v>0</v>
      </c>
      <c r="U192" s="1">
        <v>10</v>
      </c>
      <c r="V192" s="1">
        <v>50.75</v>
      </c>
      <c r="W192" s="1">
        <v>90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50.75</v>
      </c>
      <c r="AE192" s="1">
        <v>0</v>
      </c>
      <c r="AF192" s="1">
        <v>0</v>
      </c>
      <c r="AG192" s="1">
        <v>1.1000000000000001</v>
      </c>
      <c r="AH192" s="1">
        <v>1.1000000000000001</v>
      </c>
      <c r="AI192" s="1">
        <v>0</v>
      </c>
      <c r="AJ192" s="1">
        <v>0</v>
      </c>
      <c r="AK192" s="1">
        <v>0</v>
      </c>
      <c r="AL192" s="1">
        <v>0</v>
      </c>
    </row>
    <row r="193" spans="4:38" x14ac:dyDescent="0.3">
      <c r="D193" s="1">
        <v>10</v>
      </c>
      <c r="E193" s="1">
        <v>8</v>
      </c>
      <c r="F193" s="1" t="s">
        <v>0</v>
      </c>
      <c r="G193" s="1">
        <v>12</v>
      </c>
      <c r="H193" s="1" t="s">
        <v>14</v>
      </c>
      <c r="I193" s="1">
        <v>0</v>
      </c>
      <c r="J193" s="1">
        <v>24198.9999999996</v>
      </c>
      <c r="K193" s="1">
        <v>19578.9999999996</v>
      </c>
      <c r="L193" s="1">
        <v>4620</v>
      </c>
      <c r="M193" s="1">
        <v>0</v>
      </c>
      <c r="N193" s="1">
        <v>0</v>
      </c>
      <c r="O193" s="1">
        <v>78</v>
      </c>
      <c r="P193" s="1">
        <v>0</v>
      </c>
      <c r="Q193" s="1">
        <v>0</v>
      </c>
      <c r="R193" s="1">
        <v>10</v>
      </c>
      <c r="S193" s="1">
        <v>0</v>
      </c>
      <c r="T193" s="1">
        <v>0</v>
      </c>
      <c r="U193" s="1">
        <v>10</v>
      </c>
      <c r="V193" s="1">
        <v>54.25</v>
      </c>
      <c r="W193" s="1">
        <v>89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54.25</v>
      </c>
      <c r="AE193" s="1">
        <v>0</v>
      </c>
      <c r="AF193" s="1">
        <v>0</v>
      </c>
      <c r="AG193" s="1">
        <v>1.9</v>
      </c>
      <c r="AH193" s="1">
        <v>1.9</v>
      </c>
      <c r="AI193" s="1">
        <v>0</v>
      </c>
      <c r="AJ193" s="1">
        <v>0</v>
      </c>
      <c r="AK193" s="1">
        <v>0</v>
      </c>
      <c r="AL193" s="1">
        <v>0</v>
      </c>
    </row>
    <row r="194" spans="4:38" x14ac:dyDescent="0.3">
      <c r="D194" s="1">
        <v>10</v>
      </c>
      <c r="E194" s="1">
        <v>8</v>
      </c>
      <c r="F194" s="1" t="s">
        <v>0</v>
      </c>
      <c r="G194" s="1">
        <v>12</v>
      </c>
      <c r="H194" s="1" t="s">
        <v>14</v>
      </c>
      <c r="I194" s="1">
        <v>1</v>
      </c>
      <c r="J194" s="1">
        <v>24899</v>
      </c>
      <c r="K194" s="1">
        <v>19018.999999999902</v>
      </c>
      <c r="L194" s="1">
        <v>5880</v>
      </c>
      <c r="M194" s="1">
        <v>0</v>
      </c>
      <c r="N194" s="1">
        <v>0</v>
      </c>
      <c r="O194" s="1">
        <v>72</v>
      </c>
      <c r="P194" s="1">
        <v>0</v>
      </c>
      <c r="Q194" s="1">
        <v>0</v>
      </c>
      <c r="R194" s="1">
        <v>10</v>
      </c>
      <c r="S194" s="1">
        <v>0</v>
      </c>
      <c r="T194" s="1">
        <v>0</v>
      </c>
      <c r="U194" s="1">
        <v>10</v>
      </c>
      <c r="V194" s="1">
        <v>54.25</v>
      </c>
      <c r="W194" s="1">
        <v>89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54.25</v>
      </c>
      <c r="AE194" s="1">
        <v>0</v>
      </c>
      <c r="AF194" s="1">
        <v>0</v>
      </c>
      <c r="AG194" s="1">
        <v>2.2000000000000002</v>
      </c>
      <c r="AH194" s="1">
        <v>2.2000000000000002</v>
      </c>
      <c r="AI194" s="1">
        <v>0</v>
      </c>
      <c r="AJ194" s="1">
        <v>0</v>
      </c>
      <c r="AK194" s="1">
        <v>0</v>
      </c>
      <c r="AL194" s="1">
        <v>0</v>
      </c>
    </row>
    <row r="195" spans="4:38" x14ac:dyDescent="0.3">
      <c r="D195" s="1">
        <v>10</v>
      </c>
      <c r="E195" s="1">
        <v>8</v>
      </c>
      <c r="F195" s="1" t="s">
        <v>0</v>
      </c>
      <c r="G195" s="1">
        <v>12</v>
      </c>
      <c r="H195" s="1" t="s">
        <v>14</v>
      </c>
      <c r="I195" s="1">
        <v>2</v>
      </c>
      <c r="J195" s="1">
        <v>28336</v>
      </c>
      <c r="K195" s="1">
        <v>25396</v>
      </c>
      <c r="L195" s="1">
        <v>2940</v>
      </c>
      <c r="M195" s="1">
        <v>0</v>
      </c>
      <c r="N195" s="1">
        <v>0</v>
      </c>
      <c r="O195" s="1">
        <v>86</v>
      </c>
      <c r="P195" s="1">
        <v>0</v>
      </c>
      <c r="Q195" s="1">
        <v>0</v>
      </c>
      <c r="R195" s="1">
        <v>10</v>
      </c>
      <c r="S195" s="1">
        <v>0</v>
      </c>
      <c r="T195" s="1">
        <v>0</v>
      </c>
      <c r="U195" s="1">
        <v>10</v>
      </c>
      <c r="V195" s="1">
        <v>54.25</v>
      </c>
      <c r="W195" s="1">
        <v>89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54.25</v>
      </c>
      <c r="AE195" s="1">
        <v>0</v>
      </c>
      <c r="AF195" s="1">
        <v>0</v>
      </c>
      <c r="AG195" s="1">
        <v>1.2</v>
      </c>
      <c r="AH195" s="1">
        <v>1.2</v>
      </c>
      <c r="AI195" s="1">
        <v>0</v>
      </c>
      <c r="AJ195" s="1">
        <v>0</v>
      </c>
      <c r="AK195" s="1">
        <v>0</v>
      </c>
      <c r="AL195" s="1">
        <v>0</v>
      </c>
    </row>
    <row r="196" spans="4:38" x14ac:dyDescent="0.3">
      <c r="D196" s="1">
        <v>10</v>
      </c>
      <c r="E196" s="1">
        <v>4</v>
      </c>
      <c r="F196" s="1" t="s">
        <v>0</v>
      </c>
      <c r="G196" s="1">
        <v>13</v>
      </c>
      <c r="H196" s="1" t="s">
        <v>14</v>
      </c>
      <c r="I196" s="1">
        <v>0</v>
      </c>
      <c r="J196" s="1">
        <v>22576.999999999902</v>
      </c>
      <c r="K196" s="1">
        <v>18796.999999999902</v>
      </c>
      <c r="L196" s="1">
        <v>3780</v>
      </c>
      <c r="M196" s="1">
        <v>0</v>
      </c>
      <c r="N196" s="1">
        <v>0</v>
      </c>
      <c r="O196" s="1">
        <v>82</v>
      </c>
      <c r="P196" s="1">
        <v>0</v>
      </c>
      <c r="Q196" s="1">
        <v>0</v>
      </c>
      <c r="R196" s="1">
        <v>10</v>
      </c>
      <c r="S196" s="1">
        <v>0</v>
      </c>
      <c r="T196" s="1">
        <v>0</v>
      </c>
      <c r="U196" s="1">
        <v>11</v>
      </c>
      <c r="V196" s="1">
        <v>50.75</v>
      </c>
      <c r="W196" s="1">
        <v>89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50.75</v>
      </c>
      <c r="AE196" s="1">
        <v>0</v>
      </c>
      <c r="AF196" s="1">
        <v>0</v>
      </c>
      <c r="AG196" s="1">
        <v>1.3</v>
      </c>
      <c r="AH196" s="1">
        <v>1.3</v>
      </c>
      <c r="AI196" s="1">
        <v>0</v>
      </c>
      <c r="AJ196" s="1">
        <v>0</v>
      </c>
      <c r="AK196" s="1">
        <v>0</v>
      </c>
      <c r="AL196" s="1">
        <v>0</v>
      </c>
    </row>
    <row r="197" spans="4:38" x14ac:dyDescent="0.3">
      <c r="D197" s="1">
        <v>10</v>
      </c>
      <c r="E197" s="1">
        <v>4</v>
      </c>
      <c r="F197" s="1" t="s">
        <v>0</v>
      </c>
      <c r="G197" s="1">
        <v>13</v>
      </c>
      <c r="H197" s="1" t="s">
        <v>14</v>
      </c>
      <c r="I197" s="1">
        <v>1</v>
      </c>
      <c r="J197" s="1">
        <v>29064.999999999902</v>
      </c>
      <c r="K197" s="1">
        <v>17514.999999999902</v>
      </c>
      <c r="L197" s="1">
        <v>11550</v>
      </c>
      <c r="M197" s="1">
        <v>0</v>
      </c>
      <c r="N197" s="1">
        <v>0</v>
      </c>
      <c r="O197" s="1">
        <v>45</v>
      </c>
      <c r="P197" s="1">
        <v>0</v>
      </c>
      <c r="Q197" s="1">
        <v>0</v>
      </c>
      <c r="R197" s="1">
        <v>10</v>
      </c>
      <c r="S197" s="1">
        <v>0</v>
      </c>
      <c r="T197" s="1">
        <v>0</v>
      </c>
      <c r="U197" s="1">
        <v>11</v>
      </c>
      <c r="V197" s="1">
        <v>50.75</v>
      </c>
      <c r="W197" s="1">
        <v>89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50.75</v>
      </c>
      <c r="AE197" s="1">
        <v>0</v>
      </c>
      <c r="AF197" s="1">
        <v>0</v>
      </c>
      <c r="AG197" s="1">
        <v>1.9</v>
      </c>
      <c r="AH197" s="1">
        <v>1.9</v>
      </c>
      <c r="AI197" s="1">
        <v>0</v>
      </c>
      <c r="AJ197" s="1">
        <v>0</v>
      </c>
      <c r="AK197" s="1">
        <v>0</v>
      </c>
      <c r="AL197" s="1">
        <v>0</v>
      </c>
    </row>
    <row r="198" spans="4:38" x14ac:dyDescent="0.3">
      <c r="D198" s="1">
        <v>10</v>
      </c>
      <c r="E198" s="1">
        <v>4</v>
      </c>
      <c r="F198" s="1" t="s">
        <v>0</v>
      </c>
      <c r="G198" s="1">
        <v>13</v>
      </c>
      <c r="H198" s="1" t="s">
        <v>14</v>
      </c>
      <c r="I198" s="1">
        <v>2</v>
      </c>
      <c r="J198" s="1">
        <v>31266</v>
      </c>
      <c r="K198" s="1">
        <v>28956</v>
      </c>
      <c r="L198" s="1">
        <v>2310</v>
      </c>
      <c r="M198" s="1">
        <v>0</v>
      </c>
      <c r="N198" s="1">
        <v>0</v>
      </c>
      <c r="O198" s="1">
        <v>89</v>
      </c>
      <c r="P198" s="1">
        <v>0</v>
      </c>
      <c r="Q198" s="1">
        <v>0</v>
      </c>
      <c r="R198" s="1">
        <v>10</v>
      </c>
      <c r="S198" s="1">
        <v>0</v>
      </c>
      <c r="T198" s="1">
        <v>0</v>
      </c>
      <c r="U198" s="1">
        <v>11</v>
      </c>
      <c r="V198" s="1">
        <v>50.75</v>
      </c>
      <c r="W198" s="1">
        <v>89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50.75</v>
      </c>
      <c r="AE198" s="1">
        <v>0</v>
      </c>
      <c r="AF198" s="1">
        <v>0</v>
      </c>
      <c r="AG198" s="1">
        <v>1</v>
      </c>
      <c r="AH198" s="1">
        <v>1</v>
      </c>
      <c r="AI198" s="1">
        <v>0</v>
      </c>
      <c r="AJ198" s="1">
        <v>0</v>
      </c>
      <c r="AK198" s="1">
        <v>0</v>
      </c>
      <c r="AL198" s="1">
        <v>0</v>
      </c>
    </row>
    <row r="199" spans="4:38" x14ac:dyDescent="0.3">
      <c r="D199" s="1">
        <v>10</v>
      </c>
      <c r="E199" s="1">
        <v>8</v>
      </c>
      <c r="F199" s="1" t="s">
        <v>0</v>
      </c>
      <c r="G199" s="1">
        <v>13</v>
      </c>
      <c r="H199" s="1" t="s">
        <v>14</v>
      </c>
      <c r="I199" s="1">
        <v>0</v>
      </c>
      <c r="J199" s="1">
        <v>25517</v>
      </c>
      <c r="K199" s="1">
        <v>18797</v>
      </c>
      <c r="L199" s="1">
        <v>6720</v>
      </c>
      <c r="M199" s="1">
        <v>0</v>
      </c>
      <c r="N199" s="1">
        <v>0</v>
      </c>
      <c r="O199" s="1">
        <v>68</v>
      </c>
      <c r="P199" s="1">
        <v>0</v>
      </c>
      <c r="Q199" s="1">
        <v>0</v>
      </c>
      <c r="R199" s="1">
        <v>10</v>
      </c>
      <c r="S199" s="1">
        <v>0</v>
      </c>
      <c r="T199" s="1">
        <v>0</v>
      </c>
      <c r="U199" s="1">
        <v>10</v>
      </c>
      <c r="V199" s="1">
        <v>52.25</v>
      </c>
      <c r="W199" s="1">
        <v>84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52.25</v>
      </c>
      <c r="AE199" s="1">
        <v>0</v>
      </c>
      <c r="AF199" s="1">
        <v>0</v>
      </c>
      <c r="AG199" s="1">
        <v>2.1</v>
      </c>
      <c r="AH199" s="1">
        <v>2.1</v>
      </c>
      <c r="AI199" s="1">
        <v>0</v>
      </c>
      <c r="AJ199" s="1">
        <v>0</v>
      </c>
      <c r="AK199" s="1">
        <v>0</v>
      </c>
      <c r="AL199" s="1">
        <v>0</v>
      </c>
    </row>
    <row r="200" spans="4:38" x14ac:dyDescent="0.3">
      <c r="D200" s="1">
        <v>10</v>
      </c>
      <c r="E200" s="1">
        <v>8</v>
      </c>
      <c r="F200" s="1" t="s">
        <v>0</v>
      </c>
      <c r="G200" s="1">
        <v>13</v>
      </c>
      <c r="H200" s="1" t="s">
        <v>14</v>
      </c>
      <c r="I200" s="1">
        <v>1</v>
      </c>
      <c r="J200" s="1">
        <v>29275</v>
      </c>
      <c r="K200" s="1">
        <v>17515</v>
      </c>
      <c r="L200" s="1">
        <v>11760</v>
      </c>
      <c r="M200" s="1">
        <v>0</v>
      </c>
      <c r="N200" s="1">
        <v>0</v>
      </c>
      <c r="O200" s="1">
        <v>44</v>
      </c>
      <c r="P200" s="1">
        <v>0</v>
      </c>
      <c r="Q200" s="1">
        <v>0</v>
      </c>
      <c r="R200" s="1">
        <v>10</v>
      </c>
      <c r="S200" s="1">
        <v>0</v>
      </c>
      <c r="T200" s="1">
        <v>0</v>
      </c>
      <c r="U200" s="1">
        <v>10</v>
      </c>
      <c r="V200" s="1">
        <v>52.25</v>
      </c>
      <c r="W200" s="1">
        <v>84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52.25</v>
      </c>
      <c r="AE200" s="1">
        <v>0</v>
      </c>
      <c r="AF200" s="1">
        <v>0</v>
      </c>
      <c r="AG200" s="1">
        <v>3.2</v>
      </c>
      <c r="AH200" s="1">
        <v>3.2</v>
      </c>
      <c r="AI200" s="1">
        <v>0</v>
      </c>
      <c r="AJ200" s="1">
        <v>0</v>
      </c>
      <c r="AK200" s="1">
        <v>0</v>
      </c>
      <c r="AL200" s="1">
        <v>0</v>
      </c>
    </row>
    <row r="201" spans="4:38" x14ac:dyDescent="0.3">
      <c r="D201" s="1">
        <v>10</v>
      </c>
      <c r="E201" s="1">
        <v>8</v>
      </c>
      <c r="F201" s="1" t="s">
        <v>0</v>
      </c>
      <c r="G201" s="1">
        <v>13</v>
      </c>
      <c r="H201" s="1" t="s">
        <v>14</v>
      </c>
      <c r="I201" s="1">
        <v>2</v>
      </c>
      <c r="J201" s="1">
        <v>32945.999999999702</v>
      </c>
      <c r="K201" s="1">
        <v>28955.999999999702</v>
      </c>
      <c r="L201" s="1">
        <v>3990</v>
      </c>
      <c r="M201" s="1">
        <v>0</v>
      </c>
      <c r="N201" s="1">
        <v>0</v>
      </c>
      <c r="O201" s="1">
        <v>81</v>
      </c>
      <c r="P201" s="1">
        <v>0</v>
      </c>
      <c r="Q201" s="1">
        <v>0</v>
      </c>
      <c r="R201" s="1">
        <v>10</v>
      </c>
      <c r="S201" s="1">
        <v>0</v>
      </c>
      <c r="T201" s="1">
        <v>0</v>
      </c>
      <c r="U201" s="1">
        <v>10</v>
      </c>
      <c r="V201" s="1">
        <v>52.25</v>
      </c>
      <c r="W201" s="1">
        <v>84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52.25</v>
      </c>
      <c r="AE201" s="1">
        <v>0</v>
      </c>
      <c r="AF201" s="1">
        <v>0</v>
      </c>
      <c r="AG201" s="1">
        <v>1.2</v>
      </c>
      <c r="AH201" s="1">
        <v>1.2</v>
      </c>
      <c r="AI201" s="1">
        <v>0</v>
      </c>
      <c r="AJ201" s="1">
        <v>0</v>
      </c>
      <c r="AK201" s="1">
        <v>0</v>
      </c>
      <c r="AL201" s="1">
        <v>0</v>
      </c>
    </row>
    <row r="202" spans="4:38" x14ac:dyDescent="0.3">
      <c r="D202" s="1">
        <v>10</v>
      </c>
      <c r="E202" s="1">
        <v>4</v>
      </c>
      <c r="F202" s="1" t="s">
        <v>0</v>
      </c>
      <c r="G202" s="1">
        <v>14</v>
      </c>
      <c r="H202" s="1" t="s">
        <v>14</v>
      </c>
      <c r="I202" s="1">
        <v>0</v>
      </c>
      <c r="J202" s="1">
        <v>26484.9999999996</v>
      </c>
      <c r="K202" s="1">
        <v>22704.9999999996</v>
      </c>
      <c r="L202" s="1">
        <v>3780</v>
      </c>
      <c r="M202" s="1">
        <v>0</v>
      </c>
      <c r="N202" s="1">
        <v>0</v>
      </c>
      <c r="O202" s="1">
        <v>82</v>
      </c>
      <c r="P202" s="1">
        <v>0</v>
      </c>
      <c r="Q202" s="1">
        <v>0</v>
      </c>
      <c r="R202" s="1">
        <v>10</v>
      </c>
      <c r="S202" s="1">
        <v>0</v>
      </c>
      <c r="T202" s="1">
        <v>0</v>
      </c>
      <c r="U202" s="1">
        <v>8</v>
      </c>
      <c r="V202" s="1">
        <v>49.5</v>
      </c>
      <c r="W202" s="1">
        <v>88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49.5</v>
      </c>
      <c r="AE202" s="1">
        <v>0</v>
      </c>
      <c r="AF202" s="1">
        <v>0</v>
      </c>
      <c r="AG202" s="1">
        <v>1.3</v>
      </c>
      <c r="AH202" s="1">
        <v>1.3</v>
      </c>
      <c r="AI202" s="1">
        <v>0</v>
      </c>
      <c r="AJ202" s="1">
        <v>0</v>
      </c>
      <c r="AK202" s="1">
        <v>0</v>
      </c>
      <c r="AL202" s="1">
        <v>0</v>
      </c>
    </row>
    <row r="203" spans="4:38" x14ac:dyDescent="0.3">
      <c r="D203" s="1">
        <v>10</v>
      </c>
      <c r="E203" s="1">
        <v>4</v>
      </c>
      <c r="F203" s="1" t="s">
        <v>0</v>
      </c>
      <c r="G203" s="1">
        <v>14</v>
      </c>
      <c r="H203" s="1" t="s">
        <v>14</v>
      </c>
      <c r="I203" s="1">
        <v>1</v>
      </c>
      <c r="J203" s="1">
        <v>29893.999999998501</v>
      </c>
      <c r="K203" s="1">
        <v>20653.999999998501</v>
      </c>
      <c r="L203" s="1">
        <v>9240</v>
      </c>
      <c r="M203" s="1">
        <v>0</v>
      </c>
      <c r="N203" s="1">
        <v>0</v>
      </c>
      <c r="O203" s="1">
        <v>56</v>
      </c>
      <c r="P203" s="1">
        <v>0</v>
      </c>
      <c r="Q203" s="1">
        <v>0</v>
      </c>
      <c r="R203" s="1">
        <v>10</v>
      </c>
      <c r="S203" s="1">
        <v>0</v>
      </c>
      <c r="T203" s="1">
        <v>0</v>
      </c>
      <c r="U203" s="1">
        <v>8</v>
      </c>
      <c r="V203" s="1">
        <v>49.5</v>
      </c>
      <c r="W203" s="1">
        <v>88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49.5</v>
      </c>
      <c r="AE203" s="1">
        <v>0</v>
      </c>
      <c r="AF203" s="1">
        <v>0</v>
      </c>
      <c r="AG203" s="1">
        <v>1.9</v>
      </c>
      <c r="AH203" s="1">
        <v>1.9</v>
      </c>
      <c r="AI203" s="1">
        <v>0</v>
      </c>
      <c r="AJ203" s="1">
        <v>0</v>
      </c>
      <c r="AK203" s="1">
        <v>0</v>
      </c>
      <c r="AL203" s="1">
        <v>0</v>
      </c>
    </row>
    <row r="204" spans="4:38" x14ac:dyDescent="0.3">
      <c r="D204" s="1">
        <v>10</v>
      </c>
      <c r="E204" s="1">
        <v>4</v>
      </c>
      <c r="F204" s="1" t="s">
        <v>0</v>
      </c>
      <c r="G204" s="1">
        <v>14</v>
      </c>
      <c r="H204" s="1" t="s">
        <v>14</v>
      </c>
      <c r="I204" s="1">
        <v>2</v>
      </c>
      <c r="J204" s="1">
        <v>32131.999999999902</v>
      </c>
      <c r="K204" s="1">
        <v>29611.999999999902</v>
      </c>
      <c r="L204" s="1">
        <v>2520</v>
      </c>
      <c r="M204" s="1">
        <v>0</v>
      </c>
      <c r="N204" s="1">
        <v>0</v>
      </c>
      <c r="O204" s="1">
        <v>88</v>
      </c>
      <c r="P204" s="1">
        <v>0</v>
      </c>
      <c r="Q204" s="1">
        <v>0</v>
      </c>
      <c r="R204" s="1">
        <v>10</v>
      </c>
      <c r="S204" s="1">
        <v>0</v>
      </c>
      <c r="T204" s="1">
        <v>0</v>
      </c>
      <c r="U204" s="1">
        <v>8</v>
      </c>
      <c r="V204" s="1">
        <v>49.5</v>
      </c>
      <c r="W204" s="1">
        <v>88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49.5</v>
      </c>
      <c r="AE204" s="1">
        <v>0</v>
      </c>
      <c r="AF204" s="1">
        <v>0</v>
      </c>
      <c r="AG204" s="1">
        <v>1</v>
      </c>
      <c r="AH204" s="1">
        <v>1</v>
      </c>
      <c r="AI204" s="1">
        <v>0</v>
      </c>
      <c r="AJ204" s="1">
        <v>0</v>
      </c>
      <c r="AK204" s="1">
        <v>0</v>
      </c>
      <c r="AL204" s="1">
        <v>0</v>
      </c>
    </row>
    <row r="205" spans="4:38" x14ac:dyDescent="0.3">
      <c r="D205" s="1">
        <v>10</v>
      </c>
      <c r="E205" s="1">
        <v>8</v>
      </c>
      <c r="F205" s="1" t="s">
        <v>0</v>
      </c>
      <c r="G205" s="1">
        <v>14</v>
      </c>
      <c r="H205" s="1" t="s">
        <v>14</v>
      </c>
      <c r="I205" s="1">
        <v>0</v>
      </c>
      <c r="J205" s="1">
        <v>26724</v>
      </c>
      <c r="K205" s="1">
        <v>23574</v>
      </c>
      <c r="L205" s="1">
        <v>3150</v>
      </c>
      <c r="M205" s="1">
        <v>0</v>
      </c>
      <c r="N205" s="1">
        <v>0</v>
      </c>
      <c r="O205" s="1">
        <v>85</v>
      </c>
      <c r="P205" s="1">
        <v>0</v>
      </c>
      <c r="Q205" s="1">
        <v>0</v>
      </c>
      <c r="R205" s="1">
        <v>10</v>
      </c>
      <c r="S205" s="1">
        <v>0</v>
      </c>
      <c r="T205" s="1">
        <v>0</v>
      </c>
      <c r="U205" s="1">
        <v>10</v>
      </c>
      <c r="V205" s="1">
        <v>55.25</v>
      </c>
      <c r="W205" s="1">
        <v>88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55.25</v>
      </c>
      <c r="AE205" s="1">
        <v>0</v>
      </c>
      <c r="AF205" s="1">
        <v>0</v>
      </c>
      <c r="AG205" s="1">
        <v>1.3</v>
      </c>
      <c r="AH205" s="1">
        <v>1.3</v>
      </c>
      <c r="AI205" s="1">
        <v>0</v>
      </c>
      <c r="AJ205" s="1">
        <v>0</v>
      </c>
      <c r="AK205" s="1">
        <v>0</v>
      </c>
      <c r="AL205" s="1">
        <v>0</v>
      </c>
    </row>
    <row r="206" spans="4:38" x14ac:dyDescent="0.3">
      <c r="D206" s="1">
        <v>10</v>
      </c>
      <c r="E206" s="1">
        <v>8</v>
      </c>
      <c r="F206" s="1" t="s">
        <v>0</v>
      </c>
      <c r="G206" s="1">
        <v>14</v>
      </c>
      <c r="H206" s="1" t="s">
        <v>14</v>
      </c>
      <c r="I206" s="1">
        <v>1</v>
      </c>
      <c r="J206" s="1">
        <v>28633.999999999502</v>
      </c>
      <c r="K206" s="1">
        <v>20653.999999999502</v>
      </c>
      <c r="L206" s="1">
        <v>7980</v>
      </c>
      <c r="M206" s="1">
        <v>0</v>
      </c>
      <c r="N206" s="1">
        <v>0</v>
      </c>
      <c r="O206" s="1">
        <v>62</v>
      </c>
      <c r="P206" s="1">
        <v>0</v>
      </c>
      <c r="Q206" s="1">
        <v>0</v>
      </c>
      <c r="R206" s="1">
        <v>10</v>
      </c>
      <c r="S206" s="1">
        <v>0</v>
      </c>
      <c r="T206" s="1">
        <v>0</v>
      </c>
      <c r="U206" s="1">
        <v>10</v>
      </c>
      <c r="V206" s="1">
        <v>55.25</v>
      </c>
      <c r="W206" s="1">
        <v>88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55.25</v>
      </c>
      <c r="AE206" s="1">
        <v>0</v>
      </c>
      <c r="AF206" s="1">
        <v>0</v>
      </c>
      <c r="AG206" s="1">
        <v>2.9</v>
      </c>
      <c r="AH206" s="1">
        <v>2.9</v>
      </c>
      <c r="AI206" s="1">
        <v>0</v>
      </c>
      <c r="AJ206" s="1">
        <v>0</v>
      </c>
      <c r="AK206" s="1">
        <v>0</v>
      </c>
      <c r="AL206" s="1">
        <v>0</v>
      </c>
    </row>
    <row r="207" spans="4:38" x14ac:dyDescent="0.3">
      <c r="D207" s="1">
        <v>10</v>
      </c>
      <c r="E207" s="1">
        <v>8</v>
      </c>
      <c r="F207" s="1" t="s">
        <v>0</v>
      </c>
      <c r="G207" s="1">
        <v>14</v>
      </c>
      <c r="H207" s="1" t="s">
        <v>14</v>
      </c>
      <c r="I207" s="1">
        <v>2</v>
      </c>
      <c r="J207" s="1">
        <v>29492</v>
      </c>
      <c r="K207" s="1">
        <v>26972</v>
      </c>
      <c r="L207" s="1">
        <v>2520</v>
      </c>
      <c r="M207" s="1">
        <v>0</v>
      </c>
      <c r="N207" s="1">
        <v>0</v>
      </c>
      <c r="O207" s="1">
        <v>88</v>
      </c>
      <c r="P207" s="1">
        <v>0</v>
      </c>
      <c r="Q207" s="1">
        <v>0</v>
      </c>
      <c r="R207" s="1">
        <v>10</v>
      </c>
      <c r="S207" s="1">
        <v>0</v>
      </c>
      <c r="T207" s="1">
        <v>0</v>
      </c>
      <c r="U207" s="1">
        <v>10</v>
      </c>
      <c r="V207" s="1">
        <v>55.25</v>
      </c>
      <c r="W207" s="1">
        <v>88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55.25</v>
      </c>
      <c r="AE207" s="1">
        <v>0</v>
      </c>
      <c r="AF207" s="1">
        <v>0</v>
      </c>
      <c r="AG207" s="1">
        <v>1</v>
      </c>
      <c r="AH207" s="1">
        <v>1</v>
      </c>
      <c r="AI207" s="1">
        <v>0</v>
      </c>
      <c r="AJ207" s="1">
        <v>0</v>
      </c>
      <c r="AK207" s="1">
        <v>0</v>
      </c>
      <c r="AL207" s="1">
        <v>0</v>
      </c>
    </row>
    <row r="208" spans="4:38" x14ac:dyDescent="0.3">
      <c r="D208" s="1">
        <v>10</v>
      </c>
      <c r="E208" s="1">
        <v>4</v>
      </c>
      <c r="F208" s="1" t="s">
        <v>0</v>
      </c>
      <c r="G208" s="1">
        <v>15</v>
      </c>
      <c r="H208" s="1" t="s">
        <v>14</v>
      </c>
      <c r="I208" s="1">
        <v>0</v>
      </c>
      <c r="J208" s="1">
        <v>24527.999999999702</v>
      </c>
      <c r="K208" s="1">
        <v>21587.999999999702</v>
      </c>
      <c r="L208" s="1">
        <v>2940</v>
      </c>
      <c r="M208" s="1">
        <v>0</v>
      </c>
      <c r="N208" s="1">
        <v>0</v>
      </c>
      <c r="O208" s="1">
        <v>86</v>
      </c>
      <c r="P208" s="1">
        <v>0</v>
      </c>
      <c r="Q208" s="1">
        <v>0</v>
      </c>
      <c r="R208" s="1">
        <v>10</v>
      </c>
      <c r="S208" s="1">
        <v>0</v>
      </c>
      <c r="T208" s="1">
        <v>0</v>
      </c>
      <c r="U208" s="1">
        <v>16</v>
      </c>
      <c r="V208" s="1">
        <v>51.5</v>
      </c>
      <c r="W208" s="1">
        <v>90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51.5</v>
      </c>
      <c r="AE208" s="1">
        <v>0</v>
      </c>
      <c r="AF208" s="1">
        <v>0</v>
      </c>
      <c r="AG208" s="1">
        <v>1.2</v>
      </c>
      <c r="AH208" s="1">
        <v>1.2</v>
      </c>
      <c r="AI208" s="1">
        <v>0</v>
      </c>
      <c r="AJ208" s="1">
        <v>0</v>
      </c>
      <c r="AK208" s="1">
        <v>0</v>
      </c>
      <c r="AL208" s="1">
        <v>0</v>
      </c>
    </row>
    <row r="209" spans="4:38" x14ac:dyDescent="0.3">
      <c r="D209" s="1">
        <v>10</v>
      </c>
      <c r="E209" s="1">
        <v>4</v>
      </c>
      <c r="F209" s="1" t="s">
        <v>0</v>
      </c>
      <c r="G209" s="1">
        <v>15</v>
      </c>
      <c r="H209" s="1" t="s">
        <v>14</v>
      </c>
      <c r="I209" s="1">
        <v>1</v>
      </c>
      <c r="J209" s="1">
        <v>28227.9999999996</v>
      </c>
      <c r="K209" s="1">
        <v>20877.9999999996</v>
      </c>
      <c r="L209" s="1">
        <v>7350</v>
      </c>
      <c r="M209" s="1">
        <v>0</v>
      </c>
      <c r="N209" s="1">
        <v>0</v>
      </c>
      <c r="O209" s="1">
        <v>65</v>
      </c>
      <c r="P209" s="1">
        <v>0</v>
      </c>
      <c r="Q209" s="1">
        <v>0</v>
      </c>
      <c r="R209" s="1">
        <v>10</v>
      </c>
      <c r="S209" s="1">
        <v>0</v>
      </c>
      <c r="T209" s="1">
        <v>0</v>
      </c>
      <c r="U209" s="1">
        <v>16</v>
      </c>
      <c r="V209" s="1">
        <v>51.5</v>
      </c>
      <c r="W209" s="1">
        <v>90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51.5</v>
      </c>
      <c r="AE209" s="1">
        <v>0</v>
      </c>
      <c r="AF209" s="1">
        <v>0</v>
      </c>
      <c r="AG209" s="1">
        <v>1.7</v>
      </c>
      <c r="AH209" s="1">
        <v>1.7</v>
      </c>
      <c r="AI209" s="1">
        <v>0</v>
      </c>
      <c r="AJ209" s="1">
        <v>0</v>
      </c>
      <c r="AK209" s="1">
        <v>0</v>
      </c>
      <c r="AL209" s="1">
        <v>0</v>
      </c>
    </row>
    <row r="210" spans="4:38" x14ac:dyDescent="0.3">
      <c r="D210" s="1">
        <v>10</v>
      </c>
      <c r="E210" s="1">
        <v>4</v>
      </c>
      <c r="F210" s="1" t="s">
        <v>0</v>
      </c>
      <c r="G210" s="1">
        <v>15</v>
      </c>
      <c r="H210" s="1" t="s">
        <v>14</v>
      </c>
      <c r="I210" s="1">
        <v>2</v>
      </c>
      <c r="J210" s="1">
        <v>28150.999999999101</v>
      </c>
      <c r="K210" s="1">
        <v>26050.999999999101</v>
      </c>
      <c r="L210" s="1">
        <v>2100</v>
      </c>
      <c r="M210" s="1">
        <v>0</v>
      </c>
      <c r="N210" s="1">
        <v>0</v>
      </c>
      <c r="O210" s="1">
        <v>90</v>
      </c>
      <c r="P210" s="1">
        <v>0</v>
      </c>
      <c r="Q210" s="1">
        <v>0</v>
      </c>
      <c r="R210" s="1">
        <v>10</v>
      </c>
      <c r="S210" s="1">
        <v>0</v>
      </c>
      <c r="T210" s="1">
        <v>0</v>
      </c>
      <c r="U210" s="1">
        <v>16</v>
      </c>
      <c r="V210" s="1">
        <v>51.5</v>
      </c>
      <c r="W210" s="1">
        <v>90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51.5</v>
      </c>
      <c r="AE210" s="1">
        <v>0</v>
      </c>
      <c r="AF210" s="1">
        <v>0</v>
      </c>
      <c r="AG210" s="1">
        <v>1</v>
      </c>
      <c r="AH210" s="1">
        <v>1</v>
      </c>
      <c r="AI210" s="1">
        <v>0</v>
      </c>
      <c r="AJ210" s="1">
        <v>0</v>
      </c>
      <c r="AK210" s="1">
        <v>0</v>
      </c>
      <c r="AL210" s="1">
        <v>0</v>
      </c>
    </row>
    <row r="211" spans="4:38" x14ac:dyDescent="0.3">
      <c r="D211" s="1">
        <v>10</v>
      </c>
      <c r="E211" s="1">
        <v>8</v>
      </c>
      <c r="F211" s="1" t="s">
        <v>0</v>
      </c>
      <c r="G211" s="1">
        <v>15</v>
      </c>
      <c r="H211" s="1" t="s">
        <v>14</v>
      </c>
      <c r="I211" s="1">
        <v>0</v>
      </c>
      <c r="J211" s="1">
        <v>27638.999999999902</v>
      </c>
      <c r="K211" s="1">
        <v>22388.999999999902</v>
      </c>
      <c r="L211" s="1">
        <v>5250</v>
      </c>
      <c r="M211" s="1">
        <v>0</v>
      </c>
      <c r="N211" s="1">
        <v>0</v>
      </c>
      <c r="O211" s="1">
        <v>75</v>
      </c>
      <c r="P211" s="1">
        <v>0</v>
      </c>
      <c r="Q211" s="1">
        <v>0</v>
      </c>
      <c r="R211" s="1">
        <v>10</v>
      </c>
      <c r="S211" s="1">
        <v>0</v>
      </c>
      <c r="T211" s="1">
        <v>0</v>
      </c>
      <c r="U211" s="1">
        <v>8</v>
      </c>
      <c r="V211" s="1">
        <v>50.25</v>
      </c>
      <c r="W211" s="1">
        <v>82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50.25</v>
      </c>
      <c r="AE211" s="1">
        <v>0</v>
      </c>
      <c r="AF211" s="1">
        <v>0</v>
      </c>
      <c r="AG211" s="1">
        <v>1.4</v>
      </c>
      <c r="AH211" s="1">
        <v>1.4</v>
      </c>
      <c r="AI211" s="1">
        <v>0</v>
      </c>
      <c r="AJ211" s="1">
        <v>0</v>
      </c>
      <c r="AK211" s="1">
        <v>0</v>
      </c>
      <c r="AL211" s="1">
        <v>0</v>
      </c>
    </row>
    <row r="212" spans="4:38" x14ac:dyDescent="0.3">
      <c r="D212" s="1">
        <v>10</v>
      </c>
      <c r="E212" s="1">
        <v>8</v>
      </c>
      <c r="F212" s="1" t="s">
        <v>0</v>
      </c>
      <c r="G212" s="1">
        <v>15</v>
      </c>
      <c r="H212" s="1" t="s">
        <v>14</v>
      </c>
      <c r="I212" s="1">
        <v>1</v>
      </c>
      <c r="J212" s="1">
        <v>30747.999999999702</v>
      </c>
      <c r="K212" s="1">
        <v>20877.999999999702</v>
      </c>
      <c r="L212" s="1">
        <v>9870</v>
      </c>
      <c r="M212" s="1">
        <v>0</v>
      </c>
      <c r="N212" s="1">
        <v>0</v>
      </c>
      <c r="O212" s="1">
        <v>53</v>
      </c>
      <c r="P212" s="1">
        <v>0</v>
      </c>
      <c r="Q212" s="1">
        <v>0</v>
      </c>
      <c r="R212" s="1">
        <v>10</v>
      </c>
      <c r="S212" s="1">
        <v>0</v>
      </c>
      <c r="T212" s="1">
        <v>0</v>
      </c>
      <c r="U212" s="1">
        <v>8</v>
      </c>
      <c r="V212" s="1">
        <v>50.25</v>
      </c>
      <c r="W212" s="1">
        <v>82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50.25</v>
      </c>
      <c r="AE212" s="1">
        <v>0</v>
      </c>
      <c r="AF212" s="1">
        <v>0</v>
      </c>
      <c r="AG212" s="1">
        <v>2.8</v>
      </c>
      <c r="AH212" s="1">
        <v>2.8</v>
      </c>
      <c r="AI212" s="1">
        <v>0</v>
      </c>
      <c r="AJ212" s="1">
        <v>0</v>
      </c>
      <c r="AK212" s="1">
        <v>0</v>
      </c>
      <c r="AL212" s="1">
        <v>0</v>
      </c>
    </row>
    <row r="213" spans="4:38" x14ac:dyDescent="0.3">
      <c r="D213" s="1">
        <v>10</v>
      </c>
      <c r="E213" s="1">
        <v>8</v>
      </c>
      <c r="F213" s="1" t="s">
        <v>0</v>
      </c>
      <c r="G213" s="1">
        <v>15</v>
      </c>
      <c r="H213" s="1" t="s">
        <v>14</v>
      </c>
      <c r="I213" s="1">
        <v>2</v>
      </c>
      <c r="J213" s="1">
        <v>32902</v>
      </c>
      <c r="K213" s="1">
        <v>29122</v>
      </c>
      <c r="L213" s="1">
        <v>3780</v>
      </c>
      <c r="M213" s="1">
        <v>0</v>
      </c>
      <c r="N213" s="1">
        <v>0</v>
      </c>
      <c r="O213" s="1">
        <v>82</v>
      </c>
      <c r="P213" s="1">
        <v>0</v>
      </c>
      <c r="Q213" s="1">
        <v>0</v>
      </c>
      <c r="R213" s="1">
        <v>10</v>
      </c>
      <c r="S213" s="1">
        <v>0</v>
      </c>
      <c r="T213" s="1">
        <v>0</v>
      </c>
      <c r="U213" s="1">
        <v>8</v>
      </c>
      <c r="V213" s="1">
        <v>50.25</v>
      </c>
      <c r="W213" s="1">
        <v>82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50.25</v>
      </c>
      <c r="AE213" s="1">
        <v>0</v>
      </c>
      <c r="AF213" s="1">
        <v>0</v>
      </c>
      <c r="AG213" s="1">
        <v>1</v>
      </c>
      <c r="AH213" s="1">
        <v>1</v>
      </c>
      <c r="AI213" s="1">
        <v>0</v>
      </c>
      <c r="AJ213" s="1">
        <v>0</v>
      </c>
      <c r="AK213" s="1">
        <v>0</v>
      </c>
      <c r="AL213" s="1">
        <v>0</v>
      </c>
    </row>
    <row r="214" spans="4:38" x14ac:dyDescent="0.3">
      <c r="D214" s="1">
        <v>10</v>
      </c>
      <c r="E214" s="1">
        <v>4</v>
      </c>
      <c r="F214" s="1" t="s">
        <v>0</v>
      </c>
      <c r="G214" s="1">
        <v>16</v>
      </c>
      <c r="H214" s="1" t="s">
        <v>14</v>
      </c>
      <c r="I214" s="1">
        <v>0</v>
      </c>
      <c r="J214" s="1">
        <v>22478</v>
      </c>
      <c r="K214" s="1">
        <v>19958</v>
      </c>
      <c r="L214" s="1">
        <v>2520</v>
      </c>
      <c r="M214" s="1">
        <v>0</v>
      </c>
      <c r="N214" s="1">
        <v>0</v>
      </c>
      <c r="O214" s="1">
        <v>88</v>
      </c>
      <c r="P214" s="1">
        <v>0</v>
      </c>
      <c r="Q214" s="1">
        <v>0</v>
      </c>
      <c r="R214" s="1">
        <v>10</v>
      </c>
      <c r="S214" s="1">
        <v>0</v>
      </c>
      <c r="T214" s="1">
        <v>0</v>
      </c>
      <c r="U214" s="1">
        <v>10</v>
      </c>
      <c r="V214" s="1">
        <v>51</v>
      </c>
      <c r="W214" s="1">
        <v>90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51</v>
      </c>
      <c r="AE214" s="1">
        <v>0</v>
      </c>
      <c r="AF214" s="1">
        <v>0</v>
      </c>
      <c r="AG214" s="1">
        <v>1.1000000000000001</v>
      </c>
      <c r="AH214" s="1">
        <v>1.1000000000000001</v>
      </c>
      <c r="AI214" s="1">
        <v>0</v>
      </c>
      <c r="AJ214" s="1">
        <v>0</v>
      </c>
      <c r="AK214" s="1">
        <v>0</v>
      </c>
      <c r="AL214" s="1">
        <v>0</v>
      </c>
    </row>
    <row r="215" spans="4:38" x14ac:dyDescent="0.3">
      <c r="D215" s="1">
        <v>10</v>
      </c>
      <c r="E215" s="1">
        <v>4</v>
      </c>
      <c r="F215" s="1" t="s">
        <v>0</v>
      </c>
      <c r="G215" s="1">
        <v>16</v>
      </c>
      <c r="H215" s="1" t="s">
        <v>14</v>
      </c>
      <c r="I215" s="1">
        <v>1</v>
      </c>
      <c r="J215" s="1">
        <v>25207</v>
      </c>
      <c r="K215" s="1">
        <v>16807</v>
      </c>
      <c r="L215" s="1">
        <v>8400</v>
      </c>
      <c r="M215" s="1">
        <v>0</v>
      </c>
      <c r="N215" s="1">
        <v>0</v>
      </c>
      <c r="O215" s="1">
        <v>60</v>
      </c>
      <c r="P215" s="1">
        <v>0</v>
      </c>
      <c r="Q215" s="1">
        <v>0</v>
      </c>
      <c r="R215" s="1">
        <v>10</v>
      </c>
      <c r="S215" s="1">
        <v>0</v>
      </c>
      <c r="T215" s="1">
        <v>0</v>
      </c>
      <c r="U215" s="1">
        <v>10</v>
      </c>
      <c r="V215" s="1">
        <v>51</v>
      </c>
      <c r="W215" s="1">
        <v>90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51</v>
      </c>
      <c r="AE215" s="1">
        <v>0</v>
      </c>
      <c r="AF215" s="1">
        <v>0</v>
      </c>
      <c r="AG215" s="1">
        <v>1.6</v>
      </c>
      <c r="AH215" s="1">
        <v>1.6</v>
      </c>
      <c r="AI215" s="1">
        <v>0</v>
      </c>
      <c r="AJ215" s="1">
        <v>0</v>
      </c>
      <c r="AK215" s="1">
        <v>0</v>
      </c>
      <c r="AL215" s="1">
        <v>0</v>
      </c>
    </row>
    <row r="216" spans="4:38" x14ac:dyDescent="0.3">
      <c r="D216" s="1">
        <v>10</v>
      </c>
      <c r="E216" s="1">
        <v>4</v>
      </c>
      <c r="F216" s="1" t="s">
        <v>0</v>
      </c>
      <c r="G216" s="1">
        <v>16</v>
      </c>
      <c r="H216" s="1" t="s">
        <v>14</v>
      </c>
      <c r="I216" s="1">
        <v>2</v>
      </c>
      <c r="J216" s="1">
        <v>23950</v>
      </c>
      <c r="K216" s="1">
        <v>21850</v>
      </c>
      <c r="L216" s="1">
        <v>2100</v>
      </c>
      <c r="M216" s="1">
        <v>0</v>
      </c>
      <c r="N216" s="1">
        <v>0</v>
      </c>
      <c r="O216" s="1">
        <v>90</v>
      </c>
      <c r="P216" s="1">
        <v>0</v>
      </c>
      <c r="Q216" s="1">
        <v>0</v>
      </c>
      <c r="R216" s="1">
        <v>10</v>
      </c>
      <c r="S216" s="1">
        <v>0</v>
      </c>
      <c r="T216" s="1">
        <v>0</v>
      </c>
      <c r="U216" s="1">
        <v>10</v>
      </c>
      <c r="V216" s="1">
        <v>51</v>
      </c>
      <c r="W216" s="1">
        <v>90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51</v>
      </c>
      <c r="AE216" s="1">
        <v>0</v>
      </c>
      <c r="AF216" s="1">
        <v>0</v>
      </c>
      <c r="AG216" s="1">
        <v>1</v>
      </c>
      <c r="AH216" s="1">
        <v>1</v>
      </c>
      <c r="AI216" s="1">
        <v>0</v>
      </c>
      <c r="AJ216" s="1">
        <v>0</v>
      </c>
      <c r="AK216" s="1">
        <v>0</v>
      </c>
      <c r="AL216" s="1">
        <v>0</v>
      </c>
    </row>
    <row r="217" spans="4:38" x14ac:dyDescent="0.3">
      <c r="D217" s="1">
        <v>10</v>
      </c>
      <c r="E217" s="1">
        <v>8</v>
      </c>
      <c r="F217" s="1" t="s">
        <v>0</v>
      </c>
      <c r="G217" s="1">
        <v>16</v>
      </c>
      <c r="H217" s="1" t="s">
        <v>14</v>
      </c>
      <c r="I217" s="1">
        <v>0</v>
      </c>
      <c r="J217" s="1">
        <v>22076.0000000002</v>
      </c>
      <c r="K217" s="1">
        <v>17456.0000000002</v>
      </c>
      <c r="L217" s="1">
        <v>4620</v>
      </c>
      <c r="M217" s="1">
        <v>0</v>
      </c>
      <c r="N217" s="1">
        <v>0</v>
      </c>
      <c r="O217" s="1">
        <v>78</v>
      </c>
      <c r="P217" s="1">
        <v>0</v>
      </c>
      <c r="Q217" s="1">
        <v>0</v>
      </c>
      <c r="R217" s="1">
        <v>10</v>
      </c>
      <c r="S217" s="1">
        <v>0</v>
      </c>
      <c r="T217" s="1">
        <v>0</v>
      </c>
      <c r="U217" s="1">
        <v>10</v>
      </c>
      <c r="V217" s="1">
        <v>56.5</v>
      </c>
      <c r="W217" s="1">
        <v>88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56.5</v>
      </c>
      <c r="AE217" s="1">
        <v>0</v>
      </c>
      <c r="AF217" s="1">
        <v>0</v>
      </c>
      <c r="AG217" s="1">
        <v>1.7</v>
      </c>
      <c r="AH217" s="1">
        <v>1.7</v>
      </c>
      <c r="AI217" s="1">
        <v>0</v>
      </c>
      <c r="AJ217" s="1">
        <v>0</v>
      </c>
      <c r="AK217" s="1">
        <v>0</v>
      </c>
      <c r="AL217" s="1">
        <v>0</v>
      </c>
    </row>
    <row r="218" spans="4:38" x14ac:dyDescent="0.3">
      <c r="D218" s="1">
        <v>10</v>
      </c>
      <c r="E218" s="1">
        <v>8</v>
      </c>
      <c r="F218" s="1" t="s">
        <v>0</v>
      </c>
      <c r="G218" s="1">
        <v>16</v>
      </c>
      <c r="H218" s="1" t="s">
        <v>14</v>
      </c>
      <c r="I218" s="1">
        <v>1</v>
      </c>
      <c r="J218" s="1">
        <v>24367</v>
      </c>
      <c r="K218" s="1">
        <v>16807</v>
      </c>
      <c r="L218" s="1">
        <v>7560</v>
      </c>
      <c r="M218" s="1">
        <v>0</v>
      </c>
      <c r="N218" s="1">
        <v>0</v>
      </c>
      <c r="O218" s="1">
        <v>64</v>
      </c>
      <c r="P218" s="1">
        <v>0</v>
      </c>
      <c r="Q218" s="1">
        <v>0</v>
      </c>
      <c r="R218" s="1">
        <v>10</v>
      </c>
      <c r="S218" s="1">
        <v>0</v>
      </c>
      <c r="T218" s="1">
        <v>0</v>
      </c>
      <c r="U218" s="1">
        <v>10</v>
      </c>
      <c r="V218" s="1">
        <v>56.5</v>
      </c>
      <c r="W218" s="1">
        <v>88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56.5</v>
      </c>
      <c r="AE218" s="1">
        <v>0</v>
      </c>
      <c r="AF218" s="1">
        <v>0</v>
      </c>
      <c r="AG218" s="1">
        <v>2.2999999999999998</v>
      </c>
      <c r="AH218" s="1">
        <v>2.2999999999999998</v>
      </c>
      <c r="AI218" s="1">
        <v>0</v>
      </c>
      <c r="AJ218" s="1">
        <v>0</v>
      </c>
      <c r="AK218" s="1">
        <v>0</v>
      </c>
      <c r="AL218" s="1">
        <v>0</v>
      </c>
    </row>
    <row r="219" spans="4:38" x14ac:dyDescent="0.3">
      <c r="D219" s="1">
        <v>10</v>
      </c>
      <c r="E219" s="1">
        <v>8</v>
      </c>
      <c r="F219" s="1" t="s">
        <v>0</v>
      </c>
      <c r="G219" s="1">
        <v>16</v>
      </c>
      <c r="H219" s="1" t="s">
        <v>14</v>
      </c>
      <c r="I219" s="1">
        <v>2</v>
      </c>
      <c r="J219" s="1">
        <v>24462</v>
      </c>
      <c r="K219" s="1">
        <v>21942</v>
      </c>
      <c r="L219" s="1">
        <v>2520</v>
      </c>
      <c r="M219" s="1">
        <v>0</v>
      </c>
      <c r="N219" s="1">
        <v>0</v>
      </c>
      <c r="O219" s="1">
        <v>88</v>
      </c>
      <c r="P219" s="1">
        <v>0</v>
      </c>
      <c r="Q219" s="1">
        <v>0</v>
      </c>
      <c r="R219" s="1">
        <v>10</v>
      </c>
      <c r="S219" s="1">
        <v>0</v>
      </c>
      <c r="T219" s="1">
        <v>0</v>
      </c>
      <c r="U219" s="1">
        <v>10</v>
      </c>
      <c r="V219" s="1">
        <v>56.5</v>
      </c>
      <c r="W219" s="1">
        <v>88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56.5</v>
      </c>
      <c r="AE219" s="1">
        <v>0</v>
      </c>
      <c r="AF219" s="1">
        <v>0</v>
      </c>
      <c r="AG219" s="1">
        <v>1</v>
      </c>
      <c r="AH219" s="1">
        <v>1</v>
      </c>
      <c r="AI219" s="1">
        <v>0</v>
      </c>
      <c r="AJ219" s="1">
        <v>0</v>
      </c>
      <c r="AK219" s="1">
        <v>0</v>
      </c>
      <c r="AL219" s="1">
        <v>0</v>
      </c>
    </row>
    <row r="220" spans="4:38" x14ac:dyDescent="0.3">
      <c r="D220" s="1">
        <v>10</v>
      </c>
      <c r="E220" s="1">
        <v>4</v>
      </c>
      <c r="F220" s="1" t="s">
        <v>0</v>
      </c>
      <c r="G220" s="1">
        <v>17</v>
      </c>
      <c r="H220" s="1" t="s">
        <v>14</v>
      </c>
      <c r="I220" s="1">
        <v>0</v>
      </c>
      <c r="J220" s="1">
        <v>24839</v>
      </c>
      <c r="K220" s="1">
        <v>21689</v>
      </c>
      <c r="L220" s="1">
        <v>3150</v>
      </c>
      <c r="M220" s="1">
        <v>0</v>
      </c>
      <c r="N220" s="1">
        <v>0</v>
      </c>
      <c r="O220" s="1">
        <v>85</v>
      </c>
      <c r="P220" s="1">
        <v>0</v>
      </c>
      <c r="Q220" s="1">
        <v>0</v>
      </c>
      <c r="R220" s="1">
        <v>10</v>
      </c>
      <c r="S220" s="1">
        <v>0</v>
      </c>
      <c r="T220" s="1">
        <v>0</v>
      </c>
      <c r="U220" s="1">
        <v>9</v>
      </c>
      <c r="V220" s="1">
        <v>51.25</v>
      </c>
      <c r="W220" s="1">
        <v>89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51.25</v>
      </c>
      <c r="AE220" s="1">
        <v>0</v>
      </c>
      <c r="AF220" s="1">
        <v>0</v>
      </c>
      <c r="AG220" s="1">
        <v>1.2</v>
      </c>
      <c r="AH220" s="1">
        <v>1.2</v>
      </c>
      <c r="AI220" s="1">
        <v>0</v>
      </c>
      <c r="AJ220" s="1">
        <v>0</v>
      </c>
      <c r="AK220" s="1">
        <v>0</v>
      </c>
      <c r="AL220" s="1">
        <v>0</v>
      </c>
    </row>
    <row r="221" spans="4:38" x14ac:dyDescent="0.3">
      <c r="D221" s="1">
        <v>10</v>
      </c>
      <c r="E221" s="1">
        <v>4</v>
      </c>
      <c r="F221" s="1" t="s">
        <v>0</v>
      </c>
      <c r="G221" s="1">
        <v>17</v>
      </c>
      <c r="H221" s="1" t="s">
        <v>14</v>
      </c>
      <c r="I221" s="1">
        <v>1</v>
      </c>
      <c r="J221" s="1">
        <v>27303</v>
      </c>
      <c r="K221" s="1">
        <v>20373</v>
      </c>
      <c r="L221" s="1">
        <v>6930</v>
      </c>
      <c r="M221" s="1">
        <v>0</v>
      </c>
      <c r="N221" s="1">
        <v>0</v>
      </c>
      <c r="O221" s="1">
        <v>67</v>
      </c>
      <c r="P221" s="1">
        <v>0</v>
      </c>
      <c r="Q221" s="1">
        <v>0</v>
      </c>
      <c r="R221" s="1">
        <v>10</v>
      </c>
      <c r="S221" s="1">
        <v>0</v>
      </c>
      <c r="T221" s="1">
        <v>0</v>
      </c>
      <c r="U221" s="1">
        <v>9</v>
      </c>
      <c r="V221" s="1">
        <v>51.25</v>
      </c>
      <c r="W221" s="1">
        <v>89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51.25</v>
      </c>
      <c r="AE221" s="1">
        <v>0</v>
      </c>
      <c r="AF221" s="1">
        <v>0</v>
      </c>
      <c r="AG221" s="1">
        <v>1.7</v>
      </c>
      <c r="AH221" s="1">
        <v>1.7</v>
      </c>
      <c r="AI221" s="1">
        <v>0</v>
      </c>
      <c r="AJ221" s="1">
        <v>0</v>
      </c>
      <c r="AK221" s="1">
        <v>0</v>
      </c>
      <c r="AL221" s="1">
        <v>0</v>
      </c>
    </row>
    <row r="222" spans="4:38" x14ac:dyDescent="0.3">
      <c r="D222" s="1">
        <v>10</v>
      </c>
      <c r="E222" s="1">
        <v>4</v>
      </c>
      <c r="F222" s="1" t="s">
        <v>0</v>
      </c>
      <c r="G222" s="1">
        <v>17</v>
      </c>
      <c r="H222" s="1" t="s">
        <v>14</v>
      </c>
      <c r="I222" s="1">
        <v>2</v>
      </c>
      <c r="J222" s="1">
        <v>45802.999999999898</v>
      </c>
      <c r="K222" s="1">
        <v>43492.999999999898</v>
      </c>
      <c r="L222" s="1">
        <v>2310</v>
      </c>
      <c r="M222" s="1">
        <v>0</v>
      </c>
      <c r="N222" s="1">
        <v>0</v>
      </c>
      <c r="O222" s="1">
        <v>89</v>
      </c>
      <c r="P222" s="1">
        <v>0</v>
      </c>
      <c r="Q222" s="1">
        <v>0</v>
      </c>
      <c r="R222" s="1">
        <v>10</v>
      </c>
      <c r="S222" s="1">
        <v>0</v>
      </c>
      <c r="T222" s="1">
        <v>0</v>
      </c>
      <c r="U222" s="1">
        <v>9</v>
      </c>
      <c r="V222" s="1">
        <v>51.25</v>
      </c>
      <c r="W222" s="1">
        <v>89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51.25</v>
      </c>
      <c r="AE222" s="1">
        <v>0</v>
      </c>
      <c r="AF222" s="1">
        <v>0</v>
      </c>
      <c r="AG222" s="1">
        <v>1</v>
      </c>
      <c r="AH222" s="1">
        <v>1</v>
      </c>
      <c r="AI222" s="1">
        <v>0</v>
      </c>
      <c r="AJ222" s="1">
        <v>0</v>
      </c>
      <c r="AK222" s="1">
        <v>0</v>
      </c>
      <c r="AL222" s="1">
        <v>0</v>
      </c>
    </row>
    <row r="223" spans="4:38" x14ac:dyDescent="0.3">
      <c r="D223" s="1">
        <v>10</v>
      </c>
      <c r="E223" s="1">
        <v>8</v>
      </c>
      <c r="F223" s="1" t="s">
        <v>0</v>
      </c>
      <c r="G223" s="1">
        <v>17</v>
      </c>
      <c r="H223" s="1" t="s">
        <v>14</v>
      </c>
      <c r="I223" s="1">
        <v>0</v>
      </c>
      <c r="J223" s="1">
        <v>26683.999999999902</v>
      </c>
      <c r="K223" s="1">
        <v>20383.999999999902</v>
      </c>
      <c r="L223" s="1">
        <v>6300</v>
      </c>
      <c r="M223" s="1">
        <v>0</v>
      </c>
      <c r="N223" s="1">
        <v>0</v>
      </c>
      <c r="O223" s="1">
        <v>70</v>
      </c>
      <c r="P223" s="1">
        <v>0</v>
      </c>
      <c r="Q223" s="1">
        <v>0</v>
      </c>
      <c r="R223" s="1">
        <v>10</v>
      </c>
      <c r="S223" s="1">
        <v>0</v>
      </c>
      <c r="T223" s="1">
        <v>0</v>
      </c>
      <c r="U223" s="1">
        <v>9</v>
      </c>
      <c r="V223" s="1">
        <v>51.75</v>
      </c>
      <c r="W223" s="1">
        <v>85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51.75</v>
      </c>
      <c r="AE223" s="1">
        <v>0</v>
      </c>
      <c r="AF223" s="1">
        <v>0</v>
      </c>
      <c r="AG223" s="1">
        <v>2.2000000000000002</v>
      </c>
      <c r="AH223" s="1">
        <v>2.2000000000000002</v>
      </c>
      <c r="AI223" s="1">
        <v>0</v>
      </c>
      <c r="AJ223" s="1">
        <v>0</v>
      </c>
      <c r="AK223" s="1">
        <v>0</v>
      </c>
      <c r="AL223" s="1">
        <v>0</v>
      </c>
    </row>
    <row r="224" spans="4:38" x14ac:dyDescent="0.3">
      <c r="D224" s="1">
        <v>10</v>
      </c>
      <c r="E224" s="1">
        <v>8</v>
      </c>
      <c r="F224" s="1" t="s">
        <v>0</v>
      </c>
      <c r="G224" s="1">
        <v>17</v>
      </c>
      <c r="H224" s="1" t="s">
        <v>14</v>
      </c>
      <c r="I224" s="1">
        <v>1</v>
      </c>
      <c r="J224" s="1">
        <v>27513</v>
      </c>
      <c r="K224" s="1">
        <v>20373</v>
      </c>
      <c r="L224" s="1">
        <v>7140</v>
      </c>
      <c r="M224" s="1">
        <v>0</v>
      </c>
      <c r="N224" s="1">
        <v>0</v>
      </c>
      <c r="O224" s="1">
        <v>66</v>
      </c>
      <c r="P224" s="1">
        <v>0</v>
      </c>
      <c r="Q224" s="1">
        <v>0</v>
      </c>
      <c r="R224" s="1">
        <v>10</v>
      </c>
      <c r="S224" s="1">
        <v>0</v>
      </c>
      <c r="T224" s="1">
        <v>0</v>
      </c>
      <c r="U224" s="1">
        <v>9</v>
      </c>
      <c r="V224" s="1">
        <v>51.75</v>
      </c>
      <c r="W224" s="1">
        <v>85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51.75</v>
      </c>
      <c r="AE224" s="1">
        <v>0</v>
      </c>
      <c r="AF224" s="1">
        <v>0</v>
      </c>
      <c r="AG224" s="1">
        <v>2.4</v>
      </c>
      <c r="AH224" s="1">
        <v>2.4</v>
      </c>
      <c r="AI224" s="1">
        <v>0</v>
      </c>
      <c r="AJ224" s="1">
        <v>0</v>
      </c>
      <c r="AK224" s="1">
        <v>0</v>
      </c>
      <c r="AL224" s="1">
        <v>0</v>
      </c>
    </row>
    <row r="225" spans="4:38" x14ac:dyDescent="0.3">
      <c r="D225" s="1">
        <v>10</v>
      </c>
      <c r="E225" s="1">
        <v>8</v>
      </c>
      <c r="F225" s="1" t="s">
        <v>0</v>
      </c>
      <c r="G225" s="1">
        <v>17</v>
      </c>
      <c r="H225" s="1" t="s">
        <v>14</v>
      </c>
      <c r="I225" s="1">
        <v>2</v>
      </c>
      <c r="J225" s="1">
        <v>47455</v>
      </c>
      <c r="K225" s="1">
        <v>43675</v>
      </c>
      <c r="L225" s="1">
        <v>3780</v>
      </c>
      <c r="M225" s="1">
        <v>0</v>
      </c>
      <c r="N225" s="1">
        <v>0</v>
      </c>
      <c r="O225" s="1">
        <v>82</v>
      </c>
      <c r="P225" s="1">
        <v>0</v>
      </c>
      <c r="Q225" s="1">
        <v>0</v>
      </c>
      <c r="R225" s="1">
        <v>10</v>
      </c>
      <c r="S225" s="1">
        <v>0</v>
      </c>
      <c r="T225" s="1">
        <v>0</v>
      </c>
      <c r="U225" s="1">
        <v>9</v>
      </c>
      <c r="V225" s="1">
        <v>51.75</v>
      </c>
      <c r="W225" s="1">
        <v>85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51.75</v>
      </c>
      <c r="AE225" s="1">
        <v>0</v>
      </c>
      <c r="AF225" s="1">
        <v>0</v>
      </c>
      <c r="AG225" s="1">
        <v>1.2</v>
      </c>
      <c r="AH225" s="1">
        <v>1.2</v>
      </c>
      <c r="AI225" s="1">
        <v>0</v>
      </c>
      <c r="AJ225" s="1">
        <v>0</v>
      </c>
      <c r="AK225" s="1">
        <v>0</v>
      </c>
      <c r="AL225" s="1">
        <v>0</v>
      </c>
    </row>
    <row r="226" spans="4:38" x14ac:dyDescent="0.3">
      <c r="D226" s="1">
        <v>10</v>
      </c>
      <c r="E226" s="1">
        <v>4</v>
      </c>
      <c r="F226" s="1" t="s">
        <v>0</v>
      </c>
      <c r="G226" s="1">
        <v>18</v>
      </c>
      <c r="H226" s="1" t="s">
        <v>14</v>
      </c>
      <c r="I226" s="1">
        <v>0</v>
      </c>
      <c r="J226" s="1">
        <v>26051.999770763301</v>
      </c>
      <c r="K226" s="1">
        <v>21851.9995934566</v>
      </c>
      <c r="L226" s="1">
        <v>4199.9997779756704</v>
      </c>
      <c r="M226" s="1">
        <v>0</v>
      </c>
      <c r="N226" s="1">
        <v>0</v>
      </c>
      <c r="O226" s="1">
        <v>80</v>
      </c>
      <c r="P226" s="1">
        <v>0</v>
      </c>
      <c r="Q226" s="1">
        <v>0</v>
      </c>
      <c r="R226" s="1">
        <v>10</v>
      </c>
      <c r="S226" s="1">
        <v>0</v>
      </c>
      <c r="T226" s="1">
        <v>0</v>
      </c>
      <c r="U226" s="1">
        <v>10</v>
      </c>
      <c r="V226" s="1">
        <v>44.75</v>
      </c>
      <c r="W226" s="1">
        <v>82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44.75</v>
      </c>
      <c r="AE226" s="1">
        <v>0</v>
      </c>
      <c r="AF226" s="1">
        <v>0</v>
      </c>
      <c r="AG226" s="1">
        <v>1.1000000000000001</v>
      </c>
      <c r="AH226" s="1">
        <v>1.1000000000000001</v>
      </c>
      <c r="AI226" s="1">
        <v>0</v>
      </c>
      <c r="AJ226" s="1">
        <v>0</v>
      </c>
      <c r="AK226" s="1">
        <v>0</v>
      </c>
      <c r="AL226" s="1">
        <v>0</v>
      </c>
    </row>
    <row r="227" spans="4:38" x14ac:dyDescent="0.3">
      <c r="D227" s="1">
        <v>10</v>
      </c>
      <c r="E227" s="1">
        <v>4</v>
      </c>
      <c r="F227" s="1" t="s">
        <v>0</v>
      </c>
      <c r="G227" s="1">
        <v>18</v>
      </c>
      <c r="H227" s="1" t="s">
        <v>14</v>
      </c>
      <c r="I227" s="1">
        <v>1</v>
      </c>
      <c r="J227" s="1">
        <v>32023</v>
      </c>
      <c r="K227" s="1">
        <v>19213</v>
      </c>
      <c r="L227" s="1">
        <v>12810</v>
      </c>
      <c r="M227" s="1">
        <v>0</v>
      </c>
      <c r="N227" s="1">
        <v>0</v>
      </c>
      <c r="O227" s="1">
        <v>39</v>
      </c>
      <c r="P227" s="1">
        <v>0</v>
      </c>
      <c r="Q227" s="1">
        <v>0</v>
      </c>
      <c r="R227" s="1">
        <v>10</v>
      </c>
      <c r="S227" s="1">
        <v>0</v>
      </c>
      <c r="T227" s="1">
        <v>0</v>
      </c>
      <c r="U227" s="1">
        <v>10</v>
      </c>
      <c r="V227" s="1">
        <v>44.75</v>
      </c>
      <c r="W227" s="1">
        <v>82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44.75</v>
      </c>
      <c r="AE227" s="1">
        <v>0</v>
      </c>
      <c r="AF227" s="1">
        <v>0</v>
      </c>
      <c r="AG227" s="1">
        <v>2</v>
      </c>
      <c r="AH227" s="1">
        <v>2</v>
      </c>
      <c r="AI227" s="1">
        <v>0</v>
      </c>
      <c r="AJ227" s="1">
        <v>0</v>
      </c>
      <c r="AK227" s="1">
        <v>0</v>
      </c>
      <c r="AL227" s="1">
        <v>0</v>
      </c>
    </row>
    <row r="228" spans="4:38" x14ac:dyDescent="0.3">
      <c r="D228" s="1">
        <v>10</v>
      </c>
      <c r="E228" s="1">
        <v>4</v>
      </c>
      <c r="F228" s="1" t="s">
        <v>0</v>
      </c>
      <c r="G228" s="1">
        <v>18</v>
      </c>
      <c r="H228" s="1" t="s">
        <v>14</v>
      </c>
      <c r="I228" s="1">
        <v>2</v>
      </c>
      <c r="J228" s="1">
        <v>31794</v>
      </c>
      <c r="K228" s="1">
        <v>28014</v>
      </c>
      <c r="L228" s="1">
        <v>3780</v>
      </c>
      <c r="M228" s="1">
        <v>0</v>
      </c>
      <c r="N228" s="1">
        <v>0</v>
      </c>
      <c r="O228" s="1">
        <v>82</v>
      </c>
      <c r="P228" s="1">
        <v>0</v>
      </c>
      <c r="Q228" s="1">
        <v>0</v>
      </c>
      <c r="R228" s="1">
        <v>10</v>
      </c>
      <c r="S228" s="1">
        <v>0</v>
      </c>
      <c r="T228" s="1">
        <v>0</v>
      </c>
      <c r="U228" s="1">
        <v>10</v>
      </c>
      <c r="V228" s="1">
        <v>44.75</v>
      </c>
      <c r="W228" s="1">
        <v>82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44.75</v>
      </c>
      <c r="AE228" s="1">
        <v>0</v>
      </c>
      <c r="AF228" s="1">
        <v>0</v>
      </c>
      <c r="AG228" s="1">
        <v>1</v>
      </c>
      <c r="AH228" s="1">
        <v>1</v>
      </c>
      <c r="AI228" s="1">
        <v>0</v>
      </c>
      <c r="AJ228" s="1">
        <v>0</v>
      </c>
      <c r="AK228" s="1">
        <v>0</v>
      </c>
      <c r="AL228" s="1">
        <v>0</v>
      </c>
    </row>
    <row r="229" spans="4:38" x14ac:dyDescent="0.3">
      <c r="D229" s="1">
        <v>10</v>
      </c>
      <c r="E229" s="1">
        <v>8</v>
      </c>
      <c r="F229" s="1" t="s">
        <v>0</v>
      </c>
      <c r="G229" s="1">
        <v>18</v>
      </c>
      <c r="H229" s="1" t="s">
        <v>14</v>
      </c>
      <c r="I229" s="1">
        <v>0</v>
      </c>
      <c r="J229" s="1">
        <v>25527</v>
      </c>
      <c r="K229" s="1">
        <v>20277</v>
      </c>
      <c r="L229" s="1">
        <v>5250</v>
      </c>
      <c r="M229" s="1">
        <v>0</v>
      </c>
      <c r="N229" s="1">
        <v>0</v>
      </c>
      <c r="O229" s="1">
        <v>75</v>
      </c>
      <c r="P229" s="1">
        <v>0</v>
      </c>
      <c r="Q229" s="1">
        <v>0</v>
      </c>
      <c r="R229" s="1">
        <v>10</v>
      </c>
      <c r="S229" s="1">
        <v>0</v>
      </c>
      <c r="T229" s="1">
        <v>0</v>
      </c>
      <c r="U229" s="1">
        <v>8</v>
      </c>
      <c r="V229" s="1">
        <v>50.5</v>
      </c>
      <c r="W229" s="1">
        <v>86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50.5</v>
      </c>
      <c r="AE229" s="1">
        <v>0</v>
      </c>
      <c r="AF229" s="1">
        <v>0</v>
      </c>
      <c r="AG229" s="1">
        <v>1.8</v>
      </c>
      <c r="AH229" s="1">
        <v>1.8</v>
      </c>
      <c r="AI229" s="1">
        <v>0</v>
      </c>
      <c r="AJ229" s="1">
        <v>0</v>
      </c>
      <c r="AK229" s="1">
        <v>0</v>
      </c>
      <c r="AL229" s="1">
        <v>0</v>
      </c>
    </row>
    <row r="230" spans="4:38" x14ac:dyDescent="0.3">
      <c r="D230" s="1">
        <v>10</v>
      </c>
      <c r="E230" s="1">
        <v>8</v>
      </c>
      <c r="F230" s="1" t="s">
        <v>0</v>
      </c>
      <c r="G230" s="1">
        <v>18</v>
      </c>
      <c r="H230" s="1" t="s">
        <v>14</v>
      </c>
      <c r="I230" s="1">
        <v>1</v>
      </c>
      <c r="J230" s="1">
        <v>30343</v>
      </c>
      <c r="K230" s="1">
        <v>19213</v>
      </c>
      <c r="L230" s="1">
        <v>11130</v>
      </c>
      <c r="M230" s="1">
        <v>0</v>
      </c>
      <c r="N230" s="1">
        <v>0</v>
      </c>
      <c r="O230" s="1">
        <v>47</v>
      </c>
      <c r="P230" s="1">
        <v>0</v>
      </c>
      <c r="Q230" s="1">
        <v>0</v>
      </c>
      <c r="R230" s="1">
        <v>10</v>
      </c>
      <c r="S230" s="1">
        <v>0</v>
      </c>
      <c r="T230" s="1">
        <v>0</v>
      </c>
      <c r="U230" s="1">
        <v>8</v>
      </c>
      <c r="V230" s="1">
        <v>50.5</v>
      </c>
      <c r="W230" s="1">
        <v>86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50.5</v>
      </c>
      <c r="AE230" s="1">
        <v>0</v>
      </c>
      <c r="AF230" s="1">
        <v>0</v>
      </c>
      <c r="AG230" s="1">
        <v>3.1</v>
      </c>
      <c r="AH230" s="1">
        <v>3.1</v>
      </c>
      <c r="AI230" s="1">
        <v>0</v>
      </c>
      <c r="AJ230" s="1">
        <v>0</v>
      </c>
      <c r="AK230" s="1">
        <v>0</v>
      </c>
      <c r="AL230" s="1">
        <v>0</v>
      </c>
    </row>
    <row r="231" spans="4:38" x14ac:dyDescent="0.3">
      <c r="D231" s="1">
        <v>10</v>
      </c>
      <c r="E231" s="1">
        <v>8</v>
      </c>
      <c r="F231" s="1" t="s">
        <v>0</v>
      </c>
      <c r="G231" s="1">
        <v>18</v>
      </c>
      <c r="H231" s="1" t="s">
        <v>14</v>
      </c>
      <c r="I231" s="1">
        <v>2</v>
      </c>
      <c r="J231" s="1">
        <v>30954</v>
      </c>
      <c r="K231" s="1">
        <v>28014</v>
      </c>
      <c r="L231" s="1">
        <v>2940</v>
      </c>
      <c r="M231" s="1">
        <v>0</v>
      </c>
      <c r="N231" s="1">
        <v>0</v>
      </c>
      <c r="O231" s="1">
        <v>86</v>
      </c>
      <c r="P231" s="1">
        <v>0</v>
      </c>
      <c r="Q231" s="1">
        <v>0</v>
      </c>
      <c r="R231" s="1">
        <v>10</v>
      </c>
      <c r="S231" s="1">
        <v>0</v>
      </c>
      <c r="T231" s="1">
        <v>0</v>
      </c>
      <c r="U231" s="1">
        <v>8</v>
      </c>
      <c r="V231" s="1">
        <v>50.5</v>
      </c>
      <c r="W231" s="1">
        <v>86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50.5</v>
      </c>
      <c r="AE231" s="1">
        <v>0</v>
      </c>
      <c r="AF231" s="1">
        <v>0</v>
      </c>
      <c r="AG231" s="1">
        <v>1</v>
      </c>
      <c r="AH231" s="1">
        <v>1</v>
      </c>
      <c r="AI231" s="1">
        <v>0</v>
      </c>
      <c r="AJ231" s="1">
        <v>0</v>
      </c>
      <c r="AK231" s="1">
        <v>0</v>
      </c>
      <c r="AL231" s="1">
        <v>0</v>
      </c>
    </row>
    <row r="232" spans="4:38" x14ac:dyDescent="0.3">
      <c r="D232" s="1">
        <v>10</v>
      </c>
      <c r="E232" s="1">
        <v>4</v>
      </c>
      <c r="F232" s="1" t="s">
        <v>0</v>
      </c>
      <c r="G232" s="1">
        <v>19</v>
      </c>
      <c r="H232" s="1" t="s">
        <v>14</v>
      </c>
      <c r="I232" s="1">
        <v>0</v>
      </c>
      <c r="J232" s="1">
        <v>18951</v>
      </c>
      <c r="K232" s="1">
        <v>16431</v>
      </c>
      <c r="L232" s="1">
        <v>2520</v>
      </c>
      <c r="M232" s="1">
        <v>0</v>
      </c>
      <c r="N232" s="1">
        <v>0</v>
      </c>
      <c r="O232" s="1">
        <v>88</v>
      </c>
      <c r="P232" s="1">
        <v>0</v>
      </c>
      <c r="Q232" s="1">
        <v>0</v>
      </c>
      <c r="R232" s="1">
        <v>10</v>
      </c>
      <c r="S232" s="1">
        <v>0</v>
      </c>
      <c r="T232" s="1">
        <v>0</v>
      </c>
      <c r="U232" s="1">
        <v>10</v>
      </c>
      <c r="V232" s="1">
        <v>50</v>
      </c>
      <c r="W232" s="1">
        <v>90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50</v>
      </c>
      <c r="AE232" s="1">
        <v>0</v>
      </c>
      <c r="AF232" s="1">
        <v>0</v>
      </c>
      <c r="AG232" s="1">
        <v>1.1000000000000001</v>
      </c>
      <c r="AH232" s="1">
        <v>1.1000000000000001</v>
      </c>
      <c r="AI232" s="1">
        <v>0</v>
      </c>
      <c r="AJ232" s="1">
        <v>0</v>
      </c>
      <c r="AK232" s="1">
        <v>0</v>
      </c>
      <c r="AL232" s="1">
        <v>0</v>
      </c>
    </row>
    <row r="233" spans="4:38" x14ac:dyDescent="0.3">
      <c r="D233" s="1">
        <v>10</v>
      </c>
      <c r="E233" s="1">
        <v>4</v>
      </c>
      <c r="F233" s="1" t="s">
        <v>0</v>
      </c>
      <c r="G233" s="1">
        <v>19</v>
      </c>
      <c r="H233" s="1" t="s">
        <v>14</v>
      </c>
      <c r="I233" s="1">
        <v>1</v>
      </c>
      <c r="J233" s="1">
        <v>22024.9999999992</v>
      </c>
      <c r="K233" s="1">
        <v>14884.9999999992</v>
      </c>
      <c r="L233" s="1">
        <v>7140</v>
      </c>
      <c r="M233" s="1">
        <v>0</v>
      </c>
      <c r="N233" s="1">
        <v>0</v>
      </c>
      <c r="O233" s="1">
        <v>66</v>
      </c>
      <c r="P233" s="1">
        <v>0</v>
      </c>
      <c r="Q233" s="1">
        <v>0</v>
      </c>
      <c r="R233" s="1">
        <v>10</v>
      </c>
      <c r="S233" s="1">
        <v>0</v>
      </c>
      <c r="T233" s="1">
        <v>0</v>
      </c>
      <c r="U233" s="1">
        <v>10</v>
      </c>
      <c r="V233" s="1">
        <v>50</v>
      </c>
      <c r="W233" s="1">
        <v>90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50</v>
      </c>
      <c r="AE233" s="1">
        <v>0</v>
      </c>
      <c r="AF233" s="1">
        <v>0</v>
      </c>
      <c r="AG233" s="1">
        <v>1.5</v>
      </c>
      <c r="AH233" s="1">
        <v>1.5</v>
      </c>
      <c r="AI233" s="1">
        <v>0</v>
      </c>
      <c r="AJ233" s="1">
        <v>0</v>
      </c>
      <c r="AK233" s="1">
        <v>0</v>
      </c>
      <c r="AL233" s="1">
        <v>0</v>
      </c>
    </row>
    <row r="234" spans="4:38" x14ac:dyDescent="0.3">
      <c r="D234" s="1">
        <v>10</v>
      </c>
      <c r="E234" s="1">
        <v>4</v>
      </c>
      <c r="F234" s="1" t="s">
        <v>0</v>
      </c>
      <c r="G234" s="1">
        <v>19</v>
      </c>
      <c r="H234" s="1" t="s">
        <v>14</v>
      </c>
      <c r="I234" s="1">
        <v>2</v>
      </c>
      <c r="J234" s="1">
        <v>19023</v>
      </c>
      <c r="K234" s="1">
        <v>16923</v>
      </c>
      <c r="L234" s="1">
        <v>2100</v>
      </c>
      <c r="M234" s="1">
        <v>0</v>
      </c>
      <c r="N234" s="1">
        <v>0</v>
      </c>
      <c r="O234" s="1">
        <v>90</v>
      </c>
      <c r="P234" s="1">
        <v>0</v>
      </c>
      <c r="Q234" s="1">
        <v>0</v>
      </c>
      <c r="R234" s="1">
        <v>10</v>
      </c>
      <c r="S234" s="1">
        <v>0</v>
      </c>
      <c r="T234" s="1">
        <v>0</v>
      </c>
      <c r="U234" s="1">
        <v>10</v>
      </c>
      <c r="V234" s="1">
        <v>50</v>
      </c>
      <c r="W234" s="1">
        <v>90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50</v>
      </c>
      <c r="AE234" s="1">
        <v>0</v>
      </c>
      <c r="AF234" s="1">
        <v>0</v>
      </c>
      <c r="AG234" s="1">
        <v>1</v>
      </c>
      <c r="AH234" s="1">
        <v>1</v>
      </c>
      <c r="AI234" s="1">
        <v>0</v>
      </c>
      <c r="AJ234" s="1">
        <v>0</v>
      </c>
      <c r="AK234" s="1">
        <v>0</v>
      </c>
      <c r="AL234" s="1">
        <v>0</v>
      </c>
    </row>
    <row r="235" spans="4:38" x14ac:dyDescent="0.3">
      <c r="D235" s="1">
        <v>10</v>
      </c>
      <c r="E235" s="1">
        <v>8</v>
      </c>
      <c r="F235" s="1" t="s">
        <v>0</v>
      </c>
      <c r="G235" s="1">
        <v>19</v>
      </c>
      <c r="H235" s="1" t="s">
        <v>14</v>
      </c>
      <c r="I235" s="1">
        <v>0</v>
      </c>
      <c r="J235" s="1">
        <v>20339</v>
      </c>
      <c r="K235" s="1">
        <v>16139</v>
      </c>
      <c r="L235" s="1">
        <v>4200</v>
      </c>
      <c r="M235" s="1">
        <v>0</v>
      </c>
      <c r="N235" s="1">
        <v>0</v>
      </c>
      <c r="O235" s="1">
        <v>80</v>
      </c>
      <c r="P235" s="1">
        <v>0</v>
      </c>
      <c r="Q235" s="1">
        <v>0</v>
      </c>
      <c r="R235" s="1">
        <v>10</v>
      </c>
      <c r="S235" s="1">
        <v>0</v>
      </c>
      <c r="T235" s="1">
        <v>0</v>
      </c>
      <c r="U235" s="1">
        <v>11</v>
      </c>
      <c r="V235" s="1">
        <v>52.75</v>
      </c>
      <c r="W235" s="1">
        <v>88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52.75</v>
      </c>
      <c r="AE235" s="1">
        <v>0</v>
      </c>
      <c r="AF235" s="1">
        <v>0</v>
      </c>
      <c r="AG235" s="1">
        <v>1.4</v>
      </c>
      <c r="AH235" s="1">
        <v>1.4</v>
      </c>
      <c r="AI235" s="1">
        <v>0</v>
      </c>
      <c r="AJ235" s="1">
        <v>0</v>
      </c>
      <c r="AK235" s="1">
        <v>0</v>
      </c>
      <c r="AL235" s="1">
        <v>0</v>
      </c>
    </row>
    <row r="236" spans="4:38" x14ac:dyDescent="0.3">
      <c r="D236" s="1">
        <v>10</v>
      </c>
      <c r="E236" s="1">
        <v>8</v>
      </c>
      <c r="F236" s="1" t="s">
        <v>0</v>
      </c>
      <c r="G236" s="1">
        <v>19</v>
      </c>
      <c r="H236" s="1" t="s">
        <v>14</v>
      </c>
      <c r="I236" s="1">
        <v>1</v>
      </c>
      <c r="J236" s="1">
        <v>22864.999999999902</v>
      </c>
      <c r="K236" s="1">
        <v>14884.9999999999</v>
      </c>
      <c r="L236" s="1">
        <v>7980</v>
      </c>
      <c r="M236" s="1">
        <v>0</v>
      </c>
      <c r="N236" s="1">
        <v>0</v>
      </c>
      <c r="O236" s="1">
        <v>62</v>
      </c>
      <c r="P236" s="1">
        <v>0</v>
      </c>
      <c r="Q236" s="1">
        <v>0</v>
      </c>
      <c r="R236" s="1">
        <v>10</v>
      </c>
      <c r="S236" s="1">
        <v>0</v>
      </c>
      <c r="T236" s="1">
        <v>0</v>
      </c>
      <c r="U236" s="1">
        <v>11</v>
      </c>
      <c r="V236" s="1">
        <v>52.75</v>
      </c>
      <c r="W236" s="1">
        <v>88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52.75</v>
      </c>
      <c r="AE236" s="1">
        <v>0</v>
      </c>
      <c r="AF236" s="1">
        <v>0</v>
      </c>
      <c r="AG236" s="1">
        <v>2.4</v>
      </c>
      <c r="AH236" s="1">
        <v>2.4</v>
      </c>
      <c r="AI236" s="1">
        <v>0</v>
      </c>
      <c r="AJ236" s="1">
        <v>0</v>
      </c>
      <c r="AK236" s="1">
        <v>0</v>
      </c>
      <c r="AL236" s="1">
        <v>0</v>
      </c>
    </row>
    <row r="237" spans="4:38" x14ac:dyDescent="0.3">
      <c r="D237" s="1">
        <v>10</v>
      </c>
      <c r="E237" s="1">
        <v>8</v>
      </c>
      <c r="F237" s="1" t="s">
        <v>0</v>
      </c>
      <c r="G237" s="1">
        <v>19</v>
      </c>
      <c r="H237" s="1" t="s">
        <v>14</v>
      </c>
      <c r="I237" s="1">
        <v>2</v>
      </c>
      <c r="J237" s="1">
        <v>21750.999999999902</v>
      </c>
      <c r="K237" s="1">
        <v>19230.999999999902</v>
      </c>
      <c r="L237" s="1">
        <v>2520</v>
      </c>
      <c r="M237" s="1">
        <v>0</v>
      </c>
      <c r="N237" s="1">
        <v>0</v>
      </c>
      <c r="O237" s="1">
        <v>88</v>
      </c>
      <c r="P237" s="1">
        <v>0</v>
      </c>
      <c r="Q237" s="1">
        <v>0</v>
      </c>
      <c r="R237" s="1">
        <v>10</v>
      </c>
      <c r="S237" s="1">
        <v>0</v>
      </c>
      <c r="T237" s="1">
        <v>0</v>
      </c>
      <c r="U237" s="1">
        <v>11</v>
      </c>
      <c r="V237" s="1">
        <v>52.75</v>
      </c>
      <c r="W237" s="1">
        <v>88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52.75</v>
      </c>
      <c r="AE237" s="1">
        <v>0</v>
      </c>
      <c r="AF237" s="1">
        <v>0</v>
      </c>
      <c r="AG237" s="1">
        <v>1</v>
      </c>
      <c r="AH237" s="1">
        <v>1</v>
      </c>
      <c r="AI237" s="1">
        <v>0</v>
      </c>
      <c r="AJ237" s="1">
        <v>0</v>
      </c>
      <c r="AK237" s="1">
        <v>0</v>
      </c>
      <c r="AL237" s="1">
        <v>0</v>
      </c>
    </row>
    <row r="238" spans="4:38" x14ac:dyDescent="0.3">
      <c r="D238" s="1">
        <v>10</v>
      </c>
      <c r="E238" s="1">
        <v>4</v>
      </c>
      <c r="F238" s="1" t="s">
        <v>0</v>
      </c>
      <c r="G238" s="1">
        <v>20</v>
      </c>
      <c r="H238" s="1" t="s">
        <v>14</v>
      </c>
      <c r="I238" s="1">
        <v>0</v>
      </c>
      <c r="J238" s="1">
        <v>25037</v>
      </c>
      <c r="K238" s="1">
        <v>22097</v>
      </c>
      <c r="L238" s="1">
        <v>2940</v>
      </c>
      <c r="M238" s="1">
        <v>0</v>
      </c>
      <c r="N238" s="1">
        <v>0</v>
      </c>
      <c r="O238" s="1">
        <v>86</v>
      </c>
      <c r="P238" s="1">
        <v>0</v>
      </c>
      <c r="Q238" s="1">
        <v>0</v>
      </c>
      <c r="R238" s="1">
        <v>10</v>
      </c>
      <c r="S238" s="1">
        <v>0</v>
      </c>
      <c r="T238" s="1">
        <v>0</v>
      </c>
      <c r="U238" s="1">
        <v>12</v>
      </c>
      <c r="V238" s="1">
        <v>52</v>
      </c>
      <c r="W238" s="1">
        <v>90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52</v>
      </c>
      <c r="AE238" s="1">
        <v>0</v>
      </c>
      <c r="AF238" s="1">
        <v>0</v>
      </c>
      <c r="AG238" s="1">
        <v>1.2</v>
      </c>
      <c r="AH238" s="1">
        <v>1.2</v>
      </c>
      <c r="AI238" s="1">
        <v>0</v>
      </c>
      <c r="AJ238" s="1">
        <v>0</v>
      </c>
      <c r="AK238" s="1">
        <v>0</v>
      </c>
      <c r="AL238" s="1">
        <v>0</v>
      </c>
    </row>
    <row r="239" spans="4:38" x14ac:dyDescent="0.3">
      <c r="D239" s="1">
        <v>10</v>
      </c>
      <c r="E239" s="1">
        <v>4</v>
      </c>
      <c r="F239" s="1" t="s">
        <v>0</v>
      </c>
      <c r="G239" s="1">
        <v>20</v>
      </c>
      <c r="H239" s="1" t="s">
        <v>14</v>
      </c>
      <c r="I239" s="1">
        <v>1</v>
      </c>
      <c r="J239" s="1">
        <v>29027.999999999702</v>
      </c>
      <c r="K239" s="1">
        <v>20417.999999999702</v>
      </c>
      <c r="L239" s="1">
        <v>8610</v>
      </c>
      <c r="M239" s="1">
        <v>0</v>
      </c>
      <c r="N239" s="1">
        <v>0</v>
      </c>
      <c r="O239" s="1">
        <v>59</v>
      </c>
      <c r="P239" s="1">
        <v>0</v>
      </c>
      <c r="Q239" s="1">
        <v>0</v>
      </c>
      <c r="R239" s="1">
        <v>10</v>
      </c>
      <c r="S239" s="1">
        <v>0</v>
      </c>
      <c r="T239" s="1">
        <v>0</v>
      </c>
      <c r="U239" s="1">
        <v>12</v>
      </c>
      <c r="V239" s="1">
        <v>52</v>
      </c>
      <c r="W239" s="1">
        <v>90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52</v>
      </c>
      <c r="AE239" s="1">
        <v>0</v>
      </c>
      <c r="AF239" s="1">
        <v>0</v>
      </c>
      <c r="AG239" s="1">
        <v>1.8</v>
      </c>
      <c r="AH239" s="1">
        <v>1.8</v>
      </c>
      <c r="AI239" s="1">
        <v>0</v>
      </c>
      <c r="AJ239" s="1">
        <v>0</v>
      </c>
      <c r="AK239" s="1">
        <v>0</v>
      </c>
      <c r="AL239" s="1">
        <v>0</v>
      </c>
    </row>
    <row r="240" spans="4:38" x14ac:dyDescent="0.3">
      <c r="D240" s="1">
        <v>10</v>
      </c>
      <c r="E240" s="1">
        <v>4</v>
      </c>
      <c r="F240" s="1" t="s">
        <v>0</v>
      </c>
      <c r="G240" s="1">
        <v>20</v>
      </c>
      <c r="H240" s="1" t="s">
        <v>14</v>
      </c>
      <c r="I240" s="1">
        <v>2</v>
      </c>
      <c r="J240" s="1">
        <v>36793.986581677404</v>
      </c>
      <c r="K240" s="1">
        <v>34693.986582527199</v>
      </c>
      <c r="L240" s="1">
        <v>2099.9931099738401</v>
      </c>
      <c r="M240" s="1">
        <v>0</v>
      </c>
      <c r="N240" s="1">
        <v>0</v>
      </c>
      <c r="O240" s="1">
        <v>90</v>
      </c>
      <c r="P240" s="1">
        <v>0</v>
      </c>
      <c r="Q240" s="1">
        <v>0</v>
      </c>
      <c r="R240" s="1">
        <v>10</v>
      </c>
      <c r="S240" s="1">
        <v>0</v>
      </c>
      <c r="T240" s="1">
        <v>0</v>
      </c>
      <c r="U240" s="1">
        <v>12</v>
      </c>
      <c r="V240" s="1">
        <v>52</v>
      </c>
      <c r="W240" s="1">
        <v>90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52</v>
      </c>
      <c r="AE240" s="1">
        <v>0</v>
      </c>
      <c r="AF240" s="1">
        <v>0</v>
      </c>
      <c r="AG240" s="1">
        <v>1</v>
      </c>
      <c r="AH240" s="1">
        <v>1</v>
      </c>
      <c r="AI240" s="1">
        <v>0</v>
      </c>
      <c r="AJ240" s="1">
        <v>0</v>
      </c>
      <c r="AK240" s="1">
        <v>0</v>
      </c>
      <c r="AL240" s="1">
        <v>0</v>
      </c>
    </row>
    <row r="241" spans="4:38" x14ac:dyDescent="0.3">
      <c r="D241" s="1">
        <v>10</v>
      </c>
      <c r="E241" s="1">
        <v>8</v>
      </c>
      <c r="F241" s="1" t="s">
        <v>0</v>
      </c>
      <c r="G241" s="1">
        <v>20</v>
      </c>
      <c r="H241" s="1" t="s">
        <v>14</v>
      </c>
      <c r="I241" s="1">
        <v>0</v>
      </c>
      <c r="J241" s="1">
        <v>27137</v>
      </c>
      <c r="K241" s="1">
        <v>22097</v>
      </c>
      <c r="L241" s="1">
        <v>5040</v>
      </c>
      <c r="M241" s="1">
        <v>0</v>
      </c>
      <c r="N241" s="1">
        <v>0</v>
      </c>
      <c r="O241" s="1">
        <v>76</v>
      </c>
      <c r="P241" s="1">
        <v>0</v>
      </c>
      <c r="Q241" s="1">
        <v>0</v>
      </c>
      <c r="R241" s="1">
        <v>10</v>
      </c>
      <c r="S241" s="1">
        <v>0</v>
      </c>
      <c r="T241" s="1">
        <v>0</v>
      </c>
      <c r="U241" s="1">
        <v>9</v>
      </c>
      <c r="V241" s="1">
        <v>53.13</v>
      </c>
      <c r="W241" s="1">
        <v>87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53.125</v>
      </c>
      <c r="AE241" s="1">
        <v>0</v>
      </c>
      <c r="AF241" s="1">
        <v>0</v>
      </c>
      <c r="AG241" s="1">
        <v>1.8</v>
      </c>
      <c r="AH241" s="1">
        <v>1.8</v>
      </c>
      <c r="AI241" s="1">
        <v>0</v>
      </c>
      <c r="AJ241" s="1">
        <v>0</v>
      </c>
      <c r="AK241" s="1">
        <v>0</v>
      </c>
      <c r="AL241" s="1">
        <v>0</v>
      </c>
    </row>
    <row r="242" spans="4:38" x14ac:dyDescent="0.3">
      <c r="D242" s="1">
        <v>10</v>
      </c>
      <c r="E242" s="1">
        <v>8</v>
      </c>
      <c r="F242" s="1" t="s">
        <v>0</v>
      </c>
      <c r="G242" s="1">
        <v>20</v>
      </c>
      <c r="H242" s="1" t="s">
        <v>14</v>
      </c>
      <c r="I242" s="1">
        <v>1</v>
      </c>
      <c r="J242" s="1">
        <v>28817.999999999902</v>
      </c>
      <c r="K242" s="1">
        <v>20417.999999999902</v>
      </c>
      <c r="L242" s="1">
        <v>8400</v>
      </c>
      <c r="M242" s="1">
        <v>0</v>
      </c>
      <c r="N242" s="1">
        <v>0</v>
      </c>
      <c r="O242" s="1">
        <v>60</v>
      </c>
      <c r="P242" s="1">
        <v>0</v>
      </c>
      <c r="Q242" s="1">
        <v>0</v>
      </c>
      <c r="R242" s="1">
        <v>10</v>
      </c>
      <c r="S242" s="1">
        <v>0</v>
      </c>
      <c r="T242" s="1">
        <v>0</v>
      </c>
      <c r="U242" s="1">
        <v>9</v>
      </c>
      <c r="V242" s="1">
        <v>53.13</v>
      </c>
      <c r="W242" s="1">
        <v>87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53.125</v>
      </c>
      <c r="AE242" s="1">
        <v>0</v>
      </c>
      <c r="AF242" s="1">
        <v>0</v>
      </c>
      <c r="AG242" s="1">
        <v>2.7</v>
      </c>
      <c r="AH242" s="1">
        <v>2.7</v>
      </c>
      <c r="AI242" s="1">
        <v>0</v>
      </c>
      <c r="AJ242" s="1">
        <v>0</v>
      </c>
      <c r="AK242" s="1">
        <v>0</v>
      </c>
      <c r="AL242" s="1">
        <v>0</v>
      </c>
    </row>
    <row r="243" spans="4:38" x14ac:dyDescent="0.3">
      <c r="D243" s="1">
        <v>10</v>
      </c>
      <c r="E243" s="1">
        <v>8</v>
      </c>
      <c r="F243" s="1" t="s">
        <v>0</v>
      </c>
      <c r="G243" s="1">
        <v>20</v>
      </c>
      <c r="H243" s="1" t="s">
        <v>14</v>
      </c>
      <c r="I243" s="1">
        <v>2</v>
      </c>
      <c r="J243" s="1">
        <v>34904.999999999804</v>
      </c>
      <c r="K243" s="1">
        <v>31544.9999999998</v>
      </c>
      <c r="L243" s="1">
        <v>3360</v>
      </c>
      <c r="M243" s="1">
        <v>0</v>
      </c>
      <c r="N243" s="1">
        <v>0</v>
      </c>
      <c r="O243" s="1">
        <v>84</v>
      </c>
      <c r="P243" s="1">
        <v>0</v>
      </c>
      <c r="Q243" s="1">
        <v>0</v>
      </c>
      <c r="R243" s="1">
        <v>10</v>
      </c>
      <c r="S243" s="1">
        <v>0</v>
      </c>
      <c r="T243" s="1">
        <v>0</v>
      </c>
      <c r="U243" s="1">
        <v>9</v>
      </c>
      <c r="V243" s="1">
        <v>53.13</v>
      </c>
      <c r="W243" s="1">
        <v>87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53.125</v>
      </c>
      <c r="AE243" s="1">
        <v>0</v>
      </c>
      <c r="AF243" s="1">
        <v>0</v>
      </c>
      <c r="AG243" s="1">
        <v>1.2</v>
      </c>
      <c r="AH243" s="1">
        <v>1.2</v>
      </c>
      <c r="AI243" s="1">
        <v>0</v>
      </c>
      <c r="AJ243" s="1">
        <v>0</v>
      </c>
      <c r="AK243" s="1">
        <v>0</v>
      </c>
      <c r="AL243" s="1">
        <v>0</v>
      </c>
    </row>
    <row r="244" spans="4:38" x14ac:dyDescent="0.3">
      <c r="D244" s="1">
        <v>10</v>
      </c>
      <c r="E244" s="1">
        <v>4</v>
      </c>
      <c r="F244" s="1" t="s">
        <v>2</v>
      </c>
      <c r="G244" s="1">
        <v>1</v>
      </c>
      <c r="H244" s="1" t="s">
        <v>14</v>
      </c>
      <c r="I244" s="1">
        <v>0</v>
      </c>
      <c r="J244" s="1">
        <v>75575</v>
      </c>
      <c r="K244" s="1">
        <v>45965</v>
      </c>
      <c r="L244" s="1">
        <v>0</v>
      </c>
      <c r="M244" s="1">
        <v>29610</v>
      </c>
      <c r="N244" s="1">
        <v>0</v>
      </c>
      <c r="O244" s="1">
        <v>0</v>
      </c>
      <c r="P244" s="1">
        <v>82.5</v>
      </c>
      <c r="Q244" s="1">
        <v>0</v>
      </c>
      <c r="R244" s="1">
        <v>0</v>
      </c>
      <c r="S244" s="1">
        <v>10</v>
      </c>
      <c r="T244" s="1">
        <v>0</v>
      </c>
      <c r="U244" s="1">
        <v>0</v>
      </c>
      <c r="V244" s="1">
        <v>0</v>
      </c>
      <c r="W244" s="1">
        <v>0</v>
      </c>
      <c r="X244" s="1">
        <v>15</v>
      </c>
      <c r="Y244" s="1">
        <v>52.75</v>
      </c>
      <c r="Z244" s="1">
        <v>90</v>
      </c>
      <c r="AA244" s="1">
        <v>0</v>
      </c>
      <c r="AB244" s="1">
        <v>0</v>
      </c>
      <c r="AC244" s="1">
        <v>0</v>
      </c>
      <c r="AD244" s="1">
        <v>0</v>
      </c>
      <c r="AE244" s="1">
        <v>52.75</v>
      </c>
      <c r="AF244" s="1">
        <v>0</v>
      </c>
      <c r="AG244" s="1">
        <v>1.35</v>
      </c>
      <c r="AH244" s="1">
        <v>0</v>
      </c>
      <c r="AI244" s="1">
        <v>1.35</v>
      </c>
      <c r="AJ244" s="1">
        <v>0</v>
      </c>
      <c r="AK244" s="1">
        <v>1.4</v>
      </c>
      <c r="AL244" s="1">
        <v>1.3</v>
      </c>
    </row>
    <row r="245" spans="4:38" x14ac:dyDescent="0.3">
      <c r="D245" s="1">
        <v>10</v>
      </c>
      <c r="E245" s="1">
        <v>4</v>
      </c>
      <c r="F245" s="1" t="s">
        <v>2</v>
      </c>
      <c r="G245" s="1">
        <v>1</v>
      </c>
      <c r="H245" s="1" t="s">
        <v>14</v>
      </c>
      <c r="I245" s="1">
        <v>1</v>
      </c>
      <c r="J245" s="1">
        <v>118116</v>
      </c>
      <c r="K245" s="1">
        <v>34836</v>
      </c>
      <c r="L245" s="1">
        <v>0</v>
      </c>
      <c r="M245" s="1">
        <v>83280</v>
      </c>
      <c r="N245" s="1">
        <v>0</v>
      </c>
      <c r="O245" s="1">
        <v>0</v>
      </c>
      <c r="P245" s="1">
        <v>49</v>
      </c>
      <c r="Q245" s="1">
        <v>0</v>
      </c>
      <c r="R245" s="1">
        <v>0</v>
      </c>
      <c r="S245" s="1">
        <v>10</v>
      </c>
      <c r="T245" s="1">
        <v>0</v>
      </c>
      <c r="U245" s="1">
        <v>0</v>
      </c>
      <c r="V245" s="1">
        <v>0</v>
      </c>
      <c r="W245" s="1">
        <v>0</v>
      </c>
      <c r="X245" s="1">
        <v>15</v>
      </c>
      <c r="Y245" s="1">
        <v>52.75</v>
      </c>
      <c r="Z245" s="1">
        <v>90</v>
      </c>
      <c r="AA245" s="1">
        <v>0</v>
      </c>
      <c r="AB245" s="1">
        <v>0</v>
      </c>
      <c r="AC245" s="1">
        <v>0</v>
      </c>
      <c r="AD245" s="1">
        <v>0</v>
      </c>
      <c r="AE245" s="1">
        <v>52.75</v>
      </c>
      <c r="AF245" s="1">
        <v>0</v>
      </c>
      <c r="AG245" s="1">
        <v>1.8</v>
      </c>
      <c r="AH245" s="1">
        <v>0</v>
      </c>
      <c r="AI245" s="1">
        <v>1.8</v>
      </c>
      <c r="AJ245" s="1">
        <v>0</v>
      </c>
      <c r="AK245" s="1">
        <v>1.9</v>
      </c>
      <c r="AL245" s="1">
        <v>1.7</v>
      </c>
    </row>
    <row r="246" spans="4:38" x14ac:dyDescent="0.3">
      <c r="D246" s="1">
        <v>10</v>
      </c>
      <c r="E246" s="1">
        <v>4</v>
      </c>
      <c r="F246" s="1" t="s">
        <v>2</v>
      </c>
      <c r="G246" s="1">
        <v>1</v>
      </c>
      <c r="H246" s="1" t="s">
        <v>14</v>
      </c>
      <c r="I246" s="1">
        <v>3</v>
      </c>
      <c r="J246" s="1">
        <v>81868.999999999607</v>
      </c>
      <c r="K246" s="1">
        <v>61108.9999999996</v>
      </c>
      <c r="L246" s="1">
        <v>0</v>
      </c>
      <c r="M246" s="1">
        <v>20760</v>
      </c>
      <c r="N246" s="1">
        <v>0</v>
      </c>
      <c r="O246" s="1">
        <v>0</v>
      </c>
      <c r="P246" s="1">
        <v>87.5</v>
      </c>
      <c r="Q246" s="1">
        <v>0</v>
      </c>
      <c r="R246" s="1">
        <v>0</v>
      </c>
      <c r="S246" s="1">
        <v>10</v>
      </c>
      <c r="T246" s="1">
        <v>0</v>
      </c>
      <c r="U246" s="1">
        <v>0</v>
      </c>
      <c r="V246" s="1">
        <v>0</v>
      </c>
      <c r="W246" s="1">
        <v>0</v>
      </c>
      <c r="X246" s="1">
        <v>15</v>
      </c>
      <c r="Y246" s="1">
        <v>52.75</v>
      </c>
      <c r="Z246" s="1">
        <v>90</v>
      </c>
      <c r="AA246" s="1">
        <v>0</v>
      </c>
      <c r="AB246" s="1">
        <v>0</v>
      </c>
      <c r="AC246" s="1">
        <v>0</v>
      </c>
      <c r="AD246" s="1">
        <v>0</v>
      </c>
      <c r="AE246" s="1">
        <v>52.75</v>
      </c>
      <c r="AF246" s="1">
        <v>0</v>
      </c>
      <c r="AG246" s="1">
        <v>1.1499999999999999</v>
      </c>
      <c r="AH246" s="1">
        <v>0</v>
      </c>
      <c r="AI246" s="1">
        <v>1.1499999999999999</v>
      </c>
      <c r="AJ246" s="1">
        <v>0</v>
      </c>
      <c r="AK246" s="1">
        <v>1.2</v>
      </c>
      <c r="AL246" s="1">
        <v>1.1000000000000001</v>
      </c>
    </row>
    <row r="247" spans="4:38" x14ac:dyDescent="0.3">
      <c r="D247" s="1">
        <v>10</v>
      </c>
      <c r="E247" s="1">
        <v>8</v>
      </c>
      <c r="F247" s="1" t="s">
        <v>2</v>
      </c>
      <c r="G247" s="1">
        <v>1</v>
      </c>
      <c r="H247" s="1" t="s">
        <v>14</v>
      </c>
      <c r="I247" s="1">
        <v>0</v>
      </c>
      <c r="J247" s="1">
        <v>74918</v>
      </c>
      <c r="K247" s="1">
        <v>31088</v>
      </c>
      <c r="L247" s="1">
        <v>0</v>
      </c>
      <c r="M247" s="1">
        <v>43830</v>
      </c>
      <c r="N247" s="1">
        <v>0</v>
      </c>
      <c r="O247" s="1">
        <v>0</v>
      </c>
      <c r="P247" s="1">
        <v>73</v>
      </c>
      <c r="Q247" s="1">
        <v>0</v>
      </c>
      <c r="R247" s="1">
        <v>0</v>
      </c>
      <c r="S247" s="1">
        <v>10</v>
      </c>
      <c r="T247" s="1">
        <v>0</v>
      </c>
      <c r="U247" s="1">
        <v>0</v>
      </c>
      <c r="V247" s="1">
        <v>0</v>
      </c>
      <c r="W247" s="1">
        <v>0</v>
      </c>
      <c r="X247" s="1">
        <v>11</v>
      </c>
      <c r="Y247" s="1">
        <v>55.5</v>
      </c>
      <c r="Z247" s="1">
        <v>88</v>
      </c>
      <c r="AA247" s="1">
        <v>0</v>
      </c>
      <c r="AB247" s="1">
        <v>0</v>
      </c>
      <c r="AC247" s="1">
        <v>0</v>
      </c>
      <c r="AD247" s="1">
        <v>0</v>
      </c>
      <c r="AE247" s="1">
        <v>55.5</v>
      </c>
      <c r="AF247" s="1">
        <v>0</v>
      </c>
      <c r="AG247" s="1">
        <v>1.85</v>
      </c>
      <c r="AH247" s="1">
        <v>0</v>
      </c>
      <c r="AI247" s="1">
        <v>1.85</v>
      </c>
      <c r="AJ247" s="1">
        <v>0</v>
      </c>
      <c r="AK247" s="1">
        <v>2</v>
      </c>
      <c r="AL247" s="1">
        <v>1.7</v>
      </c>
    </row>
    <row r="248" spans="4:38" x14ac:dyDescent="0.3">
      <c r="D248" s="1">
        <v>10</v>
      </c>
      <c r="E248" s="1">
        <v>8</v>
      </c>
      <c r="F248" s="1" t="s">
        <v>2</v>
      </c>
      <c r="G248" s="1">
        <v>1</v>
      </c>
      <c r="H248" s="1" t="s">
        <v>14</v>
      </c>
      <c r="I248" s="1">
        <v>1</v>
      </c>
      <c r="J248" s="1">
        <v>89333</v>
      </c>
      <c r="K248" s="1">
        <v>30173</v>
      </c>
      <c r="L248" s="1">
        <v>0</v>
      </c>
      <c r="M248" s="1">
        <v>59160</v>
      </c>
      <c r="N248" s="1">
        <v>0</v>
      </c>
      <c r="O248" s="1">
        <v>0</v>
      </c>
      <c r="P248" s="1">
        <v>63</v>
      </c>
      <c r="Q248" s="1">
        <v>0</v>
      </c>
      <c r="R248" s="1">
        <v>0</v>
      </c>
      <c r="S248" s="1">
        <v>10</v>
      </c>
      <c r="T248" s="1">
        <v>0</v>
      </c>
      <c r="U248" s="1">
        <v>0</v>
      </c>
      <c r="V248" s="1">
        <v>0</v>
      </c>
      <c r="W248" s="1">
        <v>0</v>
      </c>
      <c r="X248" s="1">
        <v>11</v>
      </c>
      <c r="Y248" s="1">
        <v>55.5</v>
      </c>
      <c r="Z248" s="1">
        <v>88</v>
      </c>
      <c r="AA248" s="1">
        <v>0</v>
      </c>
      <c r="AB248" s="1">
        <v>0</v>
      </c>
      <c r="AC248" s="1">
        <v>0</v>
      </c>
      <c r="AD248" s="1">
        <v>0</v>
      </c>
      <c r="AE248" s="1">
        <v>55.5</v>
      </c>
      <c r="AF248" s="1">
        <v>0</v>
      </c>
      <c r="AG248" s="1">
        <v>2.2999999999999998</v>
      </c>
      <c r="AH248" s="1">
        <v>0</v>
      </c>
      <c r="AI248" s="1">
        <v>2.2999999999999998</v>
      </c>
      <c r="AJ248" s="1">
        <v>0</v>
      </c>
      <c r="AK248" s="1">
        <v>2.7</v>
      </c>
      <c r="AL248" s="1">
        <v>1.9</v>
      </c>
    </row>
    <row r="249" spans="4:38" x14ac:dyDescent="0.3">
      <c r="D249" s="1">
        <v>10</v>
      </c>
      <c r="E249" s="1">
        <v>8</v>
      </c>
      <c r="F249" s="1" t="s">
        <v>2</v>
      </c>
      <c r="G249" s="1">
        <v>1</v>
      </c>
      <c r="H249" s="1" t="s">
        <v>14</v>
      </c>
      <c r="I249" s="1">
        <v>3</v>
      </c>
      <c r="J249" s="1">
        <v>93433.999999999403</v>
      </c>
      <c r="K249" s="1">
        <v>61543.999999999403</v>
      </c>
      <c r="L249" s="1">
        <v>0</v>
      </c>
      <c r="M249" s="1">
        <v>31890</v>
      </c>
      <c r="N249" s="1">
        <v>0</v>
      </c>
      <c r="O249" s="1">
        <v>0</v>
      </c>
      <c r="P249" s="1">
        <v>80.5</v>
      </c>
      <c r="Q249" s="1">
        <v>0</v>
      </c>
      <c r="R249" s="1">
        <v>0</v>
      </c>
      <c r="S249" s="1">
        <v>10</v>
      </c>
      <c r="T249" s="1">
        <v>0</v>
      </c>
      <c r="U249" s="1">
        <v>0</v>
      </c>
      <c r="V249" s="1">
        <v>0</v>
      </c>
      <c r="W249" s="1">
        <v>0</v>
      </c>
      <c r="X249" s="1">
        <v>11</v>
      </c>
      <c r="Y249" s="1">
        <v>55.5</v>
      </c>
      <c r="Z249" s="1">
        <v>88</v>
      </c>
      <c r="AA249" s="1">
        <v>0</v>
      </c>
      <c r="AB249" s="1">
        <v>0</v>
      </c>
      <c r="AC249" s="1">
        <v>0</v>
      </c>
      <c r="AD249" s="1">
        <v>0</v>
      </c>
      <c r="AE249" s="1">
        <v>55.5</v>
      </c>
      <c r="AF249" s="1">
        <v>0</v>
      </c>
      <c r="AG249" s="1">
        <v>1.45</v>
      </c>
      <c r="AH249" s="1">
        <v>0</v>
      </c>
      <c r="AI249" s="1">
        <v>1.45</v>
      </c>
      <c r="AJ249" s="1">
        <v>0</v>
      </c>
      <c r="AK249" s="1">
        <v>1.5</v>
      </c>
      <c r="AL249" s="1">
        <v>1.4</v>
      </c>
    </row>
    <row r="250" spans="4:38" x14ac:dyDescent="0.3">
      <c r="D250" s="1">
        <v>10</v>
      </c>
      <c r="E250" s="1">
        <v>4</v>
      </c>
      <c r="F250" s="1" t="s">
        <v>2</v>
      </c>
      <c r="G250" s="1">
        <v>2</v>
      </c>
      <c r="H250" s="1" t="s">
        <v>14</v>
      </c>
      <c r="I250" s="1">
        <v>0</v>
      </c>
      <c r="J250" s="1">
        <v>56606.999632416002</v>
      </c>
      <c r="K250" s="1">
        <v>32246.9996825651</v>
      </c>
      <c r="L250" s="1">
        <v>0</v>
      </c>
      <c r="M250" s="1">
        <v>24359.9999498508</v>
      </c>
      <c r="N250" s="1">
        <v>0</v>
      </c>
      <c r="O250" s="1">
        <v>0</v>
      </c>
      <c r="P250" s="1">
        <v>70</v>
      </c>
      <c r="Q250" s="1">
        <v>0</v>
      </c>
      <c r="R250" s="1">
        <v>0</v>
      </c>
      <c r="S250" s="1">
        <v>10</v>
      </c>
      <c r="T250" s="1">
        <v>0</v>
      </c>
      <c r="U250" s="1">
        <v>0</v>
      </c>
      <c r="V250" s="1">
        <v>0</v>
      </c>
      <c r="W250" s="1">
        <v>0</v>
      </c>
      <c r="X250" s="1">
        <v>10</v>
      </c>
      <c r="Y250" s="1">
        <v>49.75</v>
      </c>
      <c r="Z250" s="1">
        <v>86</v>
      </c>
      <c r="AA250" s="1">
        <v>0</v>
      </c>
      <c r="AB250" s="1">
        <v>0</v>
      </c>
      <c r="AC250" s="1">
        <v>0</v>
      </c>
      <c r="AD250" s="1">
        <v>0</v>
      </c>
      <c r="AE250" s="1">
        <v>49.75</v>
      </c>
      <c r="AF250" s="1">
        <v>0</v>
      </c>
      <c r="AG250" s="1">
        <v>1.75</v>
      </c>
      <c r="AH250" s="1">
        <v>0</v>
      </c>
      <c r="AI250" s="1">
        <v>1.75</v>
      </c>
      <c r="AJ250" s="1">
        <v>0</v>
      </c>
      <c r="AK250" s="1">
        <v>1.8</v>
      </c>
      <c r="AL250" s="1">
        <v>1.7</v>
      </c>
    </row>
    <row r="251" spans="4:38" x14ac:dyDescent="0.3">
      <c r="D251" s="1">
        <v>10</v>
      </c>
      <c r="E251" s="1">
        <v>4</v>
      </c>
      <c r="F251" s="1" t="s">
        <v>2</v>
      </c>
      <c r="G251" s="1">
        <v>2</v>
      </c>
      <c r="H251" s="1" t="s">
        <v>14</v>
      </c>
      <c r="I251" s="1">
        <v>1</v>
      </c>
      <c r="J251" s="1">
        <v>56607</v>
      </c>
      <c r="K251" s="1">
        <v>32247</v>
      </c>
      <c r="L251" s="1">
        <v>0</v>
      </c>
      <c r="M251" s="1">
        <v>24360</v>
      </c>
      <c r="N251" s="1">
        <v>0</v>
      </c>
      <c r="O251" s="1">
        <v>0</v>
      </c>
      <c r="P251" s="1">
        <v>70</v>
      </c>
      <c r="Q251" s="1">
        <v>0</v>
      </c>
      <c r="R251" s="1">
        <v>0</v>
      </c>
      <c r="S251" s="1">
        <v>10</v>
      </c>
      <c r="T251" s="1">
        <v>0</v>
      </c>
      <c r="U251" s="1">
        <v>0</v>
      </c>
      <c r="V251" s="1">
        <v>0</v>
      </c>
      <c r="W251" s="1">
        <v>0</v>
      </c>
      <c r="X251" s="1">
        <v>10</v>
      </c>
      <c r="Y251" s="1">
        <v>49.75</v>
      </c>
      <c r="Z251" s="1">
        <v>86</v>
      </c>
      <c r="AA251" s="1">
        <v>0</v>
      </c>
      <c r="AB251" s="1">
        <v>0</v>
      </c>
      <c r="AC251" s="1">
        <v>0</v>
      </c>
      <c r="AD251" s="1">
        <v>0</v>
      </c>
      <c r="AE251" s="1">
        <v>49.75</v>
      </c>
      <c r="AF251" s="1">
        <v>0</v>
      </c>
      <c r="AG251" s="1">
        <v>1.75</v>
      </c>
      <c r="AH251" s="1">
        <v>0</v>
      </c>
      <c r="AI251" s="1">
        <v>1.75</v>
      </c>
      <c r="AJ251" s="1">
        <v>0</v>
      </c>
      <c r="AK251" s="1">
        <v>1.8</v>
      </c>
      <c r="AL251" s="1">
        <v>1.7</v>
      </c>
    </row>
    <row r="252" spans="4:38" x14ac:dyDescent="0.3">
      <c r="D252" s="1">
        <v>10</v>
      </c>
      <c r="E252" s="1">
        <v>4</v>
      </c>
      <c r="F252" s="1" t="s">
        <v>2</v>
      </c>
      <c r="G252" s="1">
        <v>2</v>
      </c>
      <c r="H252" s="1" t="s">
        <v>14</v>
      </c>
      <c r="I252" s="1">
        <v>3</v>
      </c>
      <c r="J252" s="1">
        <v>61623.999999999498</v>
      </c>
      <c r="K252" s="1">
        <v>43683.999999999498</v>
      </c>
      <c r="L252" s="1">
        <v>0</v>
      </c>
      <c r="M252" s="1">
        <v>17940</v>
      </c>
      <c r="N252" s="1">
        <v>0</v>
      </c>
      <c r="O252" s="1">
        <v>0</v>
      </c>
      <c r="P252" s="1">
        <v>78</v>
      </c>
      <c r="Q252" s="1">
        <v>0</v>
      </c>
      <c r="R252" s="1">
        <v>0</v>
      </c>
      <c r="S252" s="1">
        <v>10</v>
      </c>
      <c r="T252" s="1">
        <v>0</v>
      </c>
      <c r="U252" s="1">
        <v>0</v>
      </c>
      <c r="V252" s="1">
        <v>0</v>
      </c>
      <c r="W252" s="1">
        <v>0</v>
      </c>
      <c r="X252" s="1">
        <v>10</v>
      </c>
      <c r="Y252" s="1">
        <v>49.75</v>
      </c>
      <c r="Z252" s="1">
        <v>86</v>
      </c>
      <c r="AA252" s="1">
        <v>0</v>
      </c>
      <c r="AB252" s="1">
        <v>0</v>
      </c>
      <c r="AC252" s="1">
        <v>0</v>
      </c>
      <c r="AD252" s="1">
        <v>0</v>
      </c>
      <c r="AE252" s="1">
        <v>49.75</v>
      </c>
      <c r="AF252" s="1">
        <v>0</v>
      </c>
      <c r="AG252" s="1">
        <v>1.45</v>
      </c>
      <c r="AH252" s="1">
        <v>0</v>
      </c>
      <c r="AI252" s="1">
        <v>1.45</v>
      </c>
      <c r="AJ252" s="1">
        <v>0</v>
      </c>
      <c r="AK252" s="1">
        <v>1.4</v>
      </c>
      <c r="AL252" s="1">
        <v>1.5</v>
      </c>
    </row>
    <row r="253" spans="4:38" x14ac:dyDescent="0.3">
      <c r="D253" s="1">
        <v>10</v>
      </c>
      <c r="E253" s="1">
        <v>8</v>
      </c>
      <c r="F253" s="1" t="s">
        <v>2</v>
      </c>
      <c r="G253" s="1">
        <v>2</v>
      </c>
      <c r="H253" s="1" t="s">
        <v>14</v>
      </c>
      <c r="I253" s="1">
        <v>0</v>
      </c>
      <c r="J253" s="1">
        <v>49034</v>
      </c>
      <c r="K253" s="1">
        <v>28454</v>
      </c>
      <c r="L253" s="1">
        <v>0</v>
      </c>
      <c r="M253" s="1">
        <v>20580</v>
      </c>
      <c r="N253" s="1">
        <v>0</v>
      </c>
      <c r="O253" s="1">
        <v>0</v>
      </c>
      <c r="P253" s="1">
        <v>74.5</v>
      </c>
      <c r="Q253" s="1">
        <v>0</v>
      </c>
      <c r="R253" s="1">
        <v>0</v>
      </c>
      <c r="S253" s="1">
        <v>10</v>
      </c>
      <c r="T253" s="1">
        <v>0</v>
      </c>
      <c r="U253" s="1">
        <v>0</v>
      </c>
      <c r="V253" s="1">
        <v>0</v>
      </c>
      <c r="W253" s="1">
        <v>0</v>
      </c>
      <c r="X253" s="1">
        <v>10</v>
      </c>
      <c r="Y253" s="1">
        <v>55</v>
      </c>
      <c r="Z253" s="1">
        <v>85</v>
      </c>
      <c r="AA253" s="1">
        <v>0</v>
      </c>
      <c r="AB253" s="1">
        <v>0</v>
      </c>
      <c r="AC253" s="1">
        <v>0</v>
      </c>
      <c r="AD253" s="1">
        <v>0</v>
      </c>
      <c r="AE253" s="1">
        <v>55</v>
      </c>
      <c r="AF253" s="1">
        <v>0</v>
      </c>
      <c r="AG253" s="1">
        <v>1.8</v>
      </c>
      <c r="AH253" s="1">
        <v>0</v>
      </c>
      <c r="AI253" s="1">
        <v>1.8</v>
      </c>
      <c r="AJ253" s="1">
        <v>0</v>
      </c>
      <c r="AK253" s="1">
        <v>1.5</v>
      </c>
      <c r="AL253" s="1">
        <v>2.1</v>
      </c>
    </row>
    <row r="254" spans="4:38" x14ac:dyDescent="0.3">
      <c r="D254" s="1">
        <v>10</v>
      </c>
      <c r="E254" s="1">
        <v>8</v>
      </c>
      <c r="F254" s="1" t="s">
        <v>2</v>
      </c>
      <c r="G254" s="1">
        <v>2</v>
      </c>
      <c r="H254" s="1" t="s">
        <v>14</v>
      </c>
      <c r="I254" s="1">
        <v>1</v>
      </c>
      <c r="J254" s="1">
        <v>51203.9999999961</v>
      </c>
      <c r="K254" s="1">
        <v>26453.9999999961</v>
      </c>
      <c r="L254" s="1">
        <v>0</v>
      </c>
      <c r="M254" s="1">
        <v>24750</v>
      </c>
      <c r="N254" s="1">
        <v>0</v>
      </c>
      <c r="O254" s="1">
        <v>0</v>
      </c>
      <c r="P254" s="1">
        <v>70.5</v>
      </c>
      <c r="Q254" s="1">
        <v>0</v>
      </c>
      <c r="R254" s="1">
        <v>0</v>
      </c>
      <c r="S254" s="1">
        <v>10</v>
      </c>
      <c r="T254" s="1">
        <v>0</v>
      </c>
      <c r="U254" s="1">
        <v>0</v>
      </c>
      <c r="V254" s="1">
        <v>0</v>
      </c>
      <c r="W254" s="1">
        <v>0</v>
      </c>
      <c r="X254" s="1">
        <v>10</v>
      </c>
      <c r="Y254" s="1">
        <v>55</v>
      </c>
      <c r="Z254" s="1">
        <v>85</v>
      </c>
      <c r="AA254" s="1">
        <v>0</v>
      </c>
      <c r="AB254" s="1">
        <v>0</v>
      </c>
      <c r="AC254" s="1">
        <v>0</v>
      </c>
      <c r="AD254" s="1">
        <v>0</v>
      </c>
      <c r="AE254" s="1">
        <v>55</v>
      </c>
      <c r="AF254" s="1">
        <v>0</v>
      </c>
      <c r="AG254" s="1">
        <v>2.1</v>
      </c>
      <c r="AH254" s="1">
        <v>0</v>
      </c>
      <c r="AI254" s="1">
        <v>2.1</v>
      </c>
      <c r="AJ254" s="1">
        <v>0</v>
      </c>
      <c r="AK254" s="1">
        <v>1.7</v>
      </c>
      <c r="AL254" s="1">
        <v>2.5</v>
      </c>
    </row>
    <row r="255" spans="4:38" x14ac:dyDescent="0.3">
      <c r="D255" s="1">
        <v>10</v>
      </c>
      <c r="E255" s="1">
        <v>8</v>
      </c>
      <c r="F255" s="1" t="s">
        <v>2</v>
      </c>
      <c r="G255" s="1">
        <v>2</v>
      </c>
      <c r="H255" s="1" t="s">
        <v>14</v>
      </c>
      <c r="I255" s="1">
        <v>3</v>
      </c>
      <c r="J255" s="1">
        <v>59611.999999999702</v>
      </c>
      <c r="K255" s="1">
        <v>43501.999999999702</v>
      </c>
      <c r="L255" s="1">
        <v>0</v>
      </c>
      <c r="M255" s="1">
        <v>16110</v>
      </c>
      <c r="N255" s="1">
        <v>0</v>
      </c>
      <c r="O255" s="1">
        <v>0</v>
      </c>
      <c r="P255" s="1">
        <v>82</v>
      </c>
      <c r="Q255" s="1">
        <v>0</v>
      </c>
      <c r="R255" s="1">
        <v>0</v>
      </c>
      <c r="S255" s="1">
        <v>10</v>
      </c>
      <c r="T255" s="1">
        <v>0</v>
      </c>
      <c r="U255" s="1">
        <v>0</v>
      </c>
      <c r="V255" s="1">
        <v>0</v>
      </c>
      <c r="W255" s="1">
        <v>0</v>
      </c>
      <c r="X255" s="1">
        <v>10</v>
      </c>
      <c r="Y255" s="1">
        <v>55</v>
      </c>
      <c r="Z255" s="1">
        <v>85</v>
      </c>
      <c r="AA255" s="1">
        <v>0</v>
      </c>
      <c r="AB255" s="1">
        <v>0</v>
      </c>
      <c r="AC255" s="1">
        <v>0</v>
      </c>
      <c r="AD255" s="1">
        <v>0</v>
      </c>
      <c r="AE255" s="1">
        <v>55</v>
      </c>
      <c r="AF255" s="1">
        <v>0</v>
      </c>
      <c r="AG255" s="1">
        <v>1.2</v>
      </c>
      <c r="AH255" s="1">
        <v>0</v>
      </c>
      <c r="AI255" s="1">
        <v>1.2</v>
      </c>
      <c r="AJ255" s="1">
        <v>0</v>
      </c>
      <c r="AK255" s="1">
        <v>1.3</v>
      </c>
      <c r="AL255" s="1">
        <v>1.1000000000000001</v>
      </c>
    </row>
    <row r="256" spans="4:38" x14ac:dyDescent="0.3">
      <c r="D256" s="1">
        <v>10</v>
      </c>
      <c r="E256" s="1">
        <v>4</v>
      </c>
      <c r="F256" s="1" t="s">
        <v>2</v>
      </c>
      <c r="G256" s="1">
        <v>3</v>
      </c>
      <c r="H256" s="1" t="s">
        <v>14</v>
      </c>
      <c r="I256" s="1">
        <v>0</v>
      </c>
      <c r="J256" s="1">
        <v>56140.9921818906</v>
      </c>
      <c r="K256" s="1">
        <v>34870.9921818906</v>
      </c>
      <c r="L256" s="1">
        <v>0</v>
      </c>
      <c r="M256" s="1">
        <v>21270</v>
      </c>
      <c r="N256" s="1">
        <v>0</v>
      </c>
      <c r="O256" s="1">
        <v>0</v>
      </c>
      <c r="P256" s="1">
        <v>67.5</v>
      </c>
      <c r="Q256" s="1">
        <v>0</v>
      </c>
      <c r="R256" s="1">
        <v>0</v>
      </c>
      <c r="S256" s="1">
        <v>10</v>
      </c>
      <c r="T256" s="1">
        <v>0</v>
      </c>
      <c r="U256" s="1">
        <v>0</v>
      </c>
      <c r="V256" s="1">
        <v>0</v>
      </c>
      <c r="W256" s="1">
        <v>0</v>
      </c>
      <c r="X256" s="1">
        <v>10</v>
      </c>
      <c r="Y256" s="1">
        <v>51.25</v>
      </c>
      <c r="Z256" s="1">
        <v>90</v>
      </c>
      <c r="AA256" s="1">
        <v>0</v>
      </c>
      <c r="AB256" s="1">
        <v>0</v>
      </c>
      <c r="AC256" s="1">
        <v>0</v>
      </c>
      <c r="AD256" s="1">
        <v>0</v>
      </c>
      <c r="AE256" s="1">
        <v>51.25</v>
      </c>
      <c r="AF256" s="1">
        <v>0</v>
      </c>
      <c r="AG256" s="1">
        <v>1.8</v>
      </c>
      <c r="AH256" s="1">
        <v>0</v>
      </c>
      <c r="AI256" s="1">
        <v>1.8</v>
      </c>
      <c r="AJ256" s="1">
        <v>0</v>
      </c>
      <c r="AK256" s="1">
        <v>1.9</v>
      </c>
      <c r="AL256" s="1">
        <v>1.7</v>
      </c>
    </row>
    <row r="257" spans="4:38" x14ac:dyDescent="0.3">
      <c r="D257" s="1">
        <v>10</v>
      </c>
      <c r="E257" s="1">
        <v>4</v>
      </c>
      <c r="F257" s="1" t="s">
        <v>2</v>
      </c>
      <c r="G257" s="1">
        <v>3</v>
      </c>
      <c r="H257" s="1" t="s">
        <v>14</v>
      </c>
      <c r="I257" s="1">
        <v>1</v>
      </c>
      <c r="J257" s="1">
        <v>61190</v>
      </c>
      <c r="K257" s="1">
        <v>28880</v>
      </c>
      <c r="L257" s="1">
        <v>0</v>
      </c>
      <c r="M257" s="1">
        <v>32310</v>
      </c>
      <c r="N257" s="1">
        <v>0</v>
      </c>
      <c r="O257" s="1">
        <v>0</v>
      </c>
      <c r="P257" s="1">
        <v>58.5</v>
      </c>
      <c r="Q257" s="1">
        <v>0</v>
      </c>
      <c r="R257" s="1">
        <v>0</v>
      </c>
      <c r="S257" s="1">
        <v>10</v>
      </c>
      <c r="T257" s="1">
        <v>0</v>
      </c>
      <c r="U257" s="1">
        <v>0</v>
      </c>
      <c r="V257" s="1">
        <v>0</v>
      </c>
      <c r="W257" s="1">
        <v>0</v>
      </c>
      <c r="X257" s="1">
        <v>10</v>
      </c>
      <c r="Y257" s="1">
        <v>51.25</v>
      </c>
      <c r="Z257" s="1">
        <v>90</v>
      </c>
      <c r="AA257" s="1">
        <v>0</v>
      </c>
      <c r="AB257" s="1">
        <v>0</v>
      </c>
      <c r="AC257" s="1">
        <v>0</v>
      </c>
      <c r="AD257" s="1">
        <v>0</v>
      </c>
      <c r="AE257" s="1">
        <v>51.25</v>
      </c>
      <c r="AF257" s="1">
        <v>0</v>
      </c>
      <c r="AG257" s="1">
        <v>1.75</v>
      </c>
      <c r="AH257" s="1">
        <v>0</v>
      </c>
      <c r="AI257" s="1">
        <v>1.75</v>
      </c>
      <c r="AJ257" s="1">
        <v>0</v>
      </c>
      <c r="AK257" s="1">
        <v>2</v>
      </c>
      <c r="AL257" s="1">
        <v>1.5</v>
      </c>
    </row>
    <row r="258" spans="4:38" x14ac:dyDescent="0.3">
      <c r="D258" s="1">
        <v>10</v>
      </c>
      <c r="E258" s="1">
        <v>4</v>
      </c>
      <c r="F258" s="1" t="s">
        <v>2</v>
      </c>
      <c r="G258" s="1">
        <v>3</v>
      </c>
      <c r="H258" s="1" t="s">
        <v>14</v>
      </c>
      <c r="I258" s="1">
        <v>3</v>
      </c>
      <c r="J258" s="1">
        <v>72599</v>
      </c>
      <c r="K258" s="1">
        <v>60059</v>
      </c>
      <c r="L258" s="1">
        <v>0</v>
      </c>
      <c r="M258" s="1">
        <v>12540</v>
      </c>
      <c r="N258" s="1">
        <v>0</v>
      </c>
      <c r="O258" s="1">
        <v>0</v>
      </c>
      <c r="P258" s="1">
        <v>82</v>
      </c>
      <c r="Q258" s="1">
        <v>0</v>
      </c>
      <c r="R258" s="1">
        <v>0</v>
      </c>
      <c r="S258" s="1">
        <v>10</v>
      </c>
      <c r="T258" s="1">
        <v>0</v>
      </c>
      <c r="U258" s="1">
        <v>0</v>
      </c>
      <c r="V258" s="1">
        <v>0</v>
      </c>
      <c r="W258" s="1">
        <v>0</v>
      </c>
      <c r="X258" s="1">
        <v>10</v>
      </c>
      <c r="Y258" s="1">
        <v>51.25</v>
      </c>
      <c r="Z258" s="1">
        <v>90</v>
      </c>
      <c r="AA258" s="1">
        <v>0</v>
      </c>
      <c r="AB258" s="1">
        <v>0</v>
      </c>
      <c r="AC258" s="1">
        <v>0</v>
      </c>
      <c r="AD258" s="1">
        <v>0</v>
      </c>
      <c r="AE258" s="1">
        <v>51.25</v>
      </c>
      <c r="AF258" s="1">
        <v>0</v>
      </c>
      <c r="AG258" s="1">
        <v>1.35</v>
      </c>
      <c r="AH258" s="1">
        <v>0</v>
      </c>
      <c r="AI258" s="1">
        <v>1.35</v>
      </c>
      <c r="AJ258" s="1">
        <v>0</v>
      </c>
      <c r="AK258" s="1">
        <v>1.6</v>
      </c>
      <c r="AL258" s="1">
        <v>1.1000000000000001</v>
      </c>
    </row>
    <row r="259" spans="4:38" x14ac:dyDescent="0.3">
      <c r="D259" s="1">
        <v>10</v>
      </c>
      <c r="E259" s="1">
        <v>8</v>
      </c>
      <c r="F259" s="1" t="s">
        <v>2</v>
      </c>
      <c r="G259" s="1">
        <v>3</v>
      </c>
      <c r="H259" s="1" t="s">
        <v>14</v>
      </c>
      <c r="I259" s="1">
        <v>0</v>
      </c>
      <c r="J259" s="1">
        <v>45406</v>
      </c>
      <c r="K259" s="1">
        <v>26986</v>
      </c>
      <c r="L259" s="1">
        <v>0</v>
      </c>
      <c r="M259" s="1">
        <v>18420</v>
      </c>
      <c r="N259" s="1">
        <v>0</v>
      </c>
      <c r="O259" s="1">
        <v>0</v>
      </c>
      <c r="P259" s="1">
        <v>76</v>
      </c>
      <c r="Q259" s="1">
        <v>0</v>
      </c>
      <c r="R259" s="1">
        <v>0</v>
      </c>
      <c r="S259" s="1">
        <v>10</v>
      </c>
      <c r="T259" s="1">
        <v>0</v>
      </c>
      <c r="U259" s="1">
        <v>0</v>
      </c>
      <c r="V259" s="1">
        <v>0</v>
      </c>
      <c r="W259" s="1">
        <v>0</v>
      </c>
      <c r="X259" s="1">
        <v>10</v>
      </c>
      <c r="Y259" s="1">
        <v>56.25</v>
      </c>
      <c r="Z259" s="1">
        <v>88</v>
      </c>
      <c r="AA259" s="1">
        <v>0</v>
      </c>
      <c r="AB259" s="1">
        <v>0</v>
      </c>
      <c r="AC259" s="1">
        <v>0</v>
      </c>
      <c r="AD259" s="1">
        <v>0</v>
      </c>
      <c r="AE259" s="1">
        <v>56.25</v>
      </c>
      <c r="AF259" s="1">
        <v>0</v>
      </c>
      <c r="AG259" s="1">
        <v>2</v>
      </c>
      <c r="AH259" s="1">
        <v>0</v>
      </c>
      <c r="AI259" s="1">
        <v>2</v>
      </c>
      <c r="AJ259" s="1">
        <v>0</v>
      </c>
      <c r="AK259" s="1">
        <v>2.2999999999999998</v>
      </c>
      <c r="AL259" s="1">
        <v>1.7</v>
      </c>
    </row>
    <row r="260" spans="4:38" x14ac:dyDescent="0.3">
      <c r="D260" s="1">
        <v>10</v>
      </c>
      <c r="E260" s="1">
        <v>8</v>
      </c>
      <c r="F260" s="1" t="s">
        <v>2</v>
      </c>
      <c r="G260" s="1">
        <v>3</v>
      </c>
      <c r="H260" s="1" t="s">
        <v>14</v>
      </c>
      <c r="I260" s="1">
        <v>1</v>
      </c>
      <c r="J260" s="1">
        <v>61062</v>
      </c>
      <c r="K260" s="1">
        <v>24642</v>
      </c>
      <c r="L260" s="1">
        <v>0</v>
      </c>
      <c r="M260" s="1">
        <v>36420</v>
      </c>
      <c r="N260" s="1">
        <v>0</v>
      </c>
      <c r="O260" s="1">
        <v>0</v>
      </c>
      <c r="P260" s="1">
        <v>52</v>
      </c>
      <c r="Q260" s="1">
        <v>0</v>
      </c>
      <c r="R260" s="1">
        <v>0</v>
      </c>
      <c r="S260" s="1">
        <v>10</v>
      </c>
      <c r="T260" s="1">
        <v>0</v>
      </c>
      <c r="U260" s="1">
        <v>0</v>
      </c>
      <c r="V260" s="1">
        <v>0</v>
      </c>
      <c r="W260" s="1">
        <v>0</v>
      </c>
      <c r="X260" s="1">
        <v>10</v>
      </c>
      <c r="Y260" s="1">
        <v>56.25</v>
      </c>
      <c r="Z260" s="1">
        <v>88</v>
      </c>
      <c r="AA260" s="1">
        <v>0</v>
      </c>
      <c r="AB260" s="1">
        <v>0</v>
      </c>
      <c r="AC260" s="1">
        <v>0</v>
      </c>
      <c r="AD260" s="1">
        <v>0</v>
      </c>
      <c r="AE260" s="1">
        <v>56.25</v>
      </c>
      <c r="AF260" s="1">
        <v>0</v>
      </c>
      <c r="AG260" s="1">
        <v>3.3</v>
      </c>
      <c r="AH260" s="1">
        <v>0</v>
      </c>
      <c r="AI260" s="1">
        <v>3.3</v>
      </c>
      <c r="AJ260" s="1">
        <v>0</v>
      </c>
      <c r="AK260" s="1">
        <v>3.7</v>
      </c>
      <c r="AL260" s="1">
        <v>2.9</v>
      </c>
    </row>
    <row r="261" spans="4:38" x14ac:dyDescent="0.3">
      <c r="D261" s="1">
        <v>10</v>
      </c>
      <c r="E261" s="1">
        <v>8</v>
      </c>
      <c r="F261" s="1" t="s">
        <v>2</v>
      </c>
      <c r="G261" s="1">
        <v>3</v>
      </c>
      <c r="H261" s="1" t="s">
        <v>14</v>
      </c>
      <c r="I261" s="1">
        <v>3</v>
      </c>
      <c r="J261" s="1">
        <v>57987.9999999996</v>
      </c>
      <c r="K261" s="1">
        <v>45597.9999999996</v>
      </c>
      <c r="L261" s="1">
        <v>0</v>
      </c>
      <c r="M261" s="1">
        <v>12390</v>
      </c>
      <c r="N261" s="1">
        <v>0</v>
      </c>
      <c r="O261" s="1">
        <v>0</v>
      </c>
      <c r="P261" s="1">
        <v>84.5</v>
      </c>
      <c r="Q261" s="1">
        <v>0</v>
      </c>
      <c r="R261" s="1">
        <v>0</v>
      </c>
      <c r="S261" s="1">
        <v>10</v>
      </c>
      <c r="T261" s="1">
        <v>0</v>
      </c>
      <c r="U261" s="1">
        <v>0</v>
      </c>
      <c r="V261" s="1">
        <v>0</v>
      </c>
      <c r="W261" s="1">
        <v>0</v>
      </c>
      <c r="X261" s="1">
        <v>10</v>
      </c>
      <c r="Y261" s="1">
        <v>56.25</v>
      </c>
      <c r="Z261" s="1">
        <v>88</v>
      </c>
      <c r="AA261" s="1">
        <v>0</v>
      </c>
      <c r="AB261" s="1">
        <v>0</v>
      </c>
      <c r="AC261" s="1">
        <v>0</v>
      </c>
      <c r="AD261" s="1">
        <v>0</v>
      </c>
      <c r="AE261" s="1">
        <v>56.25</v>
      </c>
      <c r="AF261" s="1">
        <v>0</v>
      </c>
      <c r="AG261" s="1">
        <v>1.25</v>
      </c>
      <c r="AH261" s="1">
        <v>0</v>
      </c>
      <c r="AI261" s="1">
        <v>1.25</v>
      </c>
      <c r="AJ261" s="1">
        <v>0</v>
      </c>
      <c r="AK261" s="1">
        <v>1.3</v>
      </c>
      <c r="AL261" s="1">
        <v>1.2</v>
      </c>
    </row>
    <row r="262" spans="4:38" x14ac:dyDescent="0.3">
      <c r="D262" s="1">
        <v>10</v>
      </c>
      <c r="E262" s="1">
        <v>4</v>
      </c>
      <c r="F262" s="1" t="s">
        <v>2</v>
      </c>
      <c r="G262" s="1">
        <v>4</v>
      </c>
      <c r="H262" s="1" t="s">
        <v>14</v>
      </c>
      <c r="I262" s="1">
        <v>0</v>
      </c>
      <c r="J262" s="1">
        <v>61816</v>
      </c>
      <c r="K262" s="1">
        <v>37936</v>
      </c>
      <c r="L262" s="1">
        <v>0</v>
      </c>
      <c r="M262" s="1">
        <v>23880</v>
      </c>
      <c r="N262" s="1">
        <v>0</v>
      </c>
      <c r="O262" s="1">
        <v>0</v>
      </c>
      <c r="P262" s="1">
        <v>72.5</v>
      </c>
      <c r="Q262" s="1">
        <v>0</v>
      </c>
      <c r="R262" s="1">
        <v>0</v>
      </c>
      <c r="S262" s="1">
        <v>10</v>
      </c>
      <c r="T262" s="1">
        <v>0</v>
      </c>
      <c r="U262" s="1">
        <v>0</v>
      </c>
      <c r="V262" s="1">
        <v>0</v>
      </c>
      <c r="W262" s="1">
        <v>0</v>
      </c>
      <c r="X262" s="1">
        <v>9</v>
      </c>
      <c r="Y262" s="1">
        <v>48.75</v>
      </c>
      <c r="Z262" s="1">
        <v>88</v>
      </c>
      <c r="AA262" s="1">
        <v>0</v>
      </c>
      <c r="AB262" s="1">
        <v>0</v>
      </c>
      <c r="AC262" s="1">
        <v>0</v>
      </c>
      <c r="AD262" s="1">
        <v>0</v>
      </c>
      <c r="AE262" s="1">
        <v>48.75</v>
      </c>
      <c r="AF262" s="1">
        <v>0</v>
      </c>
      <c r="AG262" s="1">
        <v>1.3</v>
      </c>
      <c r="AH262" s="1">
        <v>0</v>
      </c>
      <c r="AI262" s="1">
        <v>1.3</v>
      </c>
      <c r="AJ262" s="1">
        <v>0</v>
      </c>
      <c r="AK262" s="1">
        <v>1.2</v>
      </c>
      <c r="AL262" s="1">
        <v>1.4</v>
      </c>
    </row>
    <row r="263" spans="4:38" x14ac:dyDescent="0.3">
      <c r="D263" s="1">
        <v>10</v>
      </c>
      <c r="E263" s="1">
        <v>4</v>
      </c>
      <c r="F263" s="1" t="s">
        <v>2</v>
      </c>
      <c r="G263" s="1">
        <v>4</v>
      </c>
      <c r="H263" s="1" t="s">
        <v>14</v>
      </c>
      <c r="I263" s="1">
        <v>1</v>
      </c>
      <c r="J263" s="1">
        <v>83469</v>
      </c>
      <c r="K263" s="1">
        <v>26229</v>
      </c>
      <c r="L263" s="1">
        <v>0</v>
      </c>
      <c r="M263" s="1">
        <v>57240</v>
      </c>
      <c r="N263" s="1">
        <v>0</v>
      </c>
      <c r="O263" s="1">
        <v>0</v>
      </c>
      <c r="P263" s="1">
        <v>40.5</v>
      </c>
      <c r="Q263" s="1">
        <v>0</v>
      </c>
      <c r="R263" s="1">
        <v>0</v>
      </c>
      <c r="S263" s="1">
        <v>10</v>
      </c>
      <c r="T263" s="1">
        <v>0</v>
      </c>
      <c r="U263" s="1">
        <v>0</v>
      </c>
      <c r="V263" s="1">
        <v>0</v>
      </c>
      <c r="W263" s="1">
        <v>0</v>
      </c>
      <c r="X263" s="1">
        <v>9</v>
      </c>
      <c r="Y263" s="1">
        <v>48.75</v>
      </c>
      <c r="Z263" s="1">
        <v>88</v>
      </c>
      <c r="AA263" s="1">
        <v>0</v>
      </c>
      <c r="AB263" s="1">
        <v>0</v>
      </c>
      <c r="AC263" s="1">
        <v>0</v>
      </c>
      <c r="AD263" s="1">
        <v>0</v>
      </c>
      <c r="AE263" s="1">
        <v>48.75</v>
      </c>
      <c r="AF263" s="1">
        <v>0</v>
      </c>
      <c r="AG263" s="1">
        <v>1.9</v>
      </c>
      <c r="AH263" s="1">
        <v>0</v>
      </c>
      <c r="AI263" s="1">
        <v>1.9</v>
      </c>
      <c r="AJ263" s="1">
        <v>0</v>
      </c>
      <c r="AK263" s="1">
        <v>1.7</v>
      </c>
      <c r="AL263" s="1">
        <v>2.1</v>
      </c>
    </row>
    <row r="264" spans="4:38" x14ac:dyDescent="0.3">
      <c r="D264" s="1">
        <v>10</v>
      </c>
      <c r="E264" s="1">
        <v>4</v>
      </c>
      <c r="F264" s="1" t="s">
        <v>2</v>
      </c>
      <c r="G264" s="1">
        <v>4</v>
      </c>
      <c r="H264" s="1" t="s">
        <v>14</v>
      </c>
      <c r="I264" s="1">
        <v>3</v>
      </c>
      <c r="J264" s="1">
        <v>65836</v>
      </c>
      <c r="K264" s="1">
        <v>45796</v>
      </c>
      <c r="L264" s="1">
        <v>0</v>
      </c>
      <c r="M264" s="1">
        <v>20040</v>
      </c>
      <c r="N264" s="1">
        <v>0</v>
      </c>
      <c r="O264" s="1">
        <v>0</v>
      </c>
      <c r="P264" s="1">
        <v>78</v>
      </c>
      <c r="Q264" s="1">
        <v>0</v>
      </c>
      <c r="R264" s="1">
        <v>0</v>
      </c>
      <c r="S264" s="1">
        <v>10</v>
      </c>
      <c r="T264" s="1">
        <v>0</v>
      </c>
      <c r="U264" s="1">
        <v>0</v>
      </c>
      <c r="V264" s="1">
        <v>0</v>
      </c>
      <c r="W264" s="1">
        <v>0</v>
      </c>
      <c r="X264" s="1">
        <v>9</v>
      </c>
      <c r="Y264" s="1">
        <v>48.75</v>
      </c>
      <c r="Z264" s="1">
        <v>88</v>
      </c>
      <c r="AA264" s="1">
        <v>0</v>
      </c>
      <c r="AB264" s="1">
        <v>0</v>
      </c>
      <c r="AC264" s="1">
        <v>0</v>
      </c>
      <c r="AD264" s="1">
        <v>0</v>
      </c>
      <c r="AE264" s="1">
        <v>48.75</v>
      </c>
      <c r="AF264" s="1">
        <v>0</v>
      </c>
      <c r="AG264" s="1">
        <v>1.3</v>
      </c>
      <c r="AH264" s="1">
        <v>0</v>
      </c>
      <c r="AI264" s="1">
        <v>1.3</v>
      </c>
      <c r="AJ264" s="1">
        <v>0</v>
      </c>
      <c r="AK264" s="1">
        <v>1.3</v>
      </c>
      <c r="AL264" s="1">
        <v>1.3</v>
      </c>
    </row>
    <row r="265" spans="4:38" x14ac:dyDescent="0.3">
      <c r="D265" s="1">
        <v>10</v>
      </c>
      <c r="E265" s="1">
        <v>8</v>
      </c>
      <c r="F265" s="1" t="s">
        <v>2</v>
      </c>
      <c r="G265" s="1">
        <v>4</v>
      </c>
      <c r="H265" s="1" t="s">
        <v>14</v>
      </c>
      <c r="I265" s="1">
        <v>0</v>
      </c>
      <c r="J265" s="1">
        <v>58520</v>
      </c>
      <c r="K265" s="1">
        <v>34520</v>
      </c>
      <c r="L265" s="1">
        <v>0</v>
      </c>
      <c r="M265" s="1">
        <v>24000</v>
      </c>
      <c r="N265" s="1">
        <v>0</v>
      </c>
      <c r="O265" s="1">
        <v>0</v>
      </c>
      <c r="P265" s="1">
        <v>77</v>
      </c>
      <c r="Q265" s="1">
        <v>0</v>
      </c>
      <c r="R265" s="1">
        <v>0</v>
      </c>
      <c r="S265" s="1">
        <v>10</v>
      </c>
      <c r="T265" s="1">
        <v>0</v>
      </c>
      <c r="U265" s="1">
        <v>0</v>
      </c>
      <c r="V265" s="1">
        <v>0</v>
      </c>
      <c r="W265" s="1">
        <v>0</v>
      </c>
      <c r="X265" s="1">
        <v>9</v>
      </c>
      <c r="Y265" s="1">
        <v>52.25</v>
      </c>
      <c r="Z265" s="1">
        <v>88</v>
      </c>
      <c r="AA265" s="1">
        <v>0</v>
      </c>
      <c r="AB265" s="1">
        <v>0</v>
      </c>
      <c r="AC265" s="1">
        <v>0</v>
      </c>
      <c r="AD265" s="1">
        <v>0</v>
      </c>
      <c r="AE265" s="1">
        <v>52.25</v>
      </c>
      <c r="AF265" s="1">
        <v>0</v>
      </c>
      <c r="AG265" s="1">
        <v>1.5</v>
      </c>
      <c r="AH265" s="1">
        <v>0</v>
      </c>
      <c r="AI265" s="1">
        <v>1.5</v>
      </c>
      <c r="AJ265" s="1">
        <v>0</v>
      </c>
      <c r="AK265" s="1">
        <v>1.6</v>
      </c>
      <c r="AL265" s="1">
        <v>1.4</v>
      </c>
    </row>
    <row r="266" spans="4:38" x14ac:dyDescent="0.3">
      <c r="D266" s="1">
        <v>10</v>
      </c>
      <c r="E266" s="1">
        <v>8</v>
      </c>
      <c r="F266" s="1" t="s">
        <v>2</v>
      </c>
      <c r="G266" s="1">
        <v>4</v>
      </c>
      <c r="H266" s="1" t="s">
        <v>14</v>
      </c>
      <c r="I266" s="1">
        <v>1</v>
      </c>
      <c r="J266" s="1">
        <v>81802</v>
      </c>
      <c r="K266" s="1">
        <v>25042</v>
      </c>
      <c r="L266" s="1">
        <v>0</v>
      </c>
      <c r="M266" s="1">
        <v>56760</v>
      </c>
      <c r="N266" s="1">
        <v>0</v>
      </c>
      <c r="O266" s="1">
        <v>0</v>
      </c>
      <c r="P266" s="1">
        <v>47</v>
      </c>
      <c r="Q266" s="1">
        <v>0</v>
      </c>
      <c r="R266" s="1">
        <v>0</v>
      </c>
      <c r="S266" s="1">
        <v>10</v>
      </c>
      <c r="T266" s="1">
        <v>0</v>
      </c>
      <c r="U266" s="1">
        <v>0</v>
      </c>
      <c r="V266" s="1">
        <v>0</v>
      </c>
      <c r="W266" s="1">
        <v>0</v>
      </c>
      <c r="X266" s="1">
        <v>9</v>
      </c>
      <c r="Y266" s="1">
        <v>52.25</v>
      </c>
      <c r="Z266" s="1">
        <v>88</v>
      </c>
      <c r="AA266" s="1">
        <v>0</v>
      </c>
      <c r="AB266" s="1">
        <v>0</v>
      </c>
      <c r="AC266" s="1">
        <v>0</v>
      </c>
      <c r="AD266" s="1">
        <v>0</v>
      </c>
      <c r="AE266" s="1">
        <v>52.25</v>
      </c>
      <c r="AF266" s="1">
        <v>0</v>
      </c>
      <c r="AG266" s="1">
        <v>3.05</v>
      </c>
      <c r="AH266" s="1">
        <v>0</v>
      </c>
      <c r="AI266" s="1">
        <v>3.05</v>
      </c>
      <c r="AJ266" s="1">
        <v>0</v>
      </c>
      <c r="AK266" s="1">
        <v>2.8</v>
      </c>
      <c r="AL266" s="1">
        <v>3.3</v>
      </c>
    </row>
    <row r="267" spans="4:38" x14ac:dyDescent="0.3">
      <c r="D267" s="1">
        <v>10</v>
      </c>
      <c r="E267" s="1">
        <v>8</v>
      </c>
      <c r="F267" s="1" t="s">
        <v>2</v>
      </c>
      <c r="G267" s="1">
        <v>4</v>
      </c>
      <c r="H267" s="1" t="s">
        <v>14</v>
      </c>
      <c r="I267" s="1">
        <v>3</v>
      </c>
      <c r="J267" s="1">
        <v>67573.999999999505</v>
      </c>
      <c r="K267" s="1">
        <v>47713.999999999498</v>
      </c>
      <c r="L267" s="1">
        <v>0</v>
      </c>
      <c r="M267" s="1">
        <v>19860</v>
      </c>
      <c r="N267" s="1">
        <v>0</v>
      </c>
      <c r="O267" s="1">
        <v>0</v>
      </c>
      <c r="P267" s="1">
        <v>82</v>
      </c>
      <c r="Q267" s="1">
        <v>0</v>
      </c>
      <c r="R267" s="1">
        <v>0</v>
      </c>
      <c r="S267" s="1">
        <v>10</v>
      </c>
      <c r="T267" s="1">
        <v>0</v>
      </c>
      <c r="U267" s="1">
        <v>0</v>
      </c>
      <c r="V267" s="1">
        <v>0</v>
      </c>
      <c r="W267" s="1">
        <v>0</v>
      </c>
      <c r="X267" s="1">
        <v>9</v>
      </c>
      <c r="Y267" s="1">
        <v>52.25</v>
      </c>
      <c r="Z267" s="1">
        <v>88</v>
      </c>
      <c r="AA267" s="1">
        <v>0</v>
      </c>
      <c r="AB267" s="1">
        <v>0</v>
      </c>
      <c r="AC267" s="1">
        <v>0</v>
      </c>
      <c r="AD267" s="1">
        <v>0</v>
      </c>
      <c r="AE267" s="1">
        <v>52.25</v>
      </c>
      <c r="AF267" s="1">
        <v>0</v>
      </c>
      <c r="AG267" s="1">
        <v>1.3</v>
      </c>
      <c r="AH267" s="1">
        <v>0</v>
      </c>
      <c r="AI267" s="1">
        <v>1.3</v>
      </c>
      <c r="AJ267" s="1">
        <v>0</v>
      </c>
      <c r="AK267" s="1">
        <v>1.2</v>
      </c>
      <c r="AL267" s="1">
        <v>1.4</v>
      </c>
    </row>
    <row r="268" spans="4:38" x14ac:dyDescent="0.3">
      <c r="D268" s="1">
        <v>10</v>
      </c>
      <c r="E268" s="1">
        <v>4</v>
      </c>
      <c r="F268" s="1" t="s">
        <v>2</v>
      </c>
      <c r="G268" s="1">
        <v>5</v>
      </c>
      <c r="H268" s="1" t="s">
        <v>14</v>
      </c>
      <c r="I268" s="1">
        <v>0</v>
      </c>
      <c r="J268" s="1">
        <v>69256</v>
      </c>
      <c r="K268" s="1">
        <v>38476</v>
      </c>
      <c r="L268" s="1">
        <v>0</v>
      </c>
      <c r="M268" s="1">
        <v>30780</v>
      </c>
      <c r="N268" s="1">
        <v>0</v>
      </c>
      <c r="O268" s="1">
        <v>0</v>
      </c>
      <c r="P268" s="1">
        <v>74</v>
      </c>
      <c r="Q268" s="1">
        <v>0</v>
      </c>
      <c r="R268" s="1">
        <v>0</v>
      </c>
      <c r="S268" s="1">
        <v>10</v>
      </c>
      <c r="T268" s="1">
        <v>0</v>
      </c>
      <c r="U268" s="1">
        <v>0</v>
      </c>
      <c r="V268" s="1">
        <v>0</v>
      </c>
      <c r="W268" s="1">
        <v>0</v>
      </c>
      <c r="X268" s="1">
        <v>10</v>
      </c>
      <c r="Y268" s="1">
        <v>49.5</v>
      </c>
      <c r="Z268" s="1">
        <v>90</v>
      </c>
      <c r="AA268" s="1">
        <v>0</v>
      </c>
      <c r="AB268" s="1">
        <v>0</v>
      </c>
      <c r="AC268" s="1">
        <v>0</v>
      </c>
      <c r="AD268" s="1">
        <v>0</v>
      </c>
      <c r="AE268" s="1">
        <v>49.5</v>
      </c>
      <c r="AF268" s="1">
        <v>0</v>
      </c>
      <c r="AG268" s="1">
        <v>1.55</v>
      </c>
      <c r="AH268" s="1">
        <v>0</v>
      </c>
      <c r="AI268" s="1">
        <v>1.55</v>
      </c>
      <c r="AJ268" s="1">
        <v>0</v>
      </c>
      <c r="AK268" s="1">
        <v>1.7</v>
      </c>
      <c r="AL268" s="1">
        <v>1.4</v>
      </c>
    </row>
    <row r="269" spans="4:38" x14ac:dyDescent="0.3">
      <c r="D269" s="1">
        <v>10</v>
      </c>
      <c r="E269" s="1">
        <v>4</v>
      </c>
      <c r="F269" s="1" t="s">
        <v>2</v>
      </c>
      <c r="G269" s="1">
        <v>5</v>
      </c>
      <c r="H269" s="1" t="s">
        <v>14</v>
      </c>
      <c r="I269" s="1">
        <v>1</v>
      </c>
      <c r="J269" s="1">
        <v>84933</v>
      </c>
      <c r="K269" s="1">
        <v>29433</v>
      </c>
      <c r="L269" s="1">
        <v>0</v>
      </c>
      <c r="M269" s="1">
        <v>55500</v>
      </c>
      <c r="N269" s="1">
        <v>0</v>
      </c>
      <c r="O269" s="1">
        <v>0</v>
      </c>
      <c r="P269" s="1">
        <v>51</v>
      </c>
      <c r="Q269" s="1">
        <v>0</v>
      </c>
      <c r="R269" s="1">
        <v>0</v>
      </c>
      <c r="S269" s="1">
        <v>10</v>
      </c>
      <c r="T269" s="1">
        <v>0</v>
      </c>
      <c r="U269" s="1">
        <v>0</v>
      </c>
      <c r="V269" s="1">
        <v>0</v>
      </c>
      <c r="W269" s="1">
        <v>0</v>
      </c>
      <c r="X269" s="1">
        <v>10</v>
      </c>
      <c r="Y269" s="1">
        <v>49.5</v>
      </c>
      <c r="Z269" s="1">
        <v>90</v>
      </c>
      <c r="AA269" s="1">
        <v>0</v>
      </c>
      <c r="AB269" s="1">
        <v>0</v>
      </c>
      <c r="AC269" s="1">
        <v>0</v>
      </c>
      <c r="AD269" s="1">
        <v>0</v>
      </c>
      <c r="AE269" s="1">
        <v>49.5</v>
      </c>
      <c r="AF269" s="1">
        <v>0</v>
      </c>
      <c r="AG269" s="1">
        <v>2.25</v>
      </c>
      <c r="AH269" s="1">
        <v>0</v>
      </c>
      <c r="AI269" s="1">
        <v>2.25</v>
      </c>
      <c r="AJ269" s="1">
        <v>0</v>
      </c>
      <c r="AK269" s="1">
        <v>2.2999999999999998</v>
      </c>
      <c r="AL269" s="1">
        <v>2.2000000000000002</v>
      </c>
    </row>
    <row r="270" spans="4:38" x14ac:dyDescent="0.3">
      <c r="D270" s="1">
        <v>10</v>
      </c>
      <c r="E270" s="1">
        <v>4</v>
      </c>
      <c r="F270" s="1" t="s">
        <v>2</v>
      </c>
      <c r="G270" s="1">
        <v>5</v>
      </c>
      <c r="H270" s="1" t="s">
        <v>14</v>
      </c>
      <c r="I270" s="1">
        <v>3</v>
      </c>
      <c r="J270" s="1">
        <v>85144</v>
      </c>
      <c r="K270" s="1">
        <v>60664</v>
      </c>
      <c r="L270" s="1">
        <v>0</v>
      </c>
      <c r="M270" s="1">
        <v>24480</v>
      </c>
      <c r="N270" s="1">
        <v>0</v>
      </c>
      <c r="O270" s="1">
        <v>0</v>
      </c>
      <c r="P270" s="1">
        <v>79</v>
      </c>
      <c r="Q270" s="1">
        <v>0</v>
      </c>
      <c r="R270" s="1">
        <v>0</v>
      </c>
      <c r="S270" s="1">
        <v>10</v>
      </c>
      <c r="T270" s="1">
        <v>0</v>
      </c>
      <c r="U270" s="1">
        <v>0</v>
      </c>
      <c r="V270" s="1">
        <v>0</v>
      </c>
      <c r="W270" s="1">
        <v>0</v>
      </c>
      <c r="X270" s="1">
        <v>10</v>
      </c>
      <c r="Y270" s="1">
        <v>49.5</v>
      </c>
      <c r="Z270" s="1">
        <v>90</v>
      </c>
      <c r="AA270" s="1">
        <v>0</v>
      </c>
      <c r="AB270" s="1">
        <v>0</v>
      </c>
      <c r="AC270" s="1">
        <v>0</v>
      </c>
      <c r="AD270" s="1">
        <v>0</v>
      </c>
      <c r="AE270" s="1">
        <v>49.5</v>
      </c>
      <c r="AF270" s="1">
        <v>0</v>
      </c>
      <c r="AG270" s="1">
        <v>1.4</v>
      </c>
      <c r="AH270" s="1">
        <v>0</v>
      </c>
      <c r="AI270" s="1">
        <v>1.4</v>
      </c>
      <c r="AJ270" s="1">
        <v>0</v>
      </c>
      <c r="AK270" s="1">
        <v>1.6</v>
      </c>
      <c r="AL270" s="1">
        <v>1.2</v>
      </c>
    </row>
    <row r="271" spans="4:38" x14ac:dyDescent="0.3">
      <c r="D271" s="1">
        <v>10</v>
      </c>
      <c r="E271" s="1">
        <v>8</v>
      </c>
      <c r="F271" s="1" t="s">
        <v>2</v>
      </c>
      <c r="G271" s="1">
        <v>5</v>
      </c>
      <c r="H271" s="1" t="s">
        <v>14</v>
      </c>
      <c r="I271" s="1">
        <v>0</v>
      </c>
      <c r="J271" s="1">
        <v>66432</v>
      </c>
      <c r="K271" s="1">
        <v>30642</v>
      </c>
      <c r="L271" s="1">
        <v>0</v>
      </c>
      <c r="M271" s="1">
        <v>35790</v>
      </c>
      <c r="N271" s="1">
        <v>0</v>
      </c>
      <c r="O271" s="1">
        <v>0</v>
      </c>
      <c r="P271" s="1">
        <v>69</v>
      </c>
      <c r="Q271" s="1">
        <v>0</v>
      </c>
      <c r="R271" s="1">
        <v>0</v>
      </c>
      <c r="S271" s="1">
        <v>10</v>
      </c>
      <c r="T271" s="1">
        <v>0</v>
      </c>
      <c r="U271" s="1">
        <v>0</v>
      </c>
      <c r="V271" s="1">
        <v>0</v>
      </c>
      <c r="W271" s="1">
        <v>0</v>
      </c>
      <c r="X271" s="1">
        <v>10</v>
      </c>
      <c r="Y271" s="1">
        <v>50.25</v>
      </c>
      <c r="Z271" s="1">
        <v>82</v>
      </c>
      <c r="AA271" s="1">
        <v>0</v>
      </c>
      <c r="AB271" s="1">
        <v>0</v>
      </c>
      <c r="AC271" s="1">
        <v>0</v>
      </c>
      <c r="AD271" s="1">
        <v>0</v>
      </c>
      <c r="AE271" s="1">
        <v>50.25</v>
      </c>
      <c r="AF271" s="1">
        <v>0</v>
      </c>
      <c r="AG271" s="1">
        <v>1.85</v>
      </c>
      <c r="AH271" s="1">
        <v>0</v>
      </c>
      <c r="AI271" s="1">
        <v>1.85</v>
      </c>
      <c r="AJ271" s="1">
        <v>0</v>
      </c>
      <c r="AK271" s="1">
        <v>2.2000000000000002</v>
      </c>
      <c r="AL271" s="1">
        <v>1.5</v>
      </c>
    </row>
    <row r="272" spans="4:38" x14ac:dyDescent="0.3">
      <c r="D272" s="1">
        <v>10</v>
      </c>
      <c r="E272" s="1">
        <v>8</v>
      </c>
      <c r="F272" s="1" t="s">
        <v>2</v>
      </c>
      <c r="G272" s="1">
        <v>5</v>
      </c>
      <c r="H272" s="1" t="s">
        <v>14</v>
      </c>
      <c r="I272" s="1">
        <v>1</v>
      </c>
      <c r="J272" s="1">
        <v>75949</v>
      </c>
      <c r="K272" s="1">
        <v>28819</v>
      </c>
      <c r="L272" s="1">
        <v>0</v>
      </c>
      <c r="M272" s="1">
        <v>47130</v>
      </c>
      <c r="N272" s="1">
        <v>0</v>
      </c>
      <c r="O272" s="1">
        <v>0</v>
      </c>
      <c r="P272" s="1">
        <v>57.5</v>
      </c>
      <c r="Q272" s="1">
        <v>0</v>
      </c>
      <c r="R272" s="1">
        <v>0</v>
      </c>
      <c r="S272" s="1">
        <v>10</v>
      </c>
      <c r="T272" s="1">
        <v>0</v>
      </c>
      <c r="U272" s="1">
        <v>0</v>
      </c>
      <c r="V272" s="1">
        <v>0</v>
      </c>
      <c r="W272" s="1">
        <v>0</v>
      </c>
      <c r="X272" s="1">
        <v>10</v>
      </c>
      <c r="Y272" s="1">
        <v>50.25</v>
      </c>
      <c r="Z272" s="1">
        <v>82</v>
      </c>
      <c r="AA272" s="1">
        <v>0</v>
      </c>
      <c r="AB272" s="1">
        <v>0</v>
      </c>
      <c r="AC272" s="1">
        <v>0</v>
      </c>
      <c r="AD272" s="1">
        <v>0</v>
      </c>
      <c r="AE272" s="1">
        <v>50.25</v>
      </c>
      <c r="AF272" s="1">
        <v>0</v>
      </c>
      <c r="AG272" s="1">
        <v>2.8</v>
      </c>
      <c r="AH272" s="1">
        <v>0</v>
      </c>
      <c r="AI272" s="1">
        <v>2.8</v>
      </c>
      <c r="AJ272" s="1">
        <v>0</v>
      </c>
      <c r="AK272" s="1">
        <v>2.9</v>
      </c>
      <c r="AL272" s="1">
        <v>2.7</v>
      </c>
    </row>
    <row r="273" spans="4:38" x14ac:dyDescent="0.3">
      <c r="D273" s="1">
        <v>10</v>
      </c>
      <c r="E273" s="1">
        <v>8</v>
      </c>
      <c r="F273" s="1" t="s">
        <v>2</v>
      </c>
      <c r="G273" s="1">
        <v>5</v>
      </c>
      <c r="H273" s="1" t="s">
        <v>14</v>
      </c>
      <c r="I273" s="1">
        <v>3</v>
      </c>
      <c r="J273" s="1">
        <v>69273</v>
      </c>
      <c r="K273" s="1">
        <v>38553</v>
      </c>
      <c r="L273" s="1">
        <v>0</v>
      </c>
      <c r="M273" s="1">
        <v>30720</v>
      </c>
      <c r="N273" s="1">
        <v>0</v>
      </c>
      <c r="O273" s="1">
        <v>0</v>
      </c>
      <c r="P273" s="1">
        <v>75.5</v>
      </c>
      <c r="Q273" s="1">
        <v>0</v>
      </c>
      <c r="R273" s="1">
        <v>0</v>
      </c>
      <c r="S273" s="1">
        <v>10</v>
      </c>
      <c r="T273" s="1">
        <v>0</v>
      </c>
      <c r="U273" s="1">
        <v>0</v>
      </c>
      <c r="V273" s="1">
        <v>0</v>
      </c>
      <c r="W273" s="1">
        <v>0</v>
      </c>
      <c r="X273" s="1">
        <v>10</v>
      </c>
      <c r="Y273" s="1">
        <v>50.25</v>
      </c>
      <c r="Z273" s="1">
        <v>82</v>
      </c>
      <c r="AA273" s="1">
        <v>0</v>
      </c>
      <c r="AB273" s="1">
        <v>0</v>
      </c>
      <c r="AC273" s="1">
        <v>0</v>
      </c>
      <c r="AD273" s="1">
        <v>0</v>
      </c>
      <c r="AE273" s="1">
        <v>50.25</v>
      </c>
      <c r="AF273" s="1">
        <v>0</v>
      </c>
      <c r="AG273" s="1">
        <v>1.5</v>
      </c>
      <c r="AH273" s="1">
        <v>0</v>
      </c>
      <c r="AI273" s="1">
        <v>1.5</v>
      </c>
      <c r="AJ273" s="1">
        <v>0</v>
      </c>
      <c r="AK273" s="1">
        <v>1.8</v>
      </c>
      <c r="AL273" s="1">
        <v>1.2</v>
      </c>
    </row>
    <row r="274" spans="4:38" x14ac:dyDescent="0.3">
      <c r="D274" s="1">
        <v>10</v>
      </c>
      <c r="E274" s="1">
        <v>4</v>
      </c>
      <c r="F274" s="1" t="s">
        <v>2</v>
      </c>
      <c r="G274" s="1">
        <v>6</v>
      </c>
      <c r="H274" s="1" t="s">
        <v>14</v>
      </c>
      <c r="I274" s="1">
        <v>0</v>
      </c>
      <c r="J274" s="1">
        <v>56525</v>
      </c>
      <c r="K274" s="1">
        <v>38615</v>
      </c>
      <c r="L274" s="1">
        <v>0</v>
      </c>
      <c r="M274" s="1">
        <v>17910</v>
      </c>
      <c r="N274" s="1">
        <v>0</v>
      </c>
      <c r="O274" s="1">
        <v>0</v>
      </c>
      <c r="P274" s="1">
        <v>76</v>
      </c>
      <c r="Q274" s="1">
        <v>0</v>
      </c>
      <c r="R274" s="1">
        <v>0</v>
      </c>
      <c r="S274" s="1">
        <v>10</v>
      </c>
      <c r="T274" s="1">
        <v>0</v>
      </c>
      <c r="U274" s="1">
        <v>0</v>
      </c>
      <c r="V274" s="1">
        <v>0</v>
      </c>
      <c r="W274" s="1">
        <v>0</v>
      </c>
      <c r="X274" s="1">
        <v>10</v>
      </c>
      <c r="Y274" s="1">
        <v>50.75</v>
      </c>
      <c r="Z274" s="1">
        <v>89</v>
      </c>
      <c r="AA274" s="1">
        <v>0</v>
      </c>
      <c r="AB274" s="1">
        <v>0</v>
      </c>
      <c r="AC274" s="1">
        <v>0</v>
      </c>
      <c r="AD274" s="1">
        <v>0</v>
      </c>
      <c r="AE274" s="1">
        <v>50.75</v>
      </c>
      <c r="AF274" s="1">
        <v>0</v>
      </c>
      <c r="AG274" s="1">
        <v>1.4</v>
      </c>
      <c r="AH274" s="1">
        <v>0</v>
      </c>
      <c r="AI274" s="1">
        <v>1.4</v>
      </c>
      <c r="AJ274" s="1">
        <v>0</v>
      </c>
      <c r="AK274" s="1">
        <v>1.4</v>
      </c>
      <c r="AL274" s="1">
        <v>1.4</v>
      </c>
    </row>
    <row r="275" spans="4:38" x14ac:dyDescent="0.3">
      <c r="D275" s="1">
        <v>10</v>
      </c>
      <c r="E275" s="1">
        <v>4</v>
      </c>
      <c r="F275" s="1" t="s">
        <v>2</v>
      </c>
      <c r="G275" s="1">
        <v>6</v>
      </c>
      <c r="H275" s="1" t="s">
        <v>14</v>
      </c>
      <c r="I275" s="1">
        <v>1</v>
      </c>
      <c r="J275" s="1">
        <v>78153</v>
      </c>
      <c r="K275" s="1">
        <v>29193</v>
      </c>
      <c r="L275" s="1">
        <v>0</v>
      </c>
      <c r="M275" s="1">
        <v>48960</v>
      </c>
      <c r="N275" s="1">
        <v>0</v>
      </c>
      <c r="O275" s="1">
        <v>0</v>
      </c>
      <c r="P275" s="1">
        <v>48</v>
      </c>
      <c r="Q275" s="1">
        <v>0</v>
      </c>
      <c r="R275" s="1">
        <v>0</v>
      </c>
      <c r="S275" s="1">
        <v>10</v>
      </c>
      <c r="T275" s="1">
        <v>0</v>
      </c>
      <c r="U275" s="1">
        <v>0</v>
      </c>
      <c r="V275" s="1">
        <v>0</v>
      </c>
      <c r="W275" s="1">
        <v>0</v>
      </c>
      <c r="X275" s="1">
        <v>10</v>
      </c>
      <c r="Y275" s="1">
        <v>50.75</v>
      </c>
      <c r="Z275" s="1">
        <v>89</v>
      </c>
      <c r="AA275" s="1">
        <v>0</v>
      </c>
      <c r="AB275" s="1">
        <v>0</v>
      </c>
      <c r="AC275" s="1">
        <v>0</v>
      </c>
      <c r="AD275" s="1">
        <v>0</v>
      </c>
      <c r="AE275" s="1">
        <v>50.75</v>
      </c>
      <c r="AF275" s="1">
        <v>0</v>
      </c>
      <c r="AG275" s="1">
        <v>1.75</v>
      </c>
      <c r="AH275" s="1">
        <v>0</v>
      </c>
      <c r="AI275" s="1">
        <v>1.75</v>
      </c>
      <c r="AJ275" s="1">
        <v>0</v>
      </c>
      <c r="AK275" s="1">
        <v>2.1</v>
      </c>
      <c r="AL275" s="1">
        <v>1.4</v>
      </c>
    </row>
    <row r="276" spans="4:38" x14ac:dyDescent="0.3">
      <c r="D276" s="1">
        <v>10</v>
      </c>
      <c r="E276" s="1">
        <v>4</v>
      </c>
      <c r="F276" s="1" t="s">
        <v>2</v>
      </c>
      <c r="G276" s="1">
        <v>6</v>
      </c>
      <c r="H276" s="1" t="s">
        <v>14</v>
      </c>
      <c r="I276" s="1">
        <v>3</v>
      </c>
      <c r="J276" s="1">
        <v>70191.999999999898</v>
      </c>
      <c r="K276" s="1">
        <v>59931.999999999898</v>
      </c>
      <c r="L276" s="1">
        <v>0</v>
      </c>
      <c r="M276" s="1">
        <v>10260</v>
      </c>
      <c r="N276" s="1">
        <v>0</v>
      </c>
      <c r="O276" s="1">
        <v>0</v>
      </c>
      <c r="P276" s="1">
        <v>87</v>
      </c>
      <c r="Q276" s="1">
        <v>0</v>
      </c>
      <c r="R276" s="1">
        <v>0</v>
      </c>
      <c r="S276" s="1">
        <v>10</v>
      </c>
      <c r="T276" s="1">
        <v>0</v>
      </c>
      <c r="U276" s="1">
        <v>0</v>
      </c>
      <c r="V276" s="1">
        <v>0</v>
      </c>
      <c r="W276" s="1">
        <v>0</v>
      </c>
      <c r="X276" s="1">
        <v>10</v>
      </c>
      <c r="Y276" s="1">
        <v>50.75</v>
      </c>
      <c r="Z276" s="1">
        <v>89</v>
      </c>
      <c r="AA276" s="1">
        <v>0</v>
      </c>
      <c r="AB276" s="1">
        <v>0</v>
      </c>
      <c r="AC276" s="1">
        <v>0</v>
      </c>
      <c r="AD276" s="1">
        <v>0</v>
      </c>
      <c r="AE276" s="1">
        <v>50.75</v>
      </c>
      <c r="AF276" s="1">
        <v>0</v>
      </c>
      <c r="AG276" s="1">
        <v>1.1000000000000001</v>
      </c>
      <c r="AH276" s="1">
        <v>0</v>
      </c>
      <c r="AI276" s="1">
        <v>1.1000000000000001</v>
      </c>
      <c r="AJ276" s="1">
        <v>0</v>
      </c>
      <c r="AK276" s="1">
        <v>1.2</v>
      </c>
      <c r="AL276" s="1">
        <v>1</v>
      </c>
    </row>
    <row r="277" spans="4:38" x14ac:dyDescent="0.3">
      <c r="D277" s="1">
        <v>10</v>
      </c>
      <c r="E277" s="1">
        <v>8</v>
      </c>
      <c r="F277" s="1" t="s">
        <v>2</v>
      </c>
      <c r="G277" s="1">
        <v>6</v>
      </c>
      <c r="H277" s="1" t="s">
        <v>14</v>
      </c>
      <c r="I277" s="1">
        <v>0</v>
      </c>
      <c r="J277" s="1">
        <v>53795</v>
      </c>
      <c r="K277" s="1">
        <v>30635</v>
      </c>
      <c r="L277" s="1">
        <v>0</v>
      </c>
      <c r="M277" s="1">
        <v>23160</v>
      </c>
      <c r="N277" s="1">
        <v>0</v>
      </c>
      <c r="O277" s="1">
        <v>0</v>
      </c>
      <c r="P277" s="1">
        <v>73.5</v>
      </c>
      <c r="Q277" s="1">
        <v>0</v>
      </c>
      <c r="R277" s="1">
        <v>0</v>
      </c>
      <c r="S277" s="1">
        <v>10</v>
      </c>
      <c r="T277" s="1">
        <v>0</v>
      </c>
      <c r="U277" s="1">
        <v>0</v>
      </c>
      <c r="V277" s="1">
        <v>0</v>
      </c>
      <c r="W277" s="1">
        <v>0</v>
      </c>
      <c r="X277" s="1">
        <v>9</v>
      </c>
      <c r="Y277" s="1">
        <v>51.25</v>
      </c>
      <c r="Z277" s="1">
        <v>87</v>
      </c>
      <c r="AA277" s="1">
        <v>0</v>
      </c>
      <c r="AB277" s="1">
        <v>0</v>
      </c>
      <c r="AC277" s="1">
        <v>0</v>
      </c>
      <c r="AD277" s="1">
        <v>0</v>
      </c>
      <c r="AE277" s="1">
        <v>51.25</v>
      </c>
      <c r="AF277" s="1">
        <v>0</v>
      </c>
      <c r="AG277" s="1">
        <v>1.65</v>
      </c>
      <c r="AH277" s="1">
        <v>0</v>
      </c>
      <c r="AI277" s="1">
        <v>1.65</v>
      </c>
      <c r="AJ277" s="1">
        <v>0</v>
      </c>
      <c r="AK277" s="1">
        <v>1.5</v>
      </c>
      <c r="AL277" s="1">
        <v>1.8</v>
      </c>
    </row>
    <row r="278" spans="4:38" x14ac:dyDescent="0.3">
      <c r="D278" s="1">
        <v>10</v>
      </c>
      <c r="E278" s="1">
        <v>8</v>
      </c>
      <c r="F278" s="1" t="s">
        <v>2</v>
      </c>
      <c r="G278" s="1">
        <v>6</v>
      </c>
      <c r="H278" s="1" t="s">
        <v>14</v>
      </c>
      <c r="I278" s="1">
        <v>1</v>
      </c>
      <c r="J278" s="1">
        <v>81635</v>
      </c>
      <c r="K278" s="1">
        <v>26885</v>
      </c>
      <c r="L278" s="1">
        <v>0</v>
      </c>
      <c r="M278" s="1">
        <v>54750</v>
      </c>
      <c r="N278" s="1">
        <v>0</v>
      </c>
      <c r="O278" s="1">
        <v>0</v>
      </c>
      <c r="P278" s="1">
        <v>35.5</v>
      </c>
      <c r="Q278" s="1">
        <v>0</v>
      </c>
      <c r="R278" s="1">
        <v>0</v>
      </c>
      <c r="S278" s="1">
        <v>10</v>
      </c>
      <c r="T278" s="1">
        <v>0</v>
      </c>
      <c r="U278" s="1">
        <v>0</v>
      </c>
      <c r="V278" s="1">
        <v>0</v>
      </c>
      <c r="W278" s="1">
        <v>0</v>
      </c>
      <c r="X278" s="1">
        <v>9</v>
      </c>
      <c r="Y278" s="1">
        <v>51.25</v>
      </c>
      <c r="Z278" s="1">
        <v>87</v>
      </c>
      <c r="AA278" s="1">
        <v>0</v>
      </c>
      <c r="AB278" s="1">
        <v>0</v>
      </c>
      <c r="AC278" s="1">
        <v>0</v>
      </c>
      <c r="AD278" s="1">
        <v>0</v>
      </c>
      <c r="AE278" s="1">
        <v>51.25</v>
      </c>
      <c r="AF278" s="1">
        <v>0</v>
      </c>
      <c r="AG278" s="1">
        <v>3.75</v>
      </c>
      <c r="AH278" s="1">
        <v>0</v>
      </c>
      <c r="AI278" s="1">
        <v>3.75</v>
      </c>
      <c r="AJ278" s="1">
        <v>0</v>
      </c>
      <c r="AK278" s="1">
        <v>3.8</v>
      </c>
      <c r="AL278" s="1">
        <v>3.7</v>
      </c>
    </row>
    <row r="279" spans="4:38" x14ac:dyDescent="0.3">
      <c r="D279" s="1">
        <v>10</v>
      </c>
      <c r="E279" s="1">
        <v>8</v>
      </c>
      <c r="F279" s="1" t="s">
        <v>2</v>
      </c>
      <c r="G279" s="1">
        <v>6</v>
      </c>
      <c r="H279" s="1" t="s">
        <v>14</v>
      </c>
      <c r="I279" s="1">
        <v>3</v>
      </c>
      <c r="J279" s="1">
        <v>79253.999999999898</v>
      </c>
      <c r="K279" s="1">
        <v>63353.999999999898</v>
      </c>
      <c r="L279" s="1">
        <v>0</v>
      </c>
      <c r="M279" s="1">
        <v>15900</v>
      </c>
      <c r="N279" s="1">
        <v>0</v>
      </c>
      <c r="O279" s="1">
        <v>0</v>
      </c>
      <c r="P279" s="1">
        <v>82</v>
      </c>
      <c r="Q279" s="1">
        <v>0</v>
      </c>
      <c r="R279" s="1">
        <v>0</v>
      </c>
      <c r="S279" s="1">
        <v>10</v>
      </c>
      <c r="T279" s="1">
        <v>0</v>
      </c>
      <c r="U279" s="1">
        <v>0</v>
      </c>
      <c r="V279" s="1">
        <v>0</v>
      </c>
      <c r="W279" s="1">
        <v>0</v>
      </c>
      <c r="X279" s="1">
        <v>9</v>
      </c>
      <c r="Y279" s="1">
        <v>51.25</v>
      </c>
      <c r="Z279" s="1">
        <v>87</v>
      </c>
      <c r="AA279" s="1">
        <v>0</v>
      </c>
      <c r="AB279" s="1">
        <v>0</v>
      </c>
      <c r="AC279" s="1">
        <v>0</v>
      </c>
      <c r="AD279" s="1">
        <v>0</v>
      </c>
      <c r="AE279" s="1">
        <v>51.25</v>
      </c>
      <c r="AF279" s="1">
        <v>0</v>
      </c>
      <c r="AG279" s="1">
        <v>1.25</v>
      </c>
      <c r="AH279" s="1">
        <v>0</v>
      </c>
      <c r="AI279" s="1">
        <v>1.25</v>
      </c>
      <c r="AJ279" s="1">
        <v>0</v>
      </c>
      <c r="AK279" s="1">
        <v>1.1000000000000001</v>
      </c>
      <c r="AL279" s="1">
        <v>1.4</v>
      </c>
    </row>
    <row r="280" spans="4:38" x14ac:dyDescent="0.3">
      <c r="D280" s="1">
        <v>10</v>
      </c>
      <c r="E280" s="1">
        <v>4</v>
      </c>
      <c r="F280" s="1" t="s">
        <v>2</v>
      </c>
      <c r="G280" s="1">
        <v>7</v>
      </c>
      <c r="H280" s="1" t="s">
        <v>14</v>
      </c>
      <c r="I280" s="1">
        <v>0</v>
      </c>
      <c r="J280" s="1">
        <v>51863</v>
      </c>
      <c r="K280" s="1">
        <v>38573</v>
      </c>
      <c r="L280" s="1">
        <v>0</v>
      </c>
      <c r="M280" s="1">
        <v>13290</v>
      </c>
      <c r="N280" s="1">
        <v>0</v>
      </c>
      <c r="O280" s="1">
        <v>0</v>
      </c>
      <c r="P280" s="1">
        <v>82.5</v>
      </c>
      <c r="Q280" s="1">
        <v>0</v>
      </c>
      <c r="R280" s="1">
        <v>0</v>
      </c>
      <c r="S280" s="1">
        <v>10</v>
      </c>
      <c r="T280" s="1">
        <v>0</v>
      </c>
      <c r="U280" s="1">
        <v>0</v>
      </c>
      <c r="V280" s="1">
        <v>0</v>
      </c>
      <c r="W280" s="1">
        <v>0</v>
      </c>
      <c r="X280" s="1">
        <v>10</v>
      </c>
      <c r="Y280" s="1">
        <v>49</v>
      </c>
      <c r="Z280" s="1">
        <v>86</v>
      </c>
      <c r="AA280" s="1">
        <v>0</v>
      </c>
      <c r="AB280" s="1">
        <v>0</v>
      </c>
      <c r="AC280" s="1">
        <v>0</v>
      </c>
      <c r="AD280" s="1">
        <v>0</v>
      </c>
      <c r="AE280" s="1">
        <v>49</v>
      </c>
      <c r="AF280" s="1">
        <v>0</v>
      </c>
      <c r="AG280" s="1">
        <v>1.2</v>
      </c>
      <c r="AH280" s="1">
        <v>0</v>
      </c>
      <c r="AI280" s="1">
        <v>1.2</v>
      </c>
      <c r="AJ280" s="1">
        <v>0</v>
      </c>
      <c r="AK280" s="1">
        <v>1</v>
      </c>
      <c r="AL280" s="1">
        <v>1.4</v>
      </c>
    </row>
    <row r="281" spans="4:38" x14ac:dyDescent="0.3">
      <c r="D281" s="1">
        <v>10</v>
      </c>
      <c r="E281" s="1">
        <v>4</v>
      </c>
      <c r="F281" s="1" t="s">
        <v>2</v>
      </c>
      <c r="G281" s="1">
        <v>7</v>
      </c>
      <c r="H281" s="1" t="s">
        <v>14</v>
      </c>
      <c r="I281" s="1">
        <v>1</v>
      </c>
      <c r="J281" s="1">
        <v>71565</v>
      </c>
      <c r="K281" s="1">
        <v>28455</v>
      </c>
      <c r="L281" s="1">
        <v>0</v>
      </c>
      <c r="M281" s="1">
        <v>43110</v>
      </c>
      <c r="N281" s="1">
        <v>0</v>
      </c>
      <c r="O281" s="1">
        <v>0</v>
      </c>
      <c r="P281" s="1">
        <v>49</v>
      </c>
      <c r="Q281" s="1">
        <v>0</v>
      </c>
      <c r="R281" s="1">
        <v>0</v>
      </c>
      <c r="S281" s="1">
        <v>10</v>
      </c>
      <c r="T281" s="1">
        <v>0</v>
      </c>
      <c r="U281" s="1">
        <v>0</v>
      </c>
      <c r="V281" s="1">
        <v>0</v>
      </c>
      <c r="W281" s="1">
        <v>0</v>
      </c>
      <c r="X281" s="1">
        <v>10</v>
      </c>
      <c r="Y281" s="1">
        <v>49</v>
      </c>
      <c r="Z281" s="1">
        <v>86</v>
      </c>
      <c r="AA281" s="1">
        <v>0</v>
      </c>
      <c r="AB281" s="1">
        <v>0</v>
      </c>
      <c r="AC281" s="1">
        <v>0</v>
      </c>
      <c r="AD281" s="1">
        <v>0</v>
      </c>
      <c r="AE281" s="1">
        <v>49</v>
      </c>
      <c r="AF281" s="1">
        <v>0</v>
      </c>
      <c r="AG281" s="1">
        <v>1.75</v>
      </c>
      <c r="AH281" s="1">
        <v>0</v>
      </c>
      <c r="AI281" s="1">
        <v>1.75</v>
      </c>
      <c r="AJ281" s="1">
        <v>0</v>
      </c>
      <c r="AK281" s="1">
        <v>1.4</v>
      </c>
      <c r="AL281" s="1">
        <v>2.1</v>
      </c>
    </row>
    <row r="282" spans="4:38" x14ac:dyDescent="0.3">
      <c r="D282" s="1">
        <v>10</v>
      </c>
      <c r="E282" s="1">
        <v>4</v>
      </c>
      <c r="F282" s="1" t="s">
        <v>2</v>
      </c>
      <c r="G282" s="1">
        <v>7</v>
      </c>
      <c r="H282" s="1" t="s">
        <v>14</v>
      </c>
      <c r="I282" s="1">
        <v>3</v>
      </c>
      <c r="J282" s="1">
        <v>51862.999999999898</v>
      </c>
      <c r="K282" s="1">
        <v>38572.999999999898</v>
      </c>
      <c r="L282" s="1">
        <v>0</v>
      </c>
      <c r="M282" s="1">
        <v>13290</v>
      </c>
      <c r="N282" s="1">
        <v>0</v>
      </c>
      <c r="O282" s="1">
        <v>0</v>
      </c>
      <c r="P282" s="1">
        <v>82.5</v>
      </c>
      <c r="Q282" s="1">
        <v>0</v>
      </c>
      <c r="R282" s="1">
        <v>0</v>
      </c>
      <c r="S282" s="1">
        <v>10</v>
      </c>
      <c r="T282" s="1">
        <v>0</v>
      </c>
      <c r="U282" s="1">
        <v>0</v>
      </c>
      <c r="V282" s="1">
        <v>0</v>
      </c>
      <c r="W282" s="1">
        <v>0</v>
      </c>
      <c r="X282" s="1">
        <v>10</v>
      </c>
      <c r="Y282" s="1">
        <v>49</v>
      </c>
      <c r="Z282" s="1">
        <v>86</v>
      </c>
      <c r="AA282" s="1">
        <v>0</v>
      </c>
      <c r="AB282" s="1">
        <v>0</v>
      </c>
      <c r="AC282" s="1">
        <v>0</v>
      </c>
      <c r="AD282" s="1">
        <v>0</v>
      </c>
      <c r="AE282" s="1">
        <v>49</v>
      </c>
      <c r="AF282" s="1">
        <v>0</v>
      </c>
      <c r="AG282" s="1">
        <v>1.2</v>
      </c>
      <c r="AH282" s="1">
        <v>0</v>
      </c>
      <c r="AI282" s="1">
        <v>1.2</v>
      </c>
      <c r="AJ282" s="1">
        <v>0</v>
      </c>
      <c r="AK282" s="1">
        <v>1</v>
      </c>
      <c r="AL282" s="1">
        <v>1.4</v>
      </c>
    </row>
    <row r="283" spans="4:38" x14ac:dyDescent="0.3">
      <c r="D283" s="1">
        <v>10</v>
      </c>
      <c r="E283" s="1">
        <v>8</v>
      </c>
      <c r="F283" s="1" t="s">
        <v>2</v>
      </c>
      <c r="G283" s="1">
        <v>7</v>
      </c>
      <c r="H283" s="1" t="s">
        <v>14</v>
      </c>
      <c r="I283" s="1">
        <v>0</v>
      </c>
      <c r="J283" s="1">
        <v>49952</v>
      </c>
      <c r="K283" s="1">
        <v>34502</v>
      </c>
      <c r="L283" s="1">
        <v>0</v>
      </c>
      <c r="M283" s="1">
        <v>15450</v>
      </c>
      <c r="N283" s="1">
        <v>0</v>
      </c>
      <c r="O283" s="1">
        <v>0</v>
      </c>
      <c r="P283" s="1">
        <v>80</v>
      </c>
      <c r="Q283" s="1">
        <v>0</v>
      </c>
      <c r="R283" s="1">
        <v>0</v>
      </c>
      <c r="S283" s="1">
        <v>10</v>
      </c>
      <c r="T283" s="1">
        <v>0</v>
      </c>
      <c r="U283" s="1">
        <v>0</v>
      </c>
      <c r="V283" s="1">
        <v>0</v>
      </c>
      <c r="W283" s="1">
        <v>0</v>
      </c>
      <c r="X283" s="1">
        <v>11</v>
      </c>
      <c r="Y283" s="1">
        <v>54.5</v>
      </c>
      <c r="Z283" s="1">
        <v>87</v>
      </c>
      <c r="AA283" s="1">
        <v>0</v>
      </c>
      <c r="AB283" s="1">
        <v>0</v>
      </c>
      <c r="AC283" s="1">
        <v>0</v>
      </c>
      <c r="AD283" s="1">
        <v>0</v>
      </c>
      <c r="AE283" s="1">
        <v>54.5</v>
      </c>
      <c r="AF283" s="1">
        <v>0</v>
      </c>
      <c r="AG283" s="1">
        <v>1.45</v>
      </c>
      <c r="AH283" s="1">
        <v>0</v>
      </c>
      <c r="AI283" s="1">
        <v>1.45</v>
      </c>
      <c r="AJ283" s="1">
        <v>0</v>
      </c>
      <c r="AK283" s="1">
        <v>1.4</v>
      </c>
      <c r="AL283" s="1">
        <v>1.5</v>
      </c>
    </row>
    <row r="284" spans="4:38" x14ac:dyDescent="0.3">
      <c r="D284" s="1">
        <v>10</v>
      </c>
      <c r="E284" s="1">
        <v>8</v>
      </c>
      <c r="F284" s="1" t="s">
        <v>2</v>
      </c>
      <c r="G284" s="1">
        <v>7</v>
      </c>
      <c r="H284" s="1" t="s">
        <v>14</v>
      </c>
      <c r="I284" s="1">
        <v>1</v>
      </c>
      <c r="J284" s="1">
        <v>57789</v>
      </c>
      <c r="K284" s="1">
        <v>25929</v>
      </c>
      <c r="L284" s="1">
        <v>0</v>
      </c>
      <c r="M284" s="1">
        <v>31860</v>
      </c>
      <c r="N284" s="1">
        <v>0</v>
      </c>
      <c r="O284" s="1">
        <v>0</v>
      </c>
      <c r="P284" s="1">
        <v>59</v>
      </c>
      <c r="Q284" s="1">
        <v>0</v>
      </c>
      <c r="R284" s="1">
        <v>0</v>
      </c>
      <c r="S284" s="1">
        <v>10</v>
      </c>
      <c r="T284" s="1">
        <v>0</v>
      </c>
      <c r="U284" s="1">
        <v>0</v>
      </c>
      <c r="V284" s="1">
        <v>0</v>
      </c>
      <c r="W284" s="1">
        <v>0</v>
      </c>
      <c r="X284" s="1">
        <v>11</v>
      </c>
      <c r="Y284" s="1">
        <v>54.5</v>
      </c>
      <c r="Z284" s="1">
        <v>87</v>
      </c>
      <c r="AA284" s="1">
        <v>0</v>
      </c>
      <c r="AB284" s="1">
        <v>0</v>
      </c>
      <c r="AC284" s="1">
        <v>0</v>
      </c>
      <c r="AD284" s="1">
        <v>0</v>
      </c>
      <c r="AE284" s="1">
        <v>54.5</v>
      </c>
      <c r="AF284" s="1">
        <v>0</v>
      </c>
      <c r="AG284" s="1">
        <v>2.5</v>
      </c>
      <c r="AH284" s="1">
        <v>0</v>
      </c>
      <c r="AI284" s="1">
        <v>2.5</v>
      </c>
      <c r="AJ284" s="1">
        <v>0</v>
      </c>
      <c r="AK284" s="1">
        <v>1.8</v>
      </c>
      <c r="AL284" s="1">
        <v>3.2</v>
      </c>
    </row>
    <row r="285" spans="4:38" x14ac:dyDescent="0.3">
      <c r="D285" s="1">
        <v>10</v>
      </c>
      <c r="E285" s="1">
        <v>8</v>
      </c>
      <c r="F285" s="1" t="s">
        <v>2</v>
      </c>
      <c r="G285" s="1">
        <v>7</v>
      </c>
      <c r="H285" s="1" t="s">
        <v>14</v>
      </c>
      <c r="I285" s="1">
        <v>3</v>
      </c>
      <c r="J285" s="1">
        <v>69280.999999999796</v>
      </c>
      <c r="K285" s="1">
        <v>56980.999999999804</v>
      </c>
      <c r="L285" s="1">
        <v>0</v>
      </c>
      <c r="M285" s="1">
        <v>12300</v>
      </c>
      <c r="N285" s="1">
        <v>0</v>
      </c>
      <c r="O285" s="1">
        <v>0</v>
      </c>
      <c r="P285" s="1">
        <v>85.5</v>
      </c>
      <c r="Q285" s="1">
        <v>0</v>
      </c>
      <c r="R285" s="1">
        <v>0</v>
      </c>
      <c r="S285" s="1">
        <v>10</v>
      </c>
      <c r="T285" s="1">
        <v>0</v>
      </c>
      <c r="U285" s="1">
        <v>0</v>
      </c>
      <c r="V285" s="1">
        <v>0</v>
      </c>
      <c r="W285" s="1">
        <v>0</v>
      </c>
      <c r="X285" s="1">
        <v>11</v>
      </c>
      <c r="Y285" s="1">
        <v>54.5</v>
      </c>
      <c r="Z285" s="1">
        <v>87</v>
      </c>
      <c r="AA285" s="1">
        <v>0</v>
      </c>
      <c r="AB285" s="1">
        <v>0</v>
      </c>
      <c r="AC285" s="1">
        <v>0</v>
      </c>
      <c r="AD285" s="1">
        <v>0</v>
      </c>
      <c r="AE285" s="1">
        <v>54.5</v>
      </c>
      <c r="AF285" s="1">
        <v>0</v>
      </c>
      <c r="AG285" s="1">
        <v>1.1000000000000001</v>
      </c>
      <c r="AH285" s="1">
        <v>0</v>
      </c>
      <c r="AI285" s="1">
        <v>1.1000000000000001</v>
      </c>
      <c r="AJ285" s="1">
        <v>0</v>
      </c>
      <c r="AK285" s="1">
        <v>1</v>
      </c>
      <c r="AL285" s="1">
        <v>1.2</v>
      </c>
    </row>
    <row r="286" spans="4:38" x14ac:dyDescent="0.3">
      <c r="D286" s="1">
        <v>10</v>
      </c>
      <c r="E286" s="1">
        <v>4</v>
      </c>
      <c r="F286" s="1" t="s">
        <v>2</v>
      </c>
      <c r="G286" s="1">
        <v>8</v>
      </c>
      <c r="H286" s="1" t="s">
        <v>14</v>
      </c>
      <c r="I286" s="1">
        <v>0</v>
      </c>
      <c r="J286" s="1">
        <v>46008</v>
      </c>
      <c r="K286" s="1">
        <v>36348</v>
      </c>
      <c r="L286" s="1">
        <v>0</v>
      </c>
      <c r="M286" s="1">
        <v>9660</v>
      </c>
      <c r="N286" s="1">
        <v>0</v>
      </c>
      <c r="O286" s="1">
        <v>0</v>
      </c>
      <c r="P286" s="1">
        <v>87</v>
      </c>
      <c r="Q286" s="1">
        <v>0</v>
      </c>
      <c r="R286" s="1">
        <v>0</v>
      </c>
      <c r="S286" s="1">
        <v>10</v>
      </c>
      <c r="T286" s="1">
        <v>0</v>
      </c>
      <c r="U286" s="1">
        <v>0</v>
      </c>
      <c r="V286" s="1">
        <v>0</v>
      </c>
      <c r="W286" s="1">
        <v>0</v>
      </c>
      <c r="X286" s="1">
        <v>10</v>
      </c>
      <c r="Y286" s="1">
        <v>50.75</v>
      </c>
      <c r="Z286" s="1">
        <v>90</v>
      </c>
      <c r="AA286" s="1">
        <v>0</v>
      </c>
      <c r="AB286" s="1">
        <v>0</v>
      </c>
      <c r="AC286" s="1">
        <v>0</v>
      </c>
      <c r="AD286" s="1">
        <v>0</v>
      </c>
      <c r="AE286" s="1">
        <v>50.75</v>
      </c>
      <c r="AF286" s="1">
        <v>0</v>
      </c>
      <c r="AG286" s="1">
        <v>1.1499999999999999</v>
      </c>
      <c r="AH286" s="1">
        <v>0</v>
      </c>
      <c r="AI286" s="1">
        <v>1.1499999999999999</v>
      </c>
      <c r="AJ286" s="1">
        <v>0</v>
      </c>
      <c r="AK286" s="1">
        <v>1</v>
      </c>
      <c r="AL286" s="1">
        <v>1.3</v>
      </c>
    </row>
    <row r="287" spans="4:38" x14ac:dyDescent="0.3">
      <c r="D287" s="1">
        <v>10</v>
      </c>
      <c r="E287" s="1">
        <v>4</v>
      </c>
      <c r="F287" s="1" t="s">
        <v>2</v>
      </c>
      <c r="G287" s="1">
        <v>8</v>
      </c>
      <c r="H287" s="1" t="s">
        <v>14</v>
      </c>
      <c r="I287" s="1">
        <v>1</v>
      </c>
      <c r="J287" s="1">
        <v>46008</v>
      </c>
      <c r="K287" s="1">
        <v>36348</v>
      </c>
      <c r="L287" s="1">
        <v>0</v>
      </c>
      <c r="M287" s="1">
        <v>9660</v>
      </c>
      <c r="N287" s="1">
        <v>0</v>
      </c>
      <c r="O287" s="1">
        <v>0</v>
      </c>
      <c r="P287" s="1">
        <v>87</v>
      </c>
      <c r="Q287" s="1">
        <v>0</v>
      </c>
      <c r="R287" s="1">
        <v>0</v>
      </c>
      <c r="S287" s="1">
        <v>10</v>
      </c>
      <c r="T287" s="1">
        <v>0</v>
      </c>
      <c r="U287" s="1">
        <v>0</v>
      </c>
      <c r="V287" s="1">
        <v>0</v>
      </c>
      <c r="W287" s="1">
        <v>0</v>
      </c>
      <c r="X287" s="1">
        <v>10</v>
      </c>
      <c r="Y287" s="1">
        <v>50.75</v>
      </c>
      <c r="Z287" s="1">
        <v>90</v>
      </c>
      <c r="AA287" s="1">
        <v>0</v>
      </c>
      <c r="AB287" s="1">
        <v>0</v>
      </c>
      <c r="AC287" s="1">
        <v>0</v>
      </c>
      <c r="AD287" s="1">
        <v>0</v>
      </c>
      <c r="AE287" s="1">
        <v>50.75</v>
      </c>
      <c r="AF287" s="1">
        <v>0</v>
      </c>
      <c r="AG287" s="1">
        <v>1.1499999999999999</v>
      </c>
      <c r="AH287" s="1">
        <v>0</v>
      </c>
      <c r="AI287" s="1">
        <v>1.1499999999999999</v>
      </c>
      <c r="AJ287" s="1">
        <v>0</v>
      </c>
      <c r="AK287" s="1">
        <v>1</v>
      </c>
      <c r="AL287" s="1">
        <v>1.3</v>
      </c>
    </row>
    <row r="288" spans="4:38" x14ac:dyDescent="0.3">
      <c r="D288" s="1">
        <v>10</v>
      </c>
      <c r="E288" s="1">
        <v>4</v>
      </c>
      <c r="F288" s="1" t="s">
        <v>2</v>
      </c>
      <c r="G288" s="1">
        <v>8</v>
      </c>
      <c r="H288" s="1" t="s">
        <v>14</v>
      </c>
      <c r="I288" s="1">
        <v>3</v>
      </c>
      <c r="J288" s="1">
        <v>46008</v>
      </c>
      <c r="K288" s="1">
        <v>36348</v>
      </c>
      <c r="L288" s="1">
        <v>0</v>
      </c>
      <c r="M288" s="1">
        <v>9660</v>
      </c>
      <c r="N288" s="1">
        <v>0</v>
      </c>
      <c r="O288" s="1">
        <v>0</v>
      </c>
      <c r="P288" s="1">
        <v>87</v>
      </c>
      <c r="Q288" s="1">
        <v>0</v>
      </c>
      <c r="R288" s="1">
        <v>0</v>
      </c>
      <c r="S288" s="1">
        <v>10</v>
      </c>
      <c r="T288" s="1">
        <v>0</v>
      </c>
      <c r="U288" s="1">
        <v>0</v>
      </c>
      <c r="V288" s="1">
        <v>0</v>
      </c>
      <c r="W288" s="1">
        <v>0</v>
      </c>
      <c r="X288" s="1">
        <v>10</v>
      </c>
      <c r="Y288" s="1">
        <v>50.75</v>
      </c>
      <c r="Z288" s="1">
        <v>90</v>
      </c>
      <c r="AA288" s="1">
        <v>0</v>
      </c>
      <c r="AB288" s="1">
        <v>0</v>
      </c>
      <c r="AC288" s="1">
        <v>0</v>
      </c>
      <c r="AD288" s="1">
        <v>0</v>
      </c>
      <c r="AE288" s="1">
        <v>50.75</v>
      </c>
      <c r="AF288" s="1">
        <v>0</v>
      </c>
      <c r="AG288" s="1">
        <v>1.1499999999999999</v>
      </c>
      <c r="AH288" s="1">
        <v>0</v>
      </c>
      <c r="AI288" s="1">
        <v>1.1499999999999999</v>
      </c>
      <c r="AJ288" s="1">
        <v>0</v>
      </c>
      <c r="AK288" s="1">
        <v>1</v>
      </c>
      <c r="AL288" s="1">
        <v>1.3</v>
      </c>
    </row>
    <row r="289" spans="4:38" x14ac:dyDescent="0.3">
      <c r="D289" s="1">
        <v>10</v>
      </c>
      <c r="E289" s="1">
        <v>8</v>
      </c>
      <c r="F289" s="1" t="s">
        <v>2</v>
      </c>
      <c r="G289" s="1">
        <v>8</v>
      </c>
      <c r="H289" s="1" t="s">
        <v>14</v>
      </c>
      <c r="I289" s="1">
        <v>0</v>
      </c>
      <c r="J289" s="1">
        <v>46133</v>
      </c>
      <c r="K289" s="1">
        <v>30653</v>
      </c>
      <c r="L289" s="1">
        <v>0</v>
      </c>
      <c r="M289" s="1">
        <v>15480</v>
      </c>
      <c r="N289" s="1">
        <v>0</v>
      </c>
      <c r="O289" s="1">
        <v>0</v>
      </c>
      <c r="P289" s="1">
        <v>80</v>
      </c>
      <c r="Q289" s="1">
        <v>0</v>
      </c>
      <c r="R289" s="1">
        <v>0</v>
      </c>
      <c r="S289" s="1">
        <v>10</v>
      </c>
      <c r="T289" s="1">
        <v>0</v>
      </c>
      <c r="U289" s="1">
        <v>0</v>
      </c>
      <c r="V289" s="1">
        <v>0</v>
      </c>
      <c r="W289" s="1">
        <v>0</v>
      </c>
      <c r="X289" s="1">
        <v>10</v>
      </c>
      <c r="Y289" s="1">
        <v>54.25</v>
      </c>
      <c r="Z289" s="1">
        <v>87</v>
      </c>
      <c r="AA289" s="1">
        <v>0</v>
      </c>
      <c r="AB289" s="1">
        <v>0</v>
      </c>
      <c r="AC289" s="1">
        <v>0</v>
      </c>
      <c r="AD289" s="1">
        <v>0</v>
      </c>
      <c r="AE289" s="1">
        <v>54.25</v>
      </c>
      <c r="AF289" s="1">
        <v>0</v>
      </c>
      <c r="AG289" s="1">
        <v>1.45</v>
      </c>
      <c r="AH289" s="1">
        <v>0</v>
      </c>
      <c r="AI289" s="1">
        <v>1.45</v>
      </c>
      <c r="AJ289" s="1">
        <v>0</v>
      </c>
      <c r="AK289" s="1">
        <v>1.3</v>
      </c>
      <c r="AL289" s="1">
        <v>1.6</v>
      </c>
    </row>
    <row r="290" spans="4:38" x14ac:dyDescent="0.3">
      <c r="D290" s="1">
        <v>10</v>
      </c>
      <c r="E290" s="1">
        <v>8</v>
      </c>
      <c r="F290" s="1" t="s">
        <v>2</v>
      </c>
      <c r="G290" s="1">
        <v>8</v>
      </c>
      <c r="H290" s="1" t="s">
        <v>14</v>
      </c>
      <c r="I290" s="1">
        <v>1</v>
      </c>
      <c r="J290" s="1">
        <v>56712.999999997497</v>
      </c>
      <c r="K290" s="1">
        <v>25452.999999997501</v>
      </c>
      <c r="L290" s="1">
        <v>0</v>
      </c>
      <c r="M290" s="1">
        <v>31260</v>
      </c>
      <c r="N290" s="1">
        <v>0</v>
      </c>
      <c r="O290" s="1">
        <v>0</v>
      </c>
      <c r="P290" s="1">
        <v>58.5</v>
      </c>
      <c r="Q290" s="1">
        <v>0</v>
      </c>
      <c r="R290" s="1">
        <v>0</v>
      </c>
      <c r="S290" s="1">
        <v>10</v>
      </c>
      <c r="T290" s="1">
        <v>0</v>
      </c>
      <c r="U290" s="1">
        <v>0</v>
      </c>
      <c r="V290" s="1">
        <v>0</v>
      </c>
      <c r="W290" s="1">
        <v>0</v>
      </c>
      <c r="X290" s="1">
        <v>10</v>
      </c>
      <c r="Y290" s="1">
        <v>54.25</v>
      </c>
      <c r="Z290" s="1">
        <v>87</v>
      </c>
      <c r="AA290" s="1">
        <v>0</v>
      </c>
      <c r="AB290" s="1">
        <v>0</v>
      </c>
      <c r="AC290" s="1">
        <v>0</v>
      </c>
      <c r="AD290" s="1">
        <v>0</v>
      </c>
      <c r="AE290" s="1">
        <v>54.25</v>
      </c>
      <c r="AF290" s="1">
        <v>0</v>
      </c>
      <c r="AG290" s="1">
        <v>2.75</v>
      </c>
      <c r="AH290" s="1">
        <v>0</v>
      </c>
      <c r="AI290" s="1">
        <v>2.75</v>
      </c>
      <c r="AJ290" s="1">
        <v>0</v>
      </c>
      <c r="AK290" s="1">
        <v>2.4</v>
      </c>
      <c r="AL290" s="1">
        <v>3.1</v>
      </c>
    </row>
    <row r="291" spans="4:38" x14ac:dyDescent="0.3">
      <c r="D291" s="1">
        <v>10</v>
      </c>
      <c r="E291" s="1">
        <v>8</v>
      </c>
      <c r="F291" s="1" t="s">
        <v>2</v>
      </c>
      <c r="G291" s="1">
        <v>8</v>
      </c>
      <c r="H291" s="1" t="s">
        <v>14</v>
      </c>
      <c r="I291" s="1">
        <v>3</v>
      </c>
      <c r="J291" s="1">
        <v>57399.999999999898</v>
      </c>
      <c r="K291" s="1">
        <v>45729.999999999898</v>
      </c>
      <c r="L291" s="1">
        <v>0</v>
      </c>
      <c r="M291" s="1">
        <v>11670</v>
      </c>
      <c r="N291" s="1">
        <v>0</v>
      </c>
      <c r="O291" s="1">
        <v>0</v>
      </c>
      <c r="P291" s="1">
        <v>85.5</v>
      </c>
      <c r="Q291" s="1">
        <v>0</v>
      </c>
      <c r="R291" s="1">
        <v>0</v>
      </c>
      <c r="S291" s="1">
        <v>10</v>
      </c>
      <c r="T291" s="1">
        <v>0</v>
      </c>
      <c r="U291" s="1">
        <v>0</v>
      </c>
      <c r="V291" s="1">
        <v>0</v>
      </c>
      <c r="W291" s="1">
        <v>0</v>
      </c>
      <c r="X291" s="1">
        <v>10</v>
      </c>
      <c r="Y291" s="1">
        <v>54.25</v>
      </c>
      <c r="Z291" s="1">
        <v>87</v>
      </c>
      <c r="AA291" s="1">
        <v>0</v>
      </c>
      <c r="AB291" s="1">
        <v>0</v>
      </c>
      <c r="AC291" s="1">
        <v>0</v>
      </c>
      <c r="AD291" s="1">
        <v>0</v>
      </c>
      <c r="AE291" s="1">
        <v>54.25</v>
      </c>
      <c r="AF291" s="1">
        <v>0</v>
      </c>
      <c r="AG291" s="1">
        <v>1.1000000000000001</v>
      </c>
      <c r="AH291" s="1">
        <v>0</v>
      </c>
      <c r="AI291" s="1">
        <v>1.1000000000000001</v>
      </c>
      <c r="AJ291" s="1">
        <v>0</v>
      </c>
      <c r="AK291" s="1">
        <v>1</v>
      </c>
      <c r="AL291" s="1">
        <v>1.2</v>
      </c>
    </row>
    <row r="292" spans="4:38" x14ac:dyDescent="0.3">
      <c r="D292" s="1">
        <v>10</v>
      </c>
      <c r="E292" s="1">
        <v>4</v>
      </c>
      <c r="F292" s="1" t="s">
        <v>2</v>
      </c>
      <c r="G292" s="1">
        <v>9</v>
      </c>
      <c r="H292" s="1" t="s">
        <v>14</v>
      </c>
      <c r="I292" s="1">
        <v>0</v>
      </c>
      <c r="J292" s="1">
        <v>76768</v>
      </c>
      <c r="K292" s="1">
        <v>39118</v>
      </c>
      <c r="L292" s="1">
        <v>0</v>
      </c>
      <c r="M292" s="1">
        <v>37650</v>
      </c>
      <c r="N292" s="1">
        <v>0</v>
      </c>
      <c r="O292" s="1">
        <v>0</v>
      </c>
      <c r="P292" s="1">
        <v>68</v>
      </c>
      <c r="Q292" s="1">
        <v>0</v>
      </c>
      <c r="R292" s="1">
        <v>0</v>
      </c>
      <c r="S292" s="1">
        <v>10</v>
      </c>
      <c r="T292" s="1">
        <v>0</v>
      </c>
      <c r="U292" s="1">
        <v>0</v>
      </c>
      <c r="V292" s="1">
        <v>0</v>
      </c>
      <c r="W292" s="1">
        <v>0</v>
      </c>
      <c r="X292" s="1">
        <v>11</v>
      </c>
      <c r="Y292" s="1">
        <v>51.5</v>
      </c>
      <c r="Z292" s="1">
        <v>88</v>
      </c>
      <c r="AA292" s="1">
        <v>0</v>
      </c>
      <c r="AB292" s="1">
        <v>0</v>
      </c>
      <c r="AC292" s="1">
        <v>0</v>
      </c>
      <c r="AD292" s="1">
        <v>0</v>
      </c>
      <c r="AE292" s="1">
        <v>51.5</v>
      </c>
      <c r="AF292" s="1">
        <v>0</v>
      </c>
      <c r="AG292" s="1">
        <v>1.75</v>
      </c>
      <c r="AH292" s="1">
        <v>0</v>
      </c>
      <c r="AI292" s="1">
        <v>1.75</v>
      </c>
      <c r="AJ292" s="1">
        <v>0</v>
      </c>
      <c r="AK292" s="1">
        <v>1.9</v>
      </c>
      <c r="AL292" s="1">
        <v>1.6</v>
      </c>
    </row>
    <row r="293" spans="4:38" x14ac:dyDescent="0.3">
      <c r="D293" s="1">
        <v>10</v>
      </c>
      <c r="E293" s="1">
        <v>4</v>
      </c>
      <c r="F293" s="1" t="s">
        <v>2</v>
      </c>
      <c r="G293" s="1">
        <v>9</v>
      </c>
      <c r="H293" s="1" t="s">
        <v>14</v>
      </c>
      <c r="I293" s="1">
        <v>1</v>
      </c>
      <c r="J293" s="1">
        <v>90660</v>
      </c>
      <c r="K293" s="1">
        <v>30030</v>
      </c>
      <c r="L293" s="1">
        <v>0</v>
      </c>
      <c r="M293" s="1">
        <v>60630</v>
      </c>
      <c r="N293" s="1">
        <v>0</v>
      </c>
      <c r="O293" s="1">
        <v>0</v>
      </c>
      <c r="P293" s="1">
        <v>52.5</v>
      </c>
      <c r="Q293" s="1">
        <v>0</v>
      </c>
      <c r="R293" s="1">
        <v>0</v>
      </c>
      <c r="S293" s="1">
        <v>10</v>
      </c>
      <c r="T293" s="1">
        <v>0</v>
      </c>
      <c r="U293" s="1">
        <v>0</v>
      </c>
      <c r="V293" s="1">
        <v>0</v>
      </c>
      <c r="W293" s="1">
        <v>0</v>
      </c>
      <c r="X293" s="1">
        <v>11</v>
      </c>
      <c r="Y293" s="1">
        <v>51.5</v>
      </c>
      <c r="Z293" s="1">
        <v>88</v>
      </c>
      <c r="AA293" s="1">
        <v>0</v>
      </c>
      <c r="AB293" s="1">
        <v>0</v>
      </c>
      <c r="AC293" s="1">
        <v>0</v>
      </c>
      <c r="AD293" s="1">
        <v>0</v>
      </c>
      <c r="AE293" s="1">
        <v>51.5</v>
      </c>
      <c r="AF293" s="1">
        <v>0</v>
      </c>
      <c r="AG293" s="1">
        <v>2</v>
      </c>
      <c r="AH293" s="1">
        <v>0</v>
      </c>
      <c r="AI293" s="1">
        <v>2</v>
      </c>
      <c r="AJ293" s="1">
        <v>0</v>
      </c>
      <c r="AK293" s="1">
        <v>2.2000000000000002</v>
      </c>
      <c r="AL293" s="1">
        <v>1.8</v>
      </c>
    </row>
    <row r="294" spans="4:38" x14ac:dyDescent="0.3">
      <c r="D294" s="1">
        <v>10</v>
      </c>
      <c r="E294" s="1">
        <v>4</v>
      </c>
      <c r="F294" s="1" t="s">
        <v>2</v>
      </c>
      <c r="G294" s="1">
        <v>9</v>
      </c>
      <c r="H294" s="1" t="s">
        <v>14</v>
      </c>
      <c r="I294" s="1">
        <v>3</v>
      </c>
      <c r="J294" s="1">
        <v>89908.9999999992</v>
      </c>
      <c r="K294" s="1">
        <v>62758.9999999992</v>
      </c>
      <c r="L294" s="1">
        <v>0</v>
      </c>
      <c r="M294" s="1">
        <v>27150</v>
      </c>
      <c r="N294" s="1">
        <v>0</v>
      </c>
      <c r="O294" s="1">
        <v>0</v>
      </c>
      <c r="P294" s="1">
        <v>80</v>
      </c>
      <c r="Q294" s="1">
        <v>0</v>
      </c>
      <c r="R294" s="1">
        <v>0</v>
      </c>
      <c r="S294" s="1">
        <v>10</v>
      </c>
      <c r="T294" s="1">
        <v>0</v>
      </c>
      <c r="U294" s="1">
        <v>0</v>
      </c>
      <c r="V294" s="1">
        <v>0</v>
      </c>
      <c r="W294" s="1">
        <v>0</v>
      </c>
      <c r="X294" s="1">
        <v>11</v>
      </c>
      <c r="Y294" s="1">
        <v>51.5</v>
      </c>
      <c r="Z294" s="1">
        <v>88</v>
      </c>
      <c r="AA294" s="1">
        <v>0</v>
      </c>
      <c r="AB294" s="1">
        <v>0</v>
      </c>
      <c r="AC294" s="1">
        <v>0</v>
      </c>
      <c r="AD294" s="1">
        <v>0</v>
      </c>
      <c r="AE294" s="1">
        <v>51.5</v>
      </c>
      <c r="AF294" s="1">
        <v>0</v>
      </c>
      <c r="AG294" s="1">
        <v>1.4</v>
      </c>
      <c r="AH294" s="1">
        <v>0</v>
      </c>
      <c r="AI294" s="1">
        <v>1.4</v>
      </c>
      <c r="AJ294" s="1">
        <v>0</v>
      </c>
      <c r="AK294" s="1">
        <v>1.6</v>
      </c>
      <c r="AL294" s="1">
        <v>1.2</v>
      </c>
    </row>
    <row r="295" spans="4:38" x14ac:dyDescent="0.3">
      <c r="D295" s="1">
        <v>10</v>
      </c>
      <c r="E295" s="1">
        <v>8</v>
      </c>
      <c r="F295" s="1" t="s">
        <v>2</v>
      </c>
      <c r="G295" s="1">
        <v>9</v>
      </c>
      <c r="H295" s="1" t="s">
        <v>14</v>
      </c>
      <c r="I295" s="1">
        <v>0</v>
      </c>
      <c r="J295" s="1">
        <v>62854</v>
      </c>
      <c r="K295" s="1">
        <v>31024</v>
      </c>
      <c r="L295" s="1">
        <v>0</v>
      </c>
      <c r="M295" s="1">
        <v>31830</v>
      </c>
      <c r="N295" s="1">
        <v>0</v>
      </c>
      <c r="O295" s="1">
        <v>0</v>
      </c>
      <c r="P295" s="1">
        <v>77</v>
      </c>
      <c r="Q295" s="1">
        <v>0</v>
      </c>
      <c r="R295" s="1">
        <v>0</v>
      </c>
      <c r="S295" s="1">
        <v>10</v>
      </c>
      <c r="T295" s="1">
        <v>0</v>
      </c>
      <c r="U295" s="1">
        <v>0</v>
      </c>
      <c r="V295" s="1">
        <v>0</v>
      </c>
      <c r="W295" s="1">
        <v>0</v>
      </c>
      <c r="X295" s="1">
        <v>9</v>
      </c>
      <c r="Y295" s="1">
        <v>57.13</v>
      </c>
      <c r="Z295" s="1">
        <v>88</v>
      </c>
      <c r="AA295" s="1">
        <v>0</v>
      </c>
      <c r="AB295" s="1">
        <v>0</v>
      </c>
      <c r="AC295" s="1">
        <v>0</v>
      </c>
      <c r="AD295" s="1">
        <v>0</v>
      </c>
      <c r="AE295" s="1">
        <v>57.125</v>
      </c>
      <c r="AF295" s="1">
        <v>0</v>
      </c>
      <c r="AG295" s="1">
        <v>1.95</v>
      </c>
      <c r="AH295" s="1">
        <v>0</v>
      </c>
      <c r="AI295" s="1">
        <v>1.95</v>
      </c>
      <c r="AJ295" s="1">
        <v>0</v>
      </c>
      <c r="AK295" s="1">
        <v>1.9</v>
      </c>
      <c r="AL295" s="1">
        <v>2</v>
      </c>
    </row>
    <row r="296" spans="4:38" x14ac:dyDescent="0.3">
      <c r="D296" s="1">
        <v>10</v>
      </c>
      <c r="E296" s="1">
        <v>8</v>
      </c>
      <c r="F296" s="1" t="s">
        <v>2</v>
      </c>
      <c r="G296" s="1">
        <v>9</v>
      </c>
      <c r="H296" s="1" t="s">
        <v>14</v>
      </c>
      <c r="I296" s="1">
        <v>1</v>
      </c>
      <c r="J296" s="1">
        <v>74721.999999999796</v>
      </c>
      <c r="K296" s="1">
        <v>27051.9999999998</v>
      </c>
      <c r="L296" s="1">
        <v>0</v>
      </c>
      <c r="M296" s="1">
        <v>47670</v>
      </c>
      <c r="N296" s="1">
        <v>0</v>
      </c>
      <c r="O296" s="1">
        <v>0</v>
      </c>
      <c r="P296" s="1">
        <v>65.5</v>
      </c>
      <c r="Q296" s="1">
        <v>0</v>
      </c>
      <c r="R296" s="1">
        <v>0</v>
      </c>
      <c r="S296" s="1">
        <v>10</v>
      </c>
      <c r="T296" s="1">
        <v>0</v>
      </c>
      <c r="U296" s="1">
        <v>0</v>
      </c>
      <c r="V296" s="1">
        <v>0</v>
      </c>
      <c r="W296" s="1">
        <v>0</v>
      </c>
      <c r="X296" s="1">
        <v>9</v>
      </c>
      <c r="Y296" s="1">
        <v>57.13</v>
      </c>
      <c r="Z296" s="1">
        <v>88</v>
      </c>
      <c r="AA296" s="1">
        <v>0</v>
      </c>
      <c r="AB296" s="1">
        <v>0</v>
      </c>
      <c r="AC296" s="1">
        <v>0</v>
      </c>
      <c r="AD296" s="1">
        <v>0</v>
      </c>
      <c r="AE296" s="1">
        <v>57.125</v>
      </c>
      <c r="AF296" s="1">
        <v>0</v>
      </c>
      <c r="AG296" s="1">
        <v>2.65</v>
      </c>
      <c r="AH296" s="1">
        <v>0</v>
      </c>
      <c r="AI296" s="1">
        <v>2.65</v>
      </c>
      <c r="AJ296" s="1">
        <v>0</v>
      </c>
      <c r="AK296" s="1">
        <v>2.6</v>
      </c>
      <c r="AL296" s="1">
        <v>2.7</v>
      </c>
    </row>
    <row r="297" spans="4:38" x14ac:dyDescent="0.3">
      <c r="D297" s="1">
        <v>10</v>
      </c>
      <c r="E297" s="1">
        <v>8</v>
      </c>
      <c r="F297" s="1" t="s">
        <v>2</v>
      </c>
      <c r="G297" s="1">
        <v>9</v>
      </c>
      <c r="H297" s="1" t="s">
        <v>14</v>
      </c>
      <c r="I297" s="1">
        <v>3</v>
      </c>
      <c r="J297" s="1">
        <v>84367</v>
      </c>
      <c r="K297" s="1">
        <v>61807</v>
      </c>
      <c r="L297" s="1">
        <v>0</v>
      </c>
      <c r="M297" s="1">
        <v>22560</v>
      </c>
      <c r="N297" s="1">
        <v>0</v>
      </c>
      <c r="O297" s="1">
        <v>0</v>
      </c>
      <c r="P297" s="1">
        <v>79.5</v>
      </c>
      <c r="Q297" s="1">
        <v>0</v>
      </c>
      <c r="R297" s="1">
        <v>0</v>
      </c>
      <c r="S297" s="1">
        <v>10</v>
      </c>
      <c r="T297" s="1">
        <v>0</v>
      </c>
      <c r="U297" s="1">
        <v>0</v>
      </c>
      <c r="V297" s="1">
        <v>0</v>
      </c>
      <c r="W297" s="1">
        <v>0</v>
      </c>
      <c r="X297" s="1">
        <v>9</v>
      </c>
      <c r="Y297" s="1">
        <v>57.13</v>
      </c>
      <c r="Z297" s="1">
        <v>88</v>
      </c>
      <c r="AA297" s="1">
        <v>0</v>
      </c>
      <c r="AB297" s="1">
        <v>0</v>
      </c>
      <c r="AC297" s="1">
        <v>0</v>
      </c>
      <c r="AD297" s="1">
        <v>0</v>
      </c>
      <c r="AE297" s="1">
        <v>57.125</v>
      </c>
      <c r="AF297" s="1">
        <v>0</v>
      </c>
      <c r="AG297" s="1">
        <v>1.7</v>
      </c>
      <c r="AH297" s="1">
        <v>0</v>
      </c>
      <c r="AI297" s="1">
        <v>1.7</v>
      </c>
      <c r="AJ297" s="1">
        <v>0</v>
      </c>
      <c r="AK297" s="1">
        <v>2</v>
      </c>
      <c r="AL297" s="1">
        <v>1.4</v>
      </c>
    </row>
    <row r="298" spans="4:38" x14ac:dyDescent="0.3">
      <c r="D298" s="1">
        <v>10</v>
      </c>
      <c r="E298" s="1">
        <v>4</v>
      </c>
      <c r="F298" s="1" t="s">
        <v>2</v>
      </c>
      <c r="G298" s="1">
        <v>10</v>
      </c>
      <c r="H298" s="1" t="s">
        <v>14</v>
      </c>
      <c r="I298" s="1">
        <v>0</v>
      </c>
      <c r="J298" s="1">
        <v>52116.999999997803</v>
      </c>
      <c r="K298" s="1">
        <v>34596.999999997803</v>
      </c>
      <c r="L298" s="1">
        <v>0</v>
      </c>
      <c r="M298" s="1">
        <v>17520</v>
      </c>
      <c r="N298" s="1">
        <v>0</v>
      </c>
      <c r="O298" s="1">
        <v>0</v>
      </c>
      <c r="P298" s="1">
        <v>78</v>
      </c>
      <c r="Q298" s="1">
        <v>0</v>
      </c>
      <c r="R298" s="1">
        <v>0</v>
      </c>
      <c r="S298" s="1">
        <v>10</v>
      </c>
      <c r="T298" s="1">
        <v>0</v>
      </c>
      <c r="U298" s="1">
        <v>0</v>
      </c>
      <c r="V298" s="1">
        <v>0</v>
      </c>
      <c r="W298" s="1">
        <v>0</v>
      </c>
      <c r="X298" s="1">
        <v>10</v>
      </c>
      <c r="Y298" s="1">
        <v>51</v>
      </c>
      <c r="Z298" s="1">
        <v>90</v>
      </c>
      <c r="AA298" s="1">
        <v>0</v>
      </c>
      <c r="AB298" s="1">
        <v>0</v>
      </c>
      <c r="AC298" s="1">
        <v>0</v>
      </c>
      <c r="AD298" s="1">
        <v>0</v>
      </c>
      <c r="AE298" s="1">
        <v>51</v>
      </c>
      <c r="AF298" s="1">
        <v>0</v>
      </c>
      <c r="AG298" s="1">
        <v>1.3</v>
      </c>
      <c r="AH298" s="1">
        <v>0</v>
      </c>
      <c r="AI298" s="1">
        <v>1.3</v>
      </c>
      <c r="AJ298" s="1">
        <v>0</v>
      </c>
      <c r="AK298" s="1">
        <v>1.4</v>
      </c>
      <c r="AL298" s="1">
        <v>1.2</v>
      </c>
    </row>
    <row r="299" spans="4:38" x14ac:dyDescent="0.3">
      <c r="D299" s="1">
        <v>10</v>
      </c>
      <c r="E299" s="1">
        <v>4</v>
      </c>
      <c r="F299" s="1" t="s">
        <v>2</v>
      </c>
      <c r="G299" s="1">
        <v>10</v>
      </c>
      <c r="H299" s="1" t="s">
        <v>14</v>
      </c>
      <c r="I299" s="1">
        <v>1</v>
      </c>
      <c r="J299" s="1">
        <v>65426</v>
      </c>
      <c r="K299" s="1">
        <v>28676</v>
      </c>
      <c r="L299" s="1">
        <v>0</v>
      </c>
      <c r="M299" s="1">
        <v>36750</v>
      </c>
      <c r="N299" s="1">
        <v>0</v>
      </c>
      <c r="O299" s="1">
        <v>0</v>
      </c>
      <c r="P299" s="1">
        <v>53.5</v>
      </c>
      <c r="Q299" s="1">
        <v>0</v>
      </c>
      <c r="R299" s="1">
        <v>0</v>
      </c>
      <c r="S299" s="1">
        <v>10</v>
      </c>
      <c r="T299" s="1">
        <v>0</v>
      </c>
      <c r="U299" s="1">
        <v>0</v>
      </c>
      <c r="V299" s="1">
        <v>0</v>
      </c>
      <c r="W299" s="1">
        <v>0</v>
      </c>
      <c r="X299" s="1">
        <v>10</v>
      </c>
      <c r="Y299" s="1">
        <v>51</v>
      </c>
      <c r="Z299" s="1">
        <v>90</v>
      </c>
      <c r="AA299" s="1">
        <v>0</v>
      </c>
      <c r="AB299" s="1">
        <v>0</v>
      </c>
      <c r="AC299" s="1">
        <v>0</v>
      </c>
      <c r="AD299" s="1">
        <v>0</v>
      </c>
      <c r="AE299" s="1">
        <v>51</v>
      </c>
      <c r="AF299" s="1">
        <v>0</v>
      </c>
      <c r="AG299" s="1">
        <v>1.8</v>
      </c>
      <c r="AH299" s="1">
        <v>0</v>
      </c>
      <c r="AI299" s="1">
        <v>1.8</v>
      </c>
      <c r="AJ299" s="1">
        <v>0</v>
      </c>
      <c r="AK299" s="1">
        <v>1.9</v>
      </c>
      <c r="AL299" s="1">
        <v>1.7</v>
      </c>
    </row>
    <row r="300" spans="4:38" x14ac:dyDescent="0.3">
      <c r="D300" s="1">
        <v>10</v>
      </c>
      <c r="E300" s="1">
        <v>4</v>
      </c>
      <c r="F300" s="1" t="s">
        <v>2</v>
      </c>
      <c r="G300" s="1">
        <v>10</v>
      </c>
      <c r="H300" s="1" t="s">
        <v>14</v>
      </c>
      <c r="I300" s="1">
        <v>3</v>
      </c>
      <c r="J300" s="1">
        <v>53123</v>
      </c>
      <c r="K300" s="1">
        <v>41603</v>
      </c>
      <c r="L300" s="1">
        <v>0</v>
      </c>
      <c r="M300" s="1">
        <v>11520</v>
      </c>
      <c r="N300" s="1">
        <v>0</v>
      </c>
      <c r="O300" s="1">
        <v>0</v>
      </c>
      <c r="P300" s="1">
        <v>86</v>
      </c>
      <c r="Q300" s="1">
        <v>0</v>
      </c>
      <c r="R300" s="1">
        <v>0</v>
      </c>
      <c r="S300" s="1">
        <v>10</v>
      </c>
      <c r="T300" s="1">
        <v>0</v>
      </c>
      <c r="U300" s="1">
        <v>0</v>
      </c>
      <c r="V300" s="1">
        <v>0</v>
      </c>
      <c r="W300" s="1">
        <v>0</v>
      </c>
      <c r="X300" s="1">
        <v>10</v>
      </c>
      <c r="Y300" s="1">
        <v>51</v>
      </c>
      <c r="Z300" s="1">
        <v>90</v>
      </c>
      <c r="AA300" s="1">
        <v>0</v>
      </c>
      <c r="AB300" s="1">
        <v>0</v>
      </c>
      <c r="AC300" s="1">
        <v>0</v>
      </c>
      <c r="AD300" s="1">
        <v>0</v>
      </c>
      <c r="AE300" s="1">
        <v>51</v>
      </c>
      <c r="AF300" s="1">
        <v>0</v>
      </c>
      <c r="AG300" s="1">
        <v>1.2</v>
      </c>
      <c r="AH300" s="1">
        <v>0</v>
      </c>
      <c r="AI300" s="1">
        <v>1.2</v>
      </c>
      <c r="AJ300" s="1">
        <v>0</v>
      </c>
      <c r="AK300" s="1">
        <v>1.2</v>
      </c>
      <c r="AL300" s="1">
        <v>1.2</v>
      </c>
    </row>
    <row r="301" spans="4:38" x14ac:dyDescent="0.3">
      <c r="D301" s="1">
        <v>10</v>
      </c>
      <c r="E301" s="1">
        <v>8</v>
      </c>
      <c r="F301" s="1" t="s">
        <v>2</v>
      </c>
      <c r="G301" s="1">
        <v>10</v>
      </c>
      <c r="H301" s="1" t="s">
        <v>14</v>
      </c>
      <c r="I301" s="1">
        <v>0</v>
      </c>
      <c r="J301" s="1">
        <v>47537</v>
      </c>
      <c r="K301" s="1">
        <v>32597</v>
      </c>
      <c r="L301" s="1">
        <v>0</v>
      </c>
      <c r="M301" s="1">
        <v>14940</v>
      </c>
      <c r="N301" s="1">
        <v>0</v>
      </c>
      <c r="O301" s="1">
        <v>0</v>
      </c>
      <c r="P301" s="1">
        <v>82</v>
      </c>
      <c r="Q301" s="1">
        <v>0</v>
      </c>
      <c r="R301" s="1">
        <v>0</v>
      </c>
      <c r="S301" s="1">
        <v>10</v>
      </c>
      <c r="T301" s="1">
        <v>0</v>
      </c>
      <c r="U301" s="1">
        <v>0</v>
      </c>
      <c r="V301" s="1">
        <v>0</v>
      </c>
      <c r="W301" s="1">
        <v>0</v>
      </c>
      <c r="X301" s="1">
        <v>10</v>
      </c>
      <c r="Y301" s="1">
        <v>56.75</v>
      </c>
      <c r="Z301" s="1">
        <v>88</v>
      </c>
      <c r="AA301" s="1">
        <v>0</v>
      </c>
      <c r="AB301" s="1">
        <v>0</v>
      </c>
      <c r="AC301" s="1">
        <v>0</v>
      </c>
      <c r="AD301" s="1">
        <v>0</v>
      </c>
      <c r="AE301" s="1">
        <v>56.75</v>
      </c>
      <c r="AF301" s="1">
        <v>0</v>
      </c>
      <c r="AG301" s="1">
        <v>1.4</v>
      </c>
      <c r="AH301" s="1">
        <v>0</v>
      </c>
      <c r="AI301" s="1">
        <v>1.4</v>
      </c>
      <c r="AJ301" s="1">
        <v>0</v>
      </c>
      <c r="AK301" s="1">
        <v>1.5</v>
      </c>
      <c r="AL301" s="1">
        <v>1.3</v>
      </c>
    </row>
    <row r="302" spans="4:38" x14ac:dyDescent="0.3">
      <c r="D302" s="1">
        <v>10</v>
      </c>
      <c r="E302" s="1">
        <v>8</v>
      </c>
      <c r="F302" s="1" t="s">
        <v>2</v>
      </c>
      <c r="G302" s="1">
        <v>10</v>
      </c>
      <c r="H302" s="1" t="s">
        <v>14</v>
      </c>
      <c r="I302" s="1">
        <v>1</v>
      </c>
      <c r="J302" s="1">
        <v>54286</v>
      </c>
      <c r="K302" s="1">
        <v>26386</v>
      </c>
      <c r="L302" s="1">
        <v>0</v>
      </c>
      <c r="M302" s="1">
        <v>27900</v>
      </c>
      <c r="N302" s="1">
        <v>0</v>
      </c>
      <c r="O302" s="1">
        <v>0</v>
      </c>
      <c r="P302" s="1">
        <v>65</v>
      </c>
      <c r="Q302" s="1">
        <v>0</v>
      </c>
      <c r="R302" s="1">
        <v>0</v>
      </c>
      <c r="S302" s="1">
        <v>10</v>
      </c>
      <c r="T302" s="1">
        <v>0</v>
      </c>
      <c r="U302" s="1">
        <v>0</v>
      </c>
      <c r="V302" s="1">
        <v>0</v>
      </c>
      <c r="W302" s="1">
        <v>0</v>
      </c>
      <c r="X302" s="1">
        <v>10</v>
      </c>
      <c r="Y302" s="1">
        <v>56.75</v>
      </c>
      <c r="Z302" s="1">
        <v>88</v>
      </c>
      <c r="AA302" s="1">
        <v>0</v>
      </c>
      <c r="AB302" s="1">
        <v>0</v>
      </c>
      <c r="AC302" s="1">
        <v>0</v>
      </c>
      <c r="AD302" s="1">
        <v>0</v>
      </c>
      <c r="AE302" s="1">
        <v>56.75</v>
      </c>
      <c r="AF302" s="1">
        <v>0</v>
      </c>
      <c r="AG302" s="1">
        <v>2.5499999999999998</v>
      </c>
      <c r="AH302" s="1">
        <v>0</v>
      </c>
      <c r="AI302" s="1">
        <v>2.5499999999999998</v>
      </c>
      <c r="AJ302" s="1">
        <v>0</v>
      </c>
      <c r="AK302" s="1">
        <v>2.2999999999999998</v>
      </c>
      <c r="AL302" s="1">
        <v>2.8</v>
      </c>
    </row>
    <row r="303" spans="4:38" x14ac:dyDescent="0.3">
      <c r="D303" s="1">
        <v>10</v>
      </c>
      <c r="E303" s="1">
        <v>8</v>
      </c>
      <c r="F303" s="1" t="s">
        <v>2</v>
      </c>
      <c r="G303" s="1">
        <v>10</v>
      </c>
      <c r="H303" s="1" t="s">
        <v>14</v>
      </c>
      <c r="I303" s="1">
        <v>3</v>
      </c>
      <c r="J303" s="1">
        <v>59383.999999999898</v>
      </c>
      <c r="K303" s="1">
        <v>48013.999999999898</v>
      </c>
      <c r="L303" s="1">
        <v>0</v>
      </c>
      <c r="M303" s="1">
        <v>11370</v>
      </c>
      <c r="N303" s="1">
        <v>0</v>
      </c>
      <c r="O303" s="1">
        <v>0</v>
      </c>
      <c r="P303" s="1">
        <v>87</v>
      </c>
      <c r="Q303" s="1">
        <v>0</v>
      </c>
      <c r="R303" s="1">
        <v>0</v>
      </c>
      <c r="S303" s="1">
        <v>10</v>
      </c>
      <c r="T303" s="1">
        <v>0</v>
      </c>
      <c r="U303" s="1">
        <v>0</v>
      </c>
      <c r="V303" s="1">
        <v>0</v>
      </c>
      <c r="W303" s="1">
        <v>0</v>
      </c>
      <c r="X303" s="1">
        <v>10</v>
      </c>
      <c r="Y303" s="1">
        <v>56.75</v>
      </c>
      <c r="Z303" s="1">
        <v>88</v>
      </c>
      <c r="AA303" s="1">
        <v>0</v>
      </c>
      <c r="AB303" s="1">
        <v>0</v>
      </c>
      <c r="AC303" s="1">
        <v>0</v>
      </c>
      <c r="AD303" s="1">
        <v>0</v>
      </c>
      <c r="AE303" s="1">
        <v>56.75</v>
      </c>
      <c r="AF303" s="1">
        <v>0</v>
      </c>
      <c r="AG303" s="1">
        <v>1.1000000000000001</v>
      </c>
      <c r="AH303" s="1">
        <v>0</v>
      </c>
      <c r="AI303" s="1">
        <v>1.1000000000000001</v>
      </c>
      <c r="AJ303" s="1">
        <v>0</v>
      </c>
      <c r="AK303" s="1">
        <v>1.2</v>
      </c>
      <c r="AL303" s="1">
        <v>1</v>
      </c>
    </row>
    <row r="304" spans="4:38" x14ac:dyDescent="0.3">
      <c r="D304" s="1">
        <v>10</v>
      </c>
      <c r="E304" s="1">
        <v>4</v>
      </c>
      <c r="F304" s="1" t="s">
        <v>2</v>
      </c>
      <c r="G304" s="1">
        <v>11</v>
      </c>
      <c r="H304" s="1" t="s">
        <v>14</v>
      </c>
      <c r="I304" s="1">
        <v>0</v>
      </c>
      <c r="J304" s="1">
        <v>56521</v>
      </c>
      <c r="K304" s="1">
        <v>37651</v>
      </c>
      <c r="L304" s="1">
        <v>0</v>
      </c>
      <c r="M304" s="1">
        <v>18870</v>
      </c>
      <c r="N304" s="1">
        <v>0</v>
      </c>
      <c r="O304" s="1">
        <v>0</v>
      </c>
      <c r="P304" s="1">
        <v>72.5</v>
      </c>
      <c r="Q304" s="1">
        <v>0</v>
      </c>
      <c r="R304" s="1">
        <v>0</v>
      </c>
      <c r="S304" s="1">
        <v>10</v>
      </c>
      <c r="T304" s="1">
        <v>0</v>
      </c>
      <c r="U304" s="1">
        <v>0</v>
      </c>
      <c r="V304" s="1">
        <v>0</v>
      </c>
      <c r="W304" s="1">
        <v>0</v>
      </c>
      <c r="X304" s="1">
        <v>9</v>
      </c>
      <c r="Y304" s="1">
        <v>49.5</v>
      </c>
      <c r="Z304" s="1">
        <v>89</v>
      </c>
      <c r="AA304" s="1">
        <v>0</v>
      </c>
      <c r="AB304" s="1">
        <v>0</v>
      </c>
      <c r="AC304" s="1">
        <v>0</v>
      </c>
      <c r="AD304" s="1">
        <v>0</v>
      </c>
      <c r="AE304" s="1">
        <v>49.5</v>
      </c>
      <c r="AF304" s="1">
        <v>0</v>
      </c>
      <c r="AG304" s="1">
        <v>1.45</v>
      </c>
      <c r="AH304" s="1">
        <v>0</v>
      </c>
      <c r="AI304" s="1">
        <v>1.45</v>
      </c>
      <c r="AJ304" s="1">
        <v>0</v>
      </c>
      <c r="AK304" s="1">
        <v>1.7</v>
      </c>
      <c r="AL304" s="1">
        <v>1.2</v>
      </c>
    </row>
    <row r="305" spans="4:38" x14ac:dyDescent="0.3">
      <c r="D305" s="1">
        <v>10</v>
      </c>
      <c r="E305" s="1">
        <v>4</v>
      </c>
      <c r="F305" s="1" t="s">
        <v>2</v>
      </c>
      <c r="G305" s="1">
        <v>11</v>
      </c>
      <c r="H305" s="1" t="s">
        <v>14</v>
      </c>
      <c r="I305" s="1">
        <v>1</v>
      </c>
      <c r="J305" s="1">
        <v>69044</v>
      </c>
      <c r="K305" s="1">
        <v>26234</v>
      </c>
      <c r="L305" s="1">
        <v>0</v>
      </c>
      <c r="M305" s="1">
        <v>42810</v>
      </c>
      <c r="N305" s="1">
        <v>0</v>
      </c>
      <c r="O305" s="1">
        <v>0</v>
      </c>
      <c r="P305" s="1">
        <v>48</v>
      </c>
      <c r="Q305" s="1">
        <v>0</v>
      </c>
      <c r="R305" s="1">
        <v>0</v>
      </c>
      <c r="S305" s="1">
        <v>10</v>
      </c>
      <c r="T305" s="1">
        <v>0</v>
      </c>
      <c r="U305" s="1">
        <v>0</v>
      </c>
      <c r="V305" s="1">
        <v>0</v>
      </c>
      <c r="W305" s="1">
        <v>0</v>
      </c>
      <c r="X305" s="1">
        <v>9</v>
      </c>
      <c r="Y305" s="1">
        <v>49.5</v>
      </c>
      <c r="Z305" s="1">
        <v>89</v>
      </c>
      <c r="AA305" s="1">
        <v>0</v>
      </c>
      <c r="AB305" s="1">
        <v>0</v>
      </c>
      <c r="AC305" s="1">
        <v>0</v>
      </c>
      <c r="AD305" s="1">
        <v>0</v>
      </c>
      <c r="AE305" s="1">
        <v>49.5</v>
      </c>
      <c r="AF305" s="1">
        <v>0</v>
      </c>
      <c r="AG305" s="1">
        <v>2.0499999999999998</v>
      </c>
      <c r="AH305" s="1">
        <v>0</v>
      </c>
      <c r="AI305" s="1">
        <v>2.0499999999999998</v>
      </c>
      <c r="AJ305" s="1">
        <v>0</v>
      </c>
      <c r="AK305" s="1">
        <v>2.1</v>
      </c>
      <c r="AL305" s="1">
        <v>2</v>
      </c>
    </row>
    <row r="306" spans="4:38" x14ac:dyDescent="0.3">
      <c r="D306" s="1">
        <v>10</v>
      </c>
      <c r="E306" s="1">
        <v>4</v>
      </c>
      <c r="F306" s="1" t="s">
        <v>2</v>
      </c>
      <c r="G306" s="1">
        <v>11</v>
      </c>
      <c r="H306" s="1" t="s">
        <v>14</v>
      </c>
      <c r="I306" s="1">
        <v>3</v>
      </c>
      <c r="J306" s="1">
        <v>62260.999999999702</v>
      </c>
      <c r="K306" s="1">
        <v>46900.999999999702</v>
      </c>
      <c r="L306" s="1">
        <v>0</v>
      </c>
      <c r="M306" s="1">
        <v>15360</v>
      </c>
      <c r="N306" s="1">
        <v>0</v>
      </c>
      <c r="O306" s="1">
        <v>0</v>
      </c>
      <c r="P306" s="1">
        <v>83</v>
      </c>
      <c r="Q306" s="1">
        <v>0</v>
      </c>
      <c r="R306" s="1">
        <v>0</v>
      </c>
      <c r="S306" s="1">
        <v>10</v>
      </c>
      <c r="T306" s="1">
        <v>0</v>
      </c>
      <c r="U306" s="1">
        <v>0</v>
      </c>
      <c r="V306" s="1">
        <v>0</v>
      </c>
      <c r="W306" s="1">
        <v>0</v>
      </c>
      <c r="X306" s="1">
        <v>9</v>
      </c>
      <c r="Y306" s="1">
        <v>49.5</v>
      </c>
      <c r="Z306" s="1">
        <v>89</v>
      </c>
      <c r="AA306" s="1">
        <v>0</v>
      </c>
      <c r="AB306" s="1">
        <v>0</v>
      </c>
      <c r="AC306" s="1">
        <v>0</v>
      </c>
      <c r="AD306" s="1">
        <v>0</v>
      </c>
      <c r="AE306" s="1">
        <v>49.5</v>
      </c>
      <c r="AF306" s="1">
        <v>0</v>
      </c>
      <c r="AG306" s="1">
        <v>1.25</v>
      </c>
      <c r="AH306" s="1">
        <v>0</v>
      </c>
      <c r="AI306" s="1">
        <v>1.25</v>
      </c>
      <c r="AJ306" s="1">
        <v>0</v>
      </c>
      <c r="AK306" s="1">
        <v>1.4</v>
      </c>
      <c r="AL306" s="1">
        <v>1.1000000000000001</v>
      </c>
    </row>
    <row r="307" spans="4:38" x14ac:dyDescent="0.3">
      <c r="D307" s="1">
        <v>10</v>
      </c>
      <c r="E307" s="1">
        <v>8</v>
      </c>
      <c r="F307" s="1" t="s">
        <v>2</v>
      </c>
      <c r="G307" s="1">
        <v>11</v>
      </c>
      <c r="H307" s="1" t="s">
        <v>14</v>
      </c>
      <c r="I307" s="1">
        <v>0</v>
      </c>
      <c r="J307" s="1">
        <v>48016.998738171802</v>
      </c>
      <c r="K307" s="1">
        <v>31336.998738171798</v>
      </c>
      <c r="L307" s="1">
        <v>0</v>
      </c>
      <c r="M307" s="1">
        <v>16680</v>
      </c>
      <c r="N307" s="1">
        <v>0</v>
      </c>
      <c r="O307" s="1">
        <v>0</v>
      </c>
      <c r="P307" s="1">
        <v>75.5</v>
      </c>
      <c r="Q307" s="1">
        <v>0</v>
      </c>
      <c r="R307" s="1">
        <v>0</v>
      </c>
      <c r="S307" s="1">
        <v>10</v>
      </c>
      <c r="T307" s="1">
        <v>0</v>
      </c>
      <c r="U307" s="1">
        <v>0</v>
      </c>
      <c r="V307" s="1">
        <v>0</v>
      </c>
      <c r="W307" s="1">
        <v>0</v>
      </c>
      <c r="X307" s="1">
        <v>9</v>
      </c>
      <c r="Y307" s="1">
        <v>56.75</v>
      </c>
      <c r="Z307" s="1">
        <v>88</v>
      </c>
      <c r="AA307" s="1">
        <v>0</v>
      </c>
      <c r="AB307" s="1">
        <v>0</v>
      </c>
      <c r="AC307" s="1">
        <v>0</v>
      </c>
      <c r="AD307" s="1">
        <v>0</v>
      </c>
      <c r="AE307" s="1">
        <v>56.75</v>
      </c>
      <c r="AF307" s="1">
        <v>0</v>
      </c>
      <c r="AG307" s="1">
        <v>1.85</v>
      </c>
      <c r="AH307" s="1">
        <v>0</v>
      </c>
      <c r="AI307" s="1">
        <v>1.85</v>
      </c>
      <c r="AJ307" s="1">
        <v>0</v>
      </c>
      <c r="AK307" s="1">
        <v>2.2000000000000002</v>
      </c>
      <c r="AL307" s="1">
        <v>1.5</v>
      </c>
    </row>
    <row r="308" spans="4:38" x14ac:dyDescent="0.3">
      <c r="D308" s="1">
        <v>10</v>
      </c>
      <c r="E308" s="1">
        <v>8</v>
      </c>
      <c r="F308" s="1" t="s">
        <v>2</v>
      </c>
      <c r="G308" s="1">
        <v>11</v>
      </c>
      <c r="H308" s="1" t="s">
        <v>14</v>
      </c>
      <c r="I308" s="1">
        <v>1</v>
      </c>
      <c r="J308" s="1">
        <v>63633</v>
      </c>
      <c r="K308" s="1">
        <v>24633</v>
      </c>
      <c r="L308" s="1">
        <v>0</v>
      </c>
      <c r="M308" s="1">
        <v>39000</v>
      </c>
      <c r="N308" s="1">
        <v>0</v>
      </c>
      <c r="O308" s="1">
        <v>0</v>
      </c>
      <c r="P308" s="1">
        <v>51.5</v>
      </c>
      <c r="Q308" s="1">
        <v>0</v>
      </c>
      <c r="R308" s="1">
        <v>0</v>
      </c>
      <c r="S308" s="1">
        <v>10</v>
      </c>
      <c r="T308" s="1">
        <v>0</v>
      </c>
      <c r="U308" s="1">
        <v>0</v>
      </c>
      <c r="V308" s="1">
        <v>0</v>
      </c>
      <c r="W308" s="1">
        <v>0</v>
      </c>
      <c r="X308" s="1">
        <v>9</v>
      </c>
      <c r="Y308" s="1">
        <v>56.75</v>
      </c>
      <c r="Z308" s="1">
        <v>88</v>
      </c>
      <c r="AA308" s="1">
        <v>0</v>
      </c>
      <c r="AB308" s="1">
        <v>0</v>
      </c>
      <c r="AC308" s="1">
        <v>0</v>
      </c>
      <c r="AD308" s="1">
        <v>0</v>
      </c>
      <c r="AE308" s="1">
        <v>56.75</v>
      </c>
      <c r="AF308" s="1">
        <v>0</v>
      </c>
      <c r="AG308" s="1">
        <v>3.45</v>
      </c>
      <c r="AH308" s="1">
        <v>0</v>
      </c>
      <c r="AI308" s="1">
        <v>3.45</v>
      </c>
      <c r="AJ308" s="1">
        <v>0</v>
      </c>
      <c r="AK308" s="1">
        <v>3.7</v>
      </c>
      <c r="AL308" s="1">
        <v>3.2</v>
      </c>
    </row>
    <row r="309" spans="4:38" x14ac:dyDescent="0.3">
      <c r="D309" s="1">
        <v>10</v>
      </c>
      <c r="E309" s="1">
        <v>8</v>
      </c>
      <c r="F309" s="1" t="s">
        <v>2</v>
      </c>
      <c r="G309" s="1">
        <v>11</v>
      </c>
      <c r="H309" s="1" t="s">
        <v>14</v>
      </c>
      <c r="I309" s="1">
        <v>3</v>
      </c>
      <c r="J309" s="1">
        <v>57988.999999999302</v>
      </c>
      <c r="K309" s="1">
        <v>46978.999999999302</v>
      </c>
      <c r="L309" s="1">
        <v>0</v>
      </c>
      <c r="M309" s="1">
        <v>11010</v>
      </c>
      <c r="N309" s="1">
        <v>0</v>
      </c>
      <c r="O309" s="1">
        <v>0</v>
      </c>
      <c r="P309" s="1">
        <v>86</v>
      </c>
      <c r="Q309" s="1">
        <v>0</v>
      </c>
      <c r="R309" s="1">
        <v>0</v>
      </c>
      <c r="S309" s="1">
        <v>10</v>
      </c>
      <c r="T309" s="1">
        <v>0</v>
      </c>
      <c r="U309" s="1">
        <v>0</v>
      </c>
      <c r="V309" s="1">
        <v>0</v>
      </c>
      <c r="W309" s="1">
        <v>0</v>
      </c>
      <c r="X309" s="1">
        <v>9</v>
      </c>
      <c r="Y309" s="1">
        <v>56.75</v>
      </c>
      <c r="Z309" s="1">
        <v>88</v>
      </c>
      <c r="AA309" s="1">
        <v>0</v>
      </c>
      <c r="AB309" s="1">
        <v>0</v>
      </c>
      <c r="AC309" s="1">
        <v>0</v>
      </c>
      <c r="AD309" s="1">
        <v>0</v>
      </c>
      <c r="AE309" s="1">
        <v>56.75</v>
      </c>
      <c r="AF309" s="1">
        <v>0</v>
      </c>
      <c r="AG309" s="1">
        <v>1.1499999999999999</v>
      </c>
      <c r="AH309" s="1">
        <v>0</v>
      </c>
      <c r="AI309" s="1">
        <v>1.1499999999999999</v>
      </c>
      <c r="AJ309" s="1">
        <v>0</v>
      </c>
      <c r="AK309" s="1">
        <v>1.2</v>
      </c>
      <c r="AL309" s="1">
        <v>1.1000000000000001</v>
      </c>
    </row>
    <row r="310" spans="4:38" x14ac:dyDescent="0.3">
      <c r="D310" s="1">
        <v>10</v>
      </c>
      <c r="E310" s="1">
        <v>4</v>
      </c>
      <c r="F310" s="1" t="s">
        <v>2</v>
      </c>
      <c r="G310" s="1">
        <v>12</v>
      </c>
      <c r="H310" s="1" t="s">
        <v>14</v>
      </c>
      <c r="I310" s="1">
        <v>0</v>
      </c>
      <c r="J310" s="1">
        <v>67771</v>
      </c>
      <c r="K310" s="1">
        <v>40471</v>
      </c>
      <c r="L310" s="1">
        <v>0</v>
      </c>
      <c r="M310" s="1">
        <v>27300</v>
      </c>
      <c r="N310" s="1">
        <v>0</v>
      </c>
      <c r="O310" s="1">
        <v>0</v>
      </c>
      <c r="P310" s="1">
        <v>78</v>
      </c>
      <c r="Q310" s="1">
        <v>0</v>
      </c>
      <c r="R310" s="1">
        <v>0</v>
      </c>
      <c r="S310" s="1">
        <v>10</v>
      </c>
      <c r="T310" s="1">
        <v>0</v>
      </c>
      <c r="U310" s="1">
        <v>0</v>
      </c>
      <c r="V310" s="1">
        <v>0</v>
      </c>
      <c r="W310" s="1">
        <v>0</v>
      </c>
      <c r="X310" s="1">
        <v>10</v>
      </c>
      <c r="Y310" s="1">
        <v>50.75</v>
      </c>
      <c r="Z310" s="1">
        <v>90</v>
      </c>
      <c r="AA310" s="1">
        <v>0</v>
      </c>
      <c r="AB310" s="1">
        <v>0</v>
      </c>
      <c r="AC310" s="1">
        <v>0</v>
      </c>
      <c r="AD310" s="1">
        <v>0</v>
      </c>
      <c r="AE310" s="1">
        <v>50.75</v>
      </c>
      <c r="AF310" s="1">
        <v>0</v>
      </c>
      <c r="AG310" s="1">
        <v>1.4</v>
      </c>
      <c r="AH310" s="1">
        <v>0</v>
      </c>
      <c r="AI310" s="1">
        <v>1.4</v>
      </c>
      <c r="AJ310" s="1">
        <v>0</v>
      </c>
      <c r="AK310" s="1">
        <v>1.4</v>
      </c>
      <c r="AL310" s="1">
        <v>1.4</v>
      </c>
    </row>
    <row r="311" spans="4:38" x14ac:dyDescent="0.3">
      <c r="D311" s="1">
        <v>10</v>
      </c>
      <c r="E311" s="1">
        <v>4</v>
      </c>
      <c r="F311" s="1" t="s">
        <v>2</v>
      </c>
      <c r="G311" s="1">
        <v>12</v>
      </c>
      <c r="H311" s="1" t="s">
        <v>14</v>
      </c>
      <c r="I311" s="1">
        <v>1</v>
      </c>
      <c r="J311" s="1">
        <v>86380</v>
      </c>
      <c r="K311" s="1">
        <v>30490</v>
      </c>
      <c r="L311" s="1">
        <v>0</v>
      </c>
      <c r="M311" s="1">
        <v>55890</v>
      </c>
      <c r="N311" s="1">
        <v>0</v>
      </c>
      <c r="O311" s="1">
        <v>0</v>
      </c>
      <c r="P311" s="1">
        <v>51.5</v>
      </c>
      <c r="Q311" s="1">
        <v>0</v>
      </c>
      <c r="R311" s="1">
        <v>0</v>
      </c>
      <c r="S311" s="1">
        <v>10</v>
      </c>
      <c r="T311" s="1">
        <v>0</v>
      </c>
      <c r="U311" s="1">
        <v>0</v>
      </c>
      <c r="V311" s="1">
        <v>0</v>
      </c>
      <c r="W311" s="1">
        <v>0</v>
      </c>
      <c r="X311" s="1">
        <v>10</v>
      </c>
      <c r="Y311" s="1">
        <v>50.75</v>
      </c>
      <c r="Z311" s="1">
        <v>90</v>
      </c>
      <c r="AA311" s="1">
        <v>0</v>
      </c>
      <c r="AB311" s="1">
        <v>0</v>
      </c>
      <c r="AC311" s="1">
        <v>0</v>
      </c>
      <c r="AD311" s="1">
        <v>0</v>
      </c>
      <c r="AE311" s="1">
        <v>50.75</v>
      </c>
      <c r="AF311" s="1">
        <v>0</v>
      </c>
      <c r="AG311" s="1">
        <v>1.8</v>
      </c>
      <c r="AH311" s="1">
        <v>0</v>
      </c>
      <c r="AI311" s="1">
        <v>1.8</v>
      </c>
      <c r="AJ311" s="1">
        <v>0</v>
      </c>
      <c r="AK311" s="1">
        <v>1.7</v>
      </c>
      <c r="AL311" s="1">
        <v>1.9</v>
      </c>
    </row>
    <row r="312" spans="4:38" x14ac:dyDescent="0.3">
      <c r="D312" s="1">
        <v>10</v>
      </c>
      <c r="E312" s="1">
        <v>4</v>
      </c>
      <c r="F312" s="1" t="s">
        <v>2</v>
      </c>
      <c r="G312" s="1">
        <v>12</v>
      </c>
      <c r="H312" s="1" t="s">
        <v>14</v>
      </c>
      <c r="I312" s="1">
        <v>3</v>
      </c>
      <c r="J312" s="1">
        <v>82502.999999999898</v>
      </c>
      <c r="K312" s="1">
        <v>60242.999999999898</v>
      </c>
      <c r="L312" s="1">
        <v>0</v>
      </c>
      <c r="M312" s="1">
        <v>22260</v>
      </c>
      <c r="N312" s="1">
        <v>0</v>
      </c>
      <c r="O312" s="1">
        <v>0</v>
      </c>
      <c r="P312" s="1">
        <v>84.5</v>
      </c>
      <c r="Q312" s="1">
        <v>0</v>
      </c>
      <c r="R312" s="1">
        <v>0</v>
      </c>
      <c r="S312" s="1">
        <v>10</v>
      </c>
      <c r="T312" s="1">
        <v>0</v>
      </c>
      <c r="U312" s="1">
        <v>0</v>
      </c>
      <c r="V312" s="1">
        <v>0</v>
      </c>
      <c r="W312" s="1">
        <v>0</v>
      </c>
      <c r="X312" s="1">
        <v>10</v>
      </c>
      <c r="Y312" s="1">
        <v>50.75</v>
      </c>
      <c r="Z312" s="1">
        <v>90</v>
      </c>
      <c r="AA312" s="1">
        <v>0</v>
      </c>
      <c r="AB312" s="1">
        <v>0</v>
      </c>
      <c r="AC312" s="1">
        <v>0</v>
      </c>
      <c r="AD312" s="1">
        <v>0</v>
      </c>
      <c r="AE312" s="1">
        <v>50.75</v>
      </c>
      <c r="AF312" s="1">
        <v>0</v>
      </c>
      <c r="AG312" s="1">
        <v>1.25</v>
      </c>
      <c r="AH312" s="1">
        <v>0</v>
      </c>
      <c r="AI312" s="1">
        <v>1.25</v>
      </c>
      <c r="AJ312" s="1">
        <v>0</v>
      </c>
      <c r="AK312" s="1">
        <v>1.3</v>
      </c>
      <c r="AL312" s="1">
        <v>1.2</v>
      </c>
    </row>
    <row r="313" spans="4:38" x14ac:dyDescent="0.3">
      <c r="D313" s="1">
        <v>10</v>
      </c>
      <c r="E313" s="1">
        <v>8</v>
      </c>
      <c r="F313" s="1" t="s">
        <v>2</v>
      </c>
      <c r="G313" s="1">
        <v>12</v>
      </c>
      <c r="H313" s="1" t="s">
        <v>14</v>
      </c>
      <c r="I313" s="1">
        <v>0</v>
      </c>
      <c r="J313" s="1">
        <v>60833</v>
      </c>
      <c r="K313" s="1">
        <v>30563</v>
      </c>
      <c r="L313" s="1">
        <v>0</v>
      </c>
      <c r="M313" s="1">
        <v>30270</v>
      </c>
      <c r="N313" s="1">
        <v>0</v>
      </c>
      <c r="O313" s="1">
        <v>0</v>
      </c>
      <c r="P313" s="1">
        <v>75.5</v>
      </c>
      <c r="Q313" s="1">
        <v>0</v>
      </c>
      <c r="R313" s="1">
        <v>0</v>
      </c>
      <c r="S313" s="1">
        <v>10</v>
      </c>
      <c r="T313" s="1">
        <v>0</v>
      </c>
      <c r="U313" s="1">
        <v>0</v>
      </c>
      <c r="V313" s="1">
        <v>0</v>
      </c>
      <c r="W313" s="1">
        <v>0</v>
      </c>
      <c r="X313" s="1">
        <v>10</v>
      </c>
      <c r="Y313" s="1">
        <v>54.25</v>
      </c>
      <c r="Z313" s="1">
        <v>89</v>
      </c>
      <c r="AA313" s="1">
        <v>0</v>
      </c>
      <c r="AB313" s="1">
        <v>0</v>
      </c>
      <c r="AC313" s="1">
        <v>0</v>
      </c>
      <c r="AD313" s="1">
        <v>0</v>
      </c>
      <c r="AE313" s="1">
        <v>54.25</v>
      </c>
      <c r="AF313" s="1">
        <v>0</v>
      </c>
      <c r="AG313" s="1">
        <v>1.95</v>
      </c>
      <c r="AH313" s="1">
        <v>0</v>
      </c>
      <c r="AI313" s="1">
        <v>1.95</v>
      </c>
      <c r="AJ313" s="1">
        <v>0</v>
      </c>
      <c r="AK313" s="1">
        <v>2</v>
      </c>
      <c r="AL313" s="1">
        <v>1.9</v>
      </c>
    </row>
    <row r="314" spans="4:38" x14ac:dyDescent="0.3">
      <c r="D314" s="1">
        <v>10</v>
      </c>
      <c r="E314" s="1">
        <v>8</v>
      </c>
      <c r="F314" s="1" t="s">
        <v>2</v>
      </c>
      <c r="G314" s="1">
        <v>12</v>
      </c>
      <c r="H314" s="1" t="s">
        <v>14</v>
      </c>
      <c r="I314" s="1">
        <v>1</v>
      </c>
      <c r="J314" s="1">
        <v>87868</v>
      </c>
      <c r="K314" s="1">
        <v>27808</v>
      </c>
      <c r="L314" s="1">
        <v>0</v>
      </c>
      <c r="M314" s="1">
        <v>60060</v>
      </c>
      <c r="N314" s="1">
        <v>0</v>
      </c>
      <c r="O314" s="1">
        <v>0</v>
      </c>
      <c r="P314" s="1">
        <v>46.5</v>
      </c>
      <c r="Q314" s="1">
        <v>0</v>
      </c>
      <c r="R314" s="1">
        <v>0</v>
      </c>
      <c r="S314" s="1">
        <v>10</v>
      </c>
      <c r="T314" s="1">
        <v>0</v>
      </c>
      <c r="U314" s="1">
        <v>0</v>
      </c>
      <c r="V314" s="1">
        <v>0</v>
      </c>
      <c r="W314" s="1">
        <v>0</v>
      </c>
      <c r="X314" s="1">
        <v>10</v>
      </c>
      <c r="Y314" s="1">
        <v>54.25</v>
      </c>
      <c r="Z314" s="1">
        <v>89</v>
      </c>
      <c r="AA314" s="1">
        <v>0</v>
      </c>
      <c r="AB314" s="1">
        <v>0</v>
      </c>
      <c r="AC314" s="1">
        <v>0</v>
      </c>
      <c r="AD314" s="1">
        <v>0</v>
      </c>
      <c r="AE314" s="1">
        <v>54.25</v>
      </c>
      <c r="AF314" s="1">
        <v>0</v>
      </c>
      <c r="AG314" s="1">
        <v>3.3</v>
      </c>
      <c r="AH314" s="1">
        <v>0</v>
      </c>
      <c r="AI314" s="1">
        <v>3.3</v>
      </c>
      <c r="AJ314" s="1">
        <v>0</v>
      </c>
      <c r="AK314" s="1">
        <v>3.4</v>
      </c>
      <c r="AL314" s="1">
        <v>3.2</v>
      </c>
    </row>
    <row r="315" spans="4:38" x14ac:dyDescent="0.3">
      <c r="D315" s="1">
        <v>10</v>
      </c>
      <c r="E315" s="1">
        <v>8</v>
      </c>
      <c r="F315" s="1" t="s">
        <v>2</v>
      </c>
      <c r="G315" s="1">
        <v>12</v>
      </c>
      <c r="H315" s="1" t="s">
        <v>14</v>
      </c>
      <c r="I315" s="1">
        <v>3</v>
      </c>
      <c r="J315" s="1">
        <v>78413.999999999694</v>
      </c>
      <c r="K315" s="1">
        <v>58103.999999999702</v>
      </c>
      <c r="L315" s="1">
        <v>0</v>
      </c>
      <c r="M315" s="1">
        <v>20310</v>
      </c>
      <c r="N315" s="1">
        <v>0</v>
      </c>
      <c r="O315" s="1">
        <v>0</v>
      </c>
      <c r="P315" s="1">
        <v>83.5</v>
      </c>
      <c r="Q315" s="1">
        <v>0</v>
      </c>
      <c r="R315" s="1">
        <v>0</v>
      </c>
      <c r="S315" s="1">
        <v>10</v>
      </c>
      <c r="T315" s="1">
        <v>0</v>
      </c>
      <c r="U315" s="1">
        <v>0</v>
      </c>
      <c r="V315" s="1">
        <v>0</v>
      </c>
      <c r="W315" s="1">
        <v>0</v>
      </c>
      <c r="X315" s="1">
        <v>10</v>
      </c>
      <c r="Y315" s="1">
        <v>54.25</v>
      </c>
      <c r="Z315" s="1">
        <v>89</v>
      </c>
      <c r="AA315" s="1">
        <v>0</v>
      </c>
      <c r="AB315" s="1">
        <v>0</v>
      </c>
      <c r="AC315" s="1">
        <v>0</v>
      </c>
      <c r="AD315" s="1">
        <v>0</v>
      </c>
      <c r="AE315" s="1">
        <v>54.25</v>
      </c>
      <c r="AF315" s="1">
        <v>0</v>
      </c>
      <c r="AG315" s="1">
        <v>1.4</v>
      </c>
      <c r="AH315" s="1">
        <v>0</v>
      </c>
      <c r="AI315" s="1">
        <v>1.4</v>
      </c>
      <c r="AJ315" s="1">
        <v>0</v>
      </c>
      <c r="AK315" s="1">
        <v>1.4</v>
      </c>
      <c r="AL315" s="1">
        <v>1.4</v>
      </c>
    </row>
    <row r="316" spans="4:38" x14ac:dyDescent="0.3">
      <c r="D316" s="1">
        <v>10</v>
      </c>
      <c r="E316" s="1">
        <v>4</v>
      </c>
      <c r="F316" s="1" t="s">
        <v>2</v>
      </c>
      <c r="G316" s="1">
        <v>13</v>
      </c>
      <c r="H316" s="1" t="s">
        <v>14</v>
      </c>
      <c r="I316" s="1">
        <v>0</v>
      </c>
      <c r="J316" s="1">
        <v>61779</v>
      </c>
      <c r="K316" s="1">
        <v>37809</v>
      </c>
      <c r="L316" s="1">
        <v>0</v>
      </c>
      <c r="M316" s="1">
        <v>23970</v>
      </c>
      <c r="N316" s="1">
        <v>0</v>
      </c>
      <c r="O316" s="1">
        <v>0</v>
      </c>
      <c r="P316" s="1">
        <v>72.5</v>
      </c>
      <c r="Q316" s="1">
        <v>0</v>
      </c>
      <c r="R316" s="1">
        <v>0</v>
      </c>
      <c r="S316" s="1">
        <v>10</v>
      </c>
      <c r="T316" s="1">
        <v>0</v>
      </c>
      <c r="U316" s="1">
        <v>0</v>
      </c>
      <c r="V316" s="1">
        <v>0</v>
      </c>
      <c r="W316" s="1">
        <v>0</v>
      </c>
      <c r="X316" s="1">
        <v>11</v>
      </c>
      <c r="Y316" s="1">
        <v>50</v>
      </c>
      <c r="Z316" s="1">
        <v>88</v>
      </c>
      <c r="AA316" s="1">
        <v>0</v>
      </c>
      <c r="AB316" s="1">
        <v>0</v>
      </c>
      <c r="AC316" s="1">
        <v>0</v>
      </c>
      <c r="AD316" s="1">
        <v>0</v>
      </c>
      <c r="AE316" s="1">
        <v>50</v>
      </c>
      <c r="AF316" s="1">
        <v>0</v>
      </c>
      <c r="AG316" s="1">
        <v>1.55</v>
      </c>
      <c r="AH316" s="1">
        <v>0</v>
      </c>
      <c r="AI316" s="1">
        <v>1.55</v>
      </c>
      <c r="AJ316" s="1">
        <v>0</v>
      </c>
      <c r="AK316" s="1">
        <v>1.8</v>
      </c>
      <c r="AL316" s="1">
        <v>1.3</v>
      </c>
    </row>
    <row r="317" spans="4:38" x14ac:dyDescent="0.3">
      <c r="D317" s="1">
        <v>10</v>
      </c>
      <c r="E317" s="1">
        <v>4</v>
      </c>
      <c r="F317" s="1" t="s">
        <v>2</v>
      </c>
      <c r="G317" s="1">
        <v>13</v>
      </c>
      <c r="H317" s="1" t="s">
        <v>14</v>
      </c>
      <c r="I317" s="1">
        <v>1</v>
      </c>
      <c r="J317" s="1">
        <v>90655</v>
      </c>
      <c r="K317" s="1">
        <v>27145</v>
      </c>
      <c r="L317" s="1">
        <v>0</v>
      </c>
      <c r="M317" s="1">
        <v>63510</v>
      </c>
      <c r="N317" s="1">
        <v>0</v>
      </c>
      <c r="O317" s="1">
        <v>0</v>
      </c>
      <c r="P317" s="1">
        <v>36.5</v>
      </c>
      <c r="Q317" s="1">
        <v>0</v>
      </c>
      <c r="R317" s="1">
        <v>0</v>
      </c>
      <c r="S317" s="1">
        <v>10</v>
      </c>
      <c r="T317" s="1">
        <v>0</v>
      </c>
      <c r="U317" s="1">
        <v>0</v>
      </c>
      <c r="V317" s="1">
        <v>0</v>
      </c>
      <c r="W317" s="1">
        <v>0</v>
      </c>
      <c r="X317" s="1">
        <v>11</v>
      </c>
      <c r="Y317" s="1">
        <v>50</v>
      </c>
      <c r="Z317" s="1">
        <v>88</v>
      </c>
      <c r="AA317" s="1">
        <v>0</v>
      </c>
      <c r="AB317" s="1">
        <v>0</v>
      </c>
      <c r="AC317" s="1">
        <v>0</v>
      </c>
      <c r="AD317" s="1">
        <v>0</v>
      </c>
      <c r="AE317" s="1">
        <v>50</v>
      </c>
      <c r="AF317" s="1">
        <v>0</v>
      </c>
      <c r="AG317" s="1">
        <v>2.0499999999999998</v>
      </c>
      <c r="AH317" s="1">
        <v>0</v>
      </c>
      <c r="AI317" s="1">
        <v>2.0499999999999998</v>
      </c>
      <c r="AJ317" s="1">
        <v>0</v>
      </c>
      <c r="AK317" s="1">
        <v>2.2000000000000002</v>
      </c>
      <c r="AL317" s="1">
        <v>1.9</v>
      </c>
    </row>
    <row r="318" spans="4:38" x14ac:dyDescent="0.3">
      <c r="D318" s="1">
        <v>10</v>
      </c>
      <c r="E318" s="1">
        <v>4</v>
      </c>
      <c r="F318" s="1" t="s">
        <v>2</v>
      </c>
      <c r="G318" s="1">
        <v>13</v>
      </c>
      <c r="H318" s="1" t="s">
        <v>14</v>
      </c>
      <c r="I318" s="1">
        <v>3</v>
      </c>
      <c r="J318" s="1">
        <v>75799.999999999898</v>
      </c>
      <c r="K318" s="1">
        <v>60079.999999999898</v>
      </c>
      <c r="L318" s="1">
        <v>0</v>
      </c>
      <c r="M318" s="1">
        <v>15720</v>
      </c>
      <c r="N318" s="1">
        <v>0</v>
      </c>
      <c r="O318" s="1">
        <v>0</v>
      </c>
      <c r="P318" s="1">
        <v>85</v>
      </c>
      <c r="Q318" s="1">
        <v>0</v>
      </c>
      <c r="R318" s="1">
        <v>0</v>
      </c>
      <c r="S318" s="1">
        <v>10</v>
      </c>
      <c r="T318" s="1">
        <v>0</v>
      </c>
      <c r="U318" s="1">
        <v>0</v>
      </c>
      <c r="V318" s="1">
        <v>0</v>
      </c>
      <c r="W318" s="1">
        <v>0</v>
      </c>
      <c r="X318" s="1">
        <v>11</v>
      </c>
      <c r="Y318" s="1">
        <v>50</v>
      </c>
      <c r="Z318" s="1">
        <v>88</v>
      </c>
      <c r="AA318" s="1">
        <v>0</v>
      </c>
      <c r="AB318" s="1">
        <v>0</v>
      </c>
      <c r="AC318" s="1">
        <v>0</v>
      </c>
      <c r="AD318" s="1">
        <v>0</v>
      </c>
      <c r="AE318" s="1">
        <v>50</v>
      </c>
      <c r="AF318" s="1">
        <v>0</v>
      </c>
      <c r="AG318" s="1">
        <v>1.1499999999999999</v>
      </c>
      <c r="AH318" s="1">
        <v>0</v>
      </c>
      <c r="AI318" s="1">
        <v>1.1499999999999999</v>
      </c>
      <c r="AJ318" s="1">
        <v>0</v>
      </c>
      <c r="AK318" s="1">
        <v>1.3</v>
      </c>
      <c r="AL318" s="1">
        <v>1</v>
      </c>
    </row>
    <row r="319" spans="4:38" x14ac:dyDescent="0.3">
      <c r="D319" s="1">
        <v>10</v>
      </c>
      <c r="E319" s="1">
        <v>8</v>
      </c>
      <c r="F319" s="1" t="s">
        <v>2</v>
      </c>
      <c r="G319" s="1">
        <v>13</v>
      </c>
      <c r="H319" s="1" t="s">
        <v>14</v>
      </c>
      <c r="I319" s="1">
        <v>0</v>
      </c>
      <c r="J319" s="1">
        <v>60246</v>
      </c>
      <c r="K319" s="1">
        <v>31386</v>
      </c>
      <c r="L319" s="1">
        <v>0</v>
      </c>
      <c r="M319" s="1">
        <v>28860</v>
      </c>
      <c r="N319" s="1">
        <v>0</v>
      </c>
      <c r="O319" s="1">
        <v>0</v>
      </c>
      <c r="P319" s="1">
        <v>68</v>
      </c>
      <c r="Q319" s="1">
        <v>0</v>
      </c>
      <c r="R319" s="1">
        <v>0</v>
      </c>
      <c r="S319" s="1">
        <v>10</v>
      </c>
      <c r="T319" s="1">
        <v>0</v>
      </c>
      <c r="U319" s="1">
        <v>0</v>
      </c>
      <c r="V319" s="1">
        <v>0</v>
      </c>
      <c r="W319" s="1">
        <v>0</v>
      </c>
      <c r="X319" s="1">
        <v>11</v>
      </c>
      <c r="Y319" s="1">
        <v>53.38</v>
      </c>
      <c r="Z319" s="1">
        <v>86</v>
      </c>
      <c r="AA319" s="1">
        <v>0</v>
      </c>
      <c r="AB319" s="1">
        <v>0</v>
      </c>
      <c r="AC319" s="1">
        <v>0</v>
      </c>
      <c r="AD319" s="1">
        <v>0</v>
      </c>
      <c r="AE319" s="1">
        <v>53.375</v>
      </c>
      <c r="AF319" s="1">
        <v>0</v>
      </c>
      <c r="AG319" s="1">
        <v>2.1</v>
      </c>
      <c r="AH319" s="1">
        <v>0</v>
      </c>
      <c r="AI319" s="1">
        <v>2.1</v>
      </c>
      <c r="AJ319" s="1">
        <v>0</v>
      </c>
      <c r="AK319" s="1">
        <v>2</v>
      </c>
      <c r="AL319" s="1">
        <v>2.2000000000000002</v>
      </c>
    </row>
    <row r="320" spans="4:38" x14ac:dyDescent="0.3">
      <c r="D320" s="1">
        <v>10</v>
      </c>
      <c r="E320" s="1">
        <v>8</v>
      </c>
      <c r="F320" s="1" t="s">
        <v>2</v>
      </c>
      <c r="G320" s="1">
        <v>13</v>
      </c>
      <c r="H320" s="1" t="s">
        <v>14</v>
      </c>
      <c r="I320" s="1">
        <v>1</v>
      </c>
      <c r="J320" s="1">
        <v>89400</v>
      </c>
      <c r="K320" s="1">
        <v>26400</v>
      </c>
      <c r="L320" s="1">
        <v>0</v>
      </c>
      <c r="M320" s="1">
        <v>63000</v>
      </c>
      <c r="N320" s="1">
        <v>0</v>
      </c>
      <c r="O320" s="1">
        <v>0</v>
      </c>
      <c r="P320" s="1">
        <v>39</v>
      </c>
      <c r="Q320" s="1">
        <v>0</v>
      </c>
      <c r="R320" s="1">
        <v>0</v>
      </c>
      <c r="S320" s="1">
        <v>10</v>
      </c>
      <c r="T320" s="1">
        <v>0</v>
      </c>
      <c r="U320" s="1">
        <v>0</v>
      </c>
      <c r="V320" s="1">
        <v>0</v>
      </c>
      <c r="W320" s="1">
        <v>0</v>
      </c>
      <c r="X320" s="1">
        <v>11</v>
      </c>
      <c r="Y320" s="1">
        <v>53.38</v>
      </c>
      <c r="Z320" s="1">
        <v>86</v>
      </c>
      <c r="AA320" s="1">
        <v>0</v>
      </c>
      <c r="AB320" s="1">
        <v>0</v>
      </c>
      <c r="AC320" s="1">
        <v>0</v>
      </c>
      <c r="AD320" s="1">
        <v>0</v>
      </c>
      <c r="AE320" s="1">
        <v>53.375</v>
      </c>
      <c r="AF320" s="1">
        <v>0</v>
      </c>
      <c r="AG320" s="1">
        <v>3.3</v>
      </c>
      <c r="AH320" s="1">
        <v>0</v>
      </c>
      <c r="AI320" s="1">
        <v>3.3</v>
      </c>
      <c r="AJ320" s="1">
        <v>0</v>
      </c>
      <c r="AK320" s="1">
        <v>3.6</v>
      </c>
      <c r="AL320" s="1">
        <v>3</v>
      </c>
    </row>
    <row r="321" spans="4:38" x14ac:dyDescent="0.3">
      <c r="D321" s="1">
        <v>10</v>
      </c>
      <c r="E321" s="1">
        <v>8</v>
      </c>
      <c r="F321" s="1" t="s">
        <v>2</v>
      </c>
      <c r="G321" s="1">
        <v>13</v>
      </c>
      <c r="H321" s="1" t="s">
        <v>14</v>
      </c>
      <c r="I321" s="1">
        <v>3</v>
      </c>
      <c r="J321" s="1">
        <v>70937.999999999098</v>
      </c>
      <c r="K321" s="1">
        <v>46637.999999999098</v>
      </c>
      <c r="L321" s="1">
        <v>0</v>
      </c>
      <c r="M321" s="1">
        <v>24300</v>
      </c>
      <c r="N321" s="1">
        <v>0</v>
      </c>
      <c r="O321" s="1">
        <v>0</v>
      </c>
      <c r="P321" s="1">
        <v>75</v>
      </c>
      <c r="Q321" s="1">
        <v>0</v>
      </c>
      <c r="R321" s="1">
        <v>0</v>
      </c>
      <c r="S321" s="1">
        <v>10</v>
      </c>
      <c r="T321" s="1">
        <v>0</v>
      </c>
      <c r="U321" s="1">
        <v>0</v>
      </c>
      <c r="V321" s="1">
        <v>0</v>
      </c>
      <c r="W321" s="1">
        <v>0</v>
      </c>
      <c r="X321" s="1">
        <v>11</v>
      </c>
      <c r="Y321" s="1">
        <v>53.38</v>
      </c>
      <c r="Z321" s="1">
        <v>86</v>
      </c>
      <c r="AA321" s="1">
        <v>0</v>
      </c>
      <c r="AB321" s="1">
        <v>0</v>
      </c>
      <c r="AC321" s="1">
        <v>0</v>
      </c>
      <c r="AD321" s="1">
        <v>0</v>
      </c>
      <c r="AE321" s="1">
        <v>53.375</v>
      </c>
      <c r="AF321" s="1">
        <v>0</v>
      </c>
      <c r="AG321" s="1">
        <v>1.7</v>
      </c>
      <c r="AH321" s="1">
        <v>0</v>
      </c>
      <c r="AI321" s="1">
        <v>1.7</v>
      </c>
      <c r="AJ321" s="1">
        <v>0</v>
      </c>
      <c r="AK321" s="1">
        <v>2.1</v>
      </c>
      <c r="AL321" s="1">
        <v>1.3</v>
      </c>
    </row>
    <row r="322" spans="4:38" x14ac:dyDescent="0.3">
      <c r="D322" s="1">
        <v>10</v>
      </c>
      <c r="E322" s="1">
        <v>4</v>
      </c>
      <c r="F322" s="1" t="s">
        <v>2</v>
      </c>
      <c r="G322" s="1">
        <v>14</v>
      </c>
      <c r="H322" s="1" t="s">
        <v>14</v>
      </c>
      <c r="I322" s="1">
        <v>0</v>
      </c>
      <c r="J322" s="1">
        <v>73873.970474918693</v>
      </c>
      <c r="K322" s="1">
        <v>41143.958516266197</v>
      </c>
      <c r="L322" s="1">
        <v>0</v>
      </c>
      <c r="M322" s="1">
        <v>32729.990420742299</v>
      </c>
      <c r="N322" s="1">
        <v>0</v>
      </c>
      <c r="O322" s="1">
        <v>0</v>
      </c>
      <c r="P322" s="1">
        <v>68.5</v>
      </c>
      <c r="Q322" s="1">
        <v>0</v>
      </c>
      <c r="R322" s="1">
        <v>0</v>
      </c>
      <c r="S322" s="1">
        <v>10</v>
      </c>
      <c r="T322" s="1">
        <v>0</v>
      </c>
      <c r="U322" s="1">
        <v>0</v>
      </c>
      <c r="V322" s="1">
        <v>0</v>
      </c>
      <c r="W322" s="1">
        <v>0</v>
      </c>
      <c r="X322" s="1">
        <v>10</v>
      </c>
      <c r="Y322" s="1">
        <v>45.5</v>
      </c>
      <c r="Z322" s="1">
        <v>78</v>
      </c>
      <c r="AA322" s="1">
        <v>0</v>
      </c>
      <c r="AB322" s="1">
        <v>0</v>
      </c>
      <c r="AC322" s="1">
        <v>0</v>
      </c>
      <c r="AD322" s="1">
        <v>0</v>
      </c>
      <c r="AE322" s="1">
        <v>45.5</v>
      </c>
      <c r="AF322" s="1">
        <v>0</v>
      </c>
      <c r="AG322" s="1">
        <v>1.4</v>
      </c>
      <c r="AH322" s="1">
        <v>0</v>
      </c>
      <c r="AI322" s="1">
        <v>1.4</v>
      </c>
      <c r="AJ322" s="1">
        <v>0</v>
      </c>
      <c r="AK322" s="1">
        <v>1.5</v>
      </c>
      <c r="AL322" s="1">
        <v>1.3</v>
      </c>
    </row>
    <row r="323" spans="4:38" x14ac:dyDescent="0.3">
      <c r="D323" s="1">
        <v>10</v>
      </c>
      <c r="E323" s="1">
        <v>4</v>
      </c>
      <c r="F323" s="1" t="s">
        <v>2</v>
      </c>
      <c r="G323" s="1">
        <v>14</v>
      </c>
      <c r="H323" s="1" t="s">
        <v>14</v>
      </c>
      <c r="I323" s="1">
        <v>1</v>
      </c>
      <c r="J323" s="1">
        <v>85682</v>
      </c>
      <c r="K323" s="1">
        <v>33212</v>
      </c>
      <c r="L323" s="1">
        <v>0</v>
      </c>
      <c r="M323" s="1">
        <v>52470</v>
      </c>
      <c r="N323" s="1">
        <v>0</v>
      </c>
      <c r="O323" s="1">
        <v>0</v>
      </c>
      <c r="P323" s="1">
        <v>48</v>
      </c>
      <c r="Q323" s="1">
        <v>0</v>
      </c>
      <c r="R323" s="1">
        <v>0</v>
      </c>
      <c r="S323" s="1">
        <v>10</v>
      </c>
      <c r="T323" s="1">
        <v>0</v>
      </c>
      <c r="U323" s="1">
        <v>0</v>
      </c>
      <c r="V323" s="1">
        <v>0</v>
      </c>
      <c r="W323" s="1">
        <v>0</v>
      </c>
      <c r="X323" s="1">
        <v>10</v>
      </c>
      <c r="Y323" s="1">
        <v>45.5</v>
      </c>
      <c r="Z323" s="1">
        <v>78</v>
      </c>
      <c r="AA323" s="1">
        <v>0</v>
      </c>
      <c r="AB323" s="1">
        <v>0</v>
      </c>
      <c r="AC323" s="1">
        <v>0</v>
      </c>
      <c r="AD323" s="1">
        <v>0</v>
      </c>
      <c r="AE323" s="1">
        <v>45.5</v>
      </c>
      <c r="AF323" s="1">
        <v>0</v>
      </c>
      <c r="AG323" s="1">
        <v>1.7</v>
      </c>
      <c r="AH323" s="1">
        <v>0</v>
      </c>
      <c r="AI323" s="1">
        <v>1.7</v>
      </c>
      <c r="AJ323" s="1">
        <v>0</v>
      </c>
      <c r="AK323" s="1">
        <v>1.6</v>
      </c>
      <c r="AL323" s="1">
        <v>1.8</v>
      </c>
    </row>
    <row r="324" spans="4:38" x14ac:dyDescent="0.3">
      <c r="D324" s="1">
        <v>10</v>
      </c>
      <c r="E324" s="1">
        <v>4</v>
      </c>
      <c r="F324" s="1" t="s">
        <v>2</v>
      </c>
      <c r="G324" s="1">
        <v>14</v>
      </c>
      <c r="H324" s="1" t="s">
        <v>14</v>
      </c>
      <c r="I324" s="1">
        <v>3</v>
      </c>
      <c r="J324" s="1">
        <v>79943.999999999694</v>
      </c>
      <c r="K324" s="1">
        <v>51383.999999999702</v>
      </c>
      <c r="L324" s="1">
        <v>0</v>
      </c>
      <c r="M324" s="1">
        <v>28560</v>
      </c>
      <c r="N324" s="1">
        <v>0</v>
      </c>
      <c r="O324" s="1">
        <v>0</v>
      </c>
      <c r="P324" s="1">
        <v>74</v>
      </c>
      <c r="Q324" s="1">
        <v>0</v>
      </c>
      <c r="R324" s="1">
        <v>0</v>
      </c>
      <c r="S324" s="1">
        <v>10</v>
      </c>
      <c r="T324" s="1">
        <v>0</v>
      </c>
      <c r="U324" s="1">
        <v>0</v>
      </c>
      <c r="V324" s="1">
        <v>0</v>
      </c>
      <c r="W324" s="1">
        <v>0</v>
      </c>
      <c r="X324" s="1">
        <v>10</v>
      </c>
      <c r="Y324" s="1">
        <v>45.5</v>
      </c>
      <c r="Z324" s="1">
        <v>78</v>
      </c>
      <c r="AA324" s="1">
        <v>0</v>
      </c>
      <c r="AB324" s="1">
        <v>0</v>
      </c>
      <c r="AC324" s="1">
        <v>0</v>
      </c>
      <c r="AD324" s="1">
        <v>0</v>
      </c>
      <c r="AE324" s="1">
        <v>45.5</v>
      </c>
      <c r="AF324" s="1">
        <v>0</v>
      </c>
      <c r="AG324" s="1">
        <v>1.2</v>
      </c>
      <c r="AH324" s="1">
        <v>0</v>
      </c>
      <c r="AI324" s="1">
        <v>1.2</v>
      </c>
      <c r="AJ324" s="1">
        <v>0</v>
      </c>
      <c r="AK324" s="1">
        <v>1.1000000000000001</v>
      </c>
      <c r="AL324" s="1">
        <v>1.3</v>
      </c>
    </row>
    <row r="325" spans="4:38" x14ac:dyDescent="0.3">
      <c r="D325" s="1">
        <v>10</v>
      </c>
      <c r="E325" s="1">
        <v>8</v>
      </c>
      <c r="F325" s="1" t="s">
        <v>2</v>
      </c>
      <c r="G325" s="1">
        <v>14</v>
      </c>
      <c r="H325" s="1" t="s">
        <v>14</v>
      </c>
      <c r="I325" s="1">
        <v>0</v>
      </c>
      <c r="J325" s="1">
        <v>62379</v>
      </c>
      <c r="K325" s="1">
        <v>33969</v>
      </c>
      <c r="L325" s="1">
        <v>0</v>
      </c>
      <c r="M325" s="1">
        <v>28410</v>
      </c>
      <c r="N325" s="1">
        <v>0</v>
      </c>
      <c r="O325" s="1">
        <v>0</v>
      </c>
      <c r="P325" s="1">
        <v>72</v>
      </c>
      <c r="Q325" s="1">
        <v>0</v>
      </c>
      <c r="R325" s="1">
        <v>0</v>
      </c>
      <c r="S325" s="1">
        <v>10</v>
      </c>
      <c r="T325" s="1">
        <v>0</v>
      </c>
      <c r="U325" s="1">
        <v>0</v>
      </c>
      <c r="V325" s="1">
        <v>0</v>
      </c>
      <c r="W325" s="1">
        <v>0</v>
      </c>
      <c r="X325" s="1">
        <v>10</v>
      </c>
      <c r="Y325" s="1">
        <v>54.25</v>
      </c>
      <c r="Z325" s="1">
        <v>86</v>
      </c>
      <c r="AA325" s="1">
        <v>0</v>
      </c>
      <c r="AB325" s="1">
        <v>0</v>
      </c>
      <c r="AC325" s="1">
        <v>0</v>
      </c>
      <c r="AD325" s="1">
        <v>0</v>
      </c>
      <c r="AE325" s="1">
        <v>54.25</v>
      </c>
      <c r="AF325" s="1">
        <v>0</v>
      </c>
      <c r="AG325" s="1">
        <v>2</v>
      </c>
      <c r="AH325" s="1">
        <v>0</v>
      </c>
      <c r="AI325" s="1">
        <v>2</v>
      </c>
      <c r="AJ325" s="1">
        <v>0</v>
      </c>
      <c r="AK325" s="1">
        <v>1.6</v>
      </c>
      <c r="AL325" s="1">
        <v>2.4</v>
      </c>
    </row>
    <row r="326" spans="4:38" x14ac:dyDescent="0.3">
      <c r="D326" s="1">
        <v>10</v>
      </c>
      <c r="E326" s="1">
        <v>8</v>
      </c>
      <c r="F326" s="1" t="s">
        <v>2</v>
      </c>
      <c r="G326" s="1">
        <v>14</v>
      </c>
      <c r="H326" s="1" t="s">
        <v>14</v>
      </c>
      <c r="I326" s="1">
        <v>1</v>
      </c>
      <c r="J326" s="1">
        <v>81310</v>
      </c>
      <c r="K326" s="1">
        <v>28720</v>
      </c>
      <c r="L326" s="1">
        <v>0</v>
      </c>
      <c r="M326" s="1">
        <v>52590</v>
      </c>
      <c r="N326" s="1">
        <v>0</v>
      </c>
      <c r="O326" s="1">
        <v>0</v>
      </c>
      <c r="P326" s="1">
        <v>53.5</v>
      </c>
      <c r="Q326" s="1">
        <v>0</v>
      </c>
      <c r="R326" s="1">
        <v>0</v>
      </c>
      <c r="S326" s="1">
        <v>10</v>
      </c>
      <c r="T326" s="1">
        <v>0</v>
      </c>
      <c r="U326" s="1">
        <v>0</v>
      </c>
      <c r="V326" s="1">
        <v>0</v>
      </c>
      <c r="W326" s="1">
        <v>0</v>
      </c>
      <c r="X326" s="1">
        <v>10</v>
      </c>
      <c r="Y326" s="1">
        <v>54.25</v>
      </c>
      <c r="Z326" s="1">
        <v>86</v>
      </c>
      <c r="AA326" s="1">
        <v>0</v>
      </c>
      <c r="AB326" s="1">
        <v>0</v>
      </c>
      <c r="AC326" s="1">
        <v>0</v>
      </c>
      <c r="AD326" s="1">
        <v>0</v>
      </c>
      <c r="AE326" s="1">
        <v>54.25</v>
      </c>
      <c r="AF326" s="1">
        <v>0</v>
      </c>
      <c r="AG326" s="1">
        <v>3.3</v>
      </c>
      <c r="AH326" s="1">
        <v>0</v>
      </c>
      <c r="AI326" s="1">
        <v>3.3</v>
      </c>
      <c r="AJ326" s="1">
        <v>0</v>
      </c>
      <c r="AK326" s="1">
        <v>3.1</v>
      </c>
      <c r="AL326" s="1">
        <v>3.5</v>
      </c>
    </row>
    <row r="327" spans="4:38" x14ac:dyDescent="0.3">
      <c r="D327" s="1">
        <v>10</v>
      </c>
      <c r="E327" s="1">
        <v>8</v>
      </c>
      <c r="F327" s="1" t="s">
        <v>2</v>
      </c>
      <c r="G327" s="1">
        <v>14</v>
      </c>
      <c r="H327" s="1" t="s">
        <v>14</v>
      </c>
      <c r="I327" s="1">
        <v>3</v>
      </c>
      <c r="J327" s="1">
        <v>76349</v>
      </c>
      <c r="K327" s="1">
        <v>55649</v>
      </c>
      <c r="L327" s="1">
        <v>0</v>
      </c>
      <c r="M327" s="1">
        <v>20700</v>
      </c>
      <c r="N327" s="1">
        <v>0</v>
      </c>
      <c r="O327" s="1">
        <v>0</v>
      </c>
      <c r="P327" s="1">
        <v>82</v>
      </c>
      <c r="Q327" s="1">
        <v>0</v>
      </c>
      <c r="R327" s="1">
        <v>0</v>
      </c>
      <c r="S327" s="1">
        <v>10</v>
      </c>
      <c r="T327" s="1">
        <v>0</v>
      </c>
      <c r="U327" s="1">
        <v>0</v>
      </c>
      <c r="V327" s="1">
        <v>0</v>
      </c>
      <c r="W327" s="1">
        <v>0</v>
      </c>
      <c r="X327" s="1">
        <v>10</v>
      </c>
      <c r="Y327" s="1">
        <v>54.25</v>
      </c>
      <c r="Z327" s="1">
        <v>86</v>
      </c>
      <c r="AA327" s="1">
        <v>0</v>
      </c>
      <c r="AB327" s="1">
        <v>0</v>
      </c>
      <c r="AC327" s="1">
        <v>0</v>
      </c>
      <c r="AD327" s="1">
        <v>0</v>
      </c>
      <c r="AE327" s="1">
        <v>54.25</v>
      </c>
      <c r="AF327" s="1">
        <v>0</v>
      </c>
      <c r="AG327" s="1">
        <v>1.3</v>
      </c>
      <c r="AH327" s="1">
        <v>0</v>
      </c>
      <c r="AI327" s="1">
        <v>1.3</v>
      </c>
      <c r="AJ327" s="1">
        <v>0</v>
      </c>
      <c r="AK327" s="1">
        <v>1.1000000000000001</v>
      </c>
      <c r="AL327" s="1">
        <v>1.5</v>
      </c>
    </row>
    <row r="328" spans="4:38" x14ac:dyDescent="0.3">
      <c r="D328" s="1">
        <v>10</v>
      </c>
      <c r="E328" s="1">
        <v>4</v>
      </c>
      <c r="F328" s="1" t="s">
        <v>2</v>
      </c>
      <c r="G328" s="1">
        <v>15</v>
      </c>
      <c r="H328" s="1" t="s">
        <v>14</v>
      </c>
      <c r="I328" s="1">
        <v>0</v>
      </c>
      <c r="J328" s="1">
        <v>76631</v>
      </c>
      <c r="K328" s="1">
        <v>47171</v>
      </c>
      <c r="L328" s="1">
        <v>0</v>
      </c>
      <c r="M328" s="1">
        <v>29460</v>
      </c>
      <c r="N328" s="1">
        <v>0</v>
      </c>
      <c r="O328" s="1">
        <v>0</v>
      </c>
      <c r="P328" s="1">
        <v>75.5</v>
      </c>
      <c r="Q328" s="1">
        <v>0</v>
      </c>
      <c r="R328" s="1">
        <v>0</v>
      </c>
      <c r="S328" s="1">
        <v>10</v>
      </c>
      <c r="T328" s="1">
        <v>0</v>
      </c>
      <c r="U328" s="1">
        <v>0</v>
      </c>
      <c r="V328" s="1">
        <v>0</v>
      </c>
      <c r="W328" s="1">
        <v>0</v>
      </c>
      <c r="X328" s="1">
        <v>10</v>
      </c>
      <c r="Y328" s="1">
        <v>49.5</v>
      </c>
      <c r="Z328" s="1">
        <v>84</v>
      </c>
      <c r="AA328" s="1">
        <v>0</v>
      </c>
      <c r="AB328" s="1">
        <v>0</v>
      </c>
      <c r="AC328" s="1">
        <v>0</v>
      </c>
      <c r="AD328" s="1">
        <v>0</v>
      </c>
      <c r="AE328" s="1">
        <v>49.5</v>
      </c>
      <c r="AF328" s="1">
        <v>0</v>
      </c>
      <c r="AG328" s="1">
        <v>1.25</v>
      </c>
      <c r="AH328" s="1">
        <v>0</v>
      </c>
      <c r="AI328" s="1">
        <v>1.25</v>
      </c>
      <c r="AJ328" s="1">
        <v>0</v>
      </c>
      <c r="AK328" s="1">
        <v>1.1000000000000001</v>
      </c>
      <c r="AL328" s="1">
        <v>1.4</v>
      </c>
    </row>
    <row r="329" spans="4:38" x14ac:dyDescent="0.3">
      <c r="D329" s="1">
        <v>10</v>
      </c>
      <c r="E329" s="1">
        <v>4</v>
      </c>
      <c r="F329" s="1" t="s">
        <v>2</v>
      </c>
      <c r="G329" s="1">
        <v>15</v>
      </c>
      <c r="H329" s="1" t="s">
        <v>14</v>
      </c>
      <c r="I329" s="1">
        <v>1</v>
      </c>
      <c r="J329" s="1">
        <v>100045</v>
      </c>
      <c r="K329" s="1">
        <v>33835</v>
      </c>
      <c r="L329" s="1">
        <v>0</v>
      </c>
      <c r="M329" s="1">
        <v>66210</v>
      </c>
      <c r="N329" s="1">
        <v>0</v>
      </c>
      <c r="O329" s="1">
        <v>0</v>
      </c>
      <c r="P329" s="1">
        <v>45.5</v>
      </c>
      <c r="Q329" s="1">
        <v>0</v>
      </c>
      <c r="R329" s="1">
        <v>0</v>
      </c>
      <c r="S329" s="1">
        <v>10</v>
      </c>
      <c r="T329" s="1">
        <v>0</v>
      </c>
      <c r="U329" s="1">
        <v>0</v>
      </c>
      <c r="V329" s="1">
        <v>0</v>
      </c>
      <c r="W329" s="1">
        <v>0</v>
      </c>
      <c r="X329" s="1">
        <v>10</v>
      </c>
      <c r="Y329" s="1">
        <v>49.5</v>
      </c>
      <c r="Z329" s="1">
        <v>84</v>
      </c>
      <c r="AA329" s="1">
        <v>0</v>
      </c>
      <c r="AB329" s="1">
        <v>0</v>
      </c>
      <c r="AC329" s="1">
        <v>0</v>
      </c>
      <c r="AD329" s="1">
        <v>0</v>
      </c>
      <c r="AE329" s="1">
        <v>49.5</v>
      </c>
      <c r="AF329" s="1">
        <v>0</v>
      </c>
      <c r="AG329" s="1">
        <v>1.8</v>
      </c>
      <c r="AH329" s="1">
        <v>0</v>
      </c>
      <c r="AI329" s="1">
        <v>1.8</v>
      </c>
      <c r="AJ329" s="1">
        <v>0</v>
      </c>
      <c r="AK329" s="1">
        <v>1.5</v>
      </c>
      <c r="AL329" s="1">
        <v>2.1</v>
      </c>
    </row>
    <row r="330" spans="4:38" x14ac:dyDescent="0.3">
      <c r="D330" s="1">
        <v>10</v>
      </c>
      <c r="E330" s="1">
        <v>4</v>
      </c>
      <c r="F330" s="1" t="s">
        <v>2</v>
      </c>
      <c r="G330" s="1">
        <v>15</v>
      </c>
      <c r="H330" s="1" t="s">
        <v>14</v>
      </c>
      <c r="I330" s="1">
        <v>3</v>
      </c>
      <c r="J330" s="1">
        <v>86819.999999999898</v>
      </c>
      <c r="K330" s="1">
        <v>62399.999999999898</v>
      </c>
      <c r="L330" s="1">
        <v>0</v>
      </c>
      <c r="M330" s="1">
        <v>24420</v>
      </c>
      <c r="N330" s="1">
        <v>0</v>
      </c>
      <c r="O330" s="1">
        <v>0</v>
      </c>
      <c r="P330" s="1">
        <v>81.5</v>
      </c>
      <c r="Q330" s="1">
        <v>0</v>
      </c>
      <c r="R330" s="1">
        <v>0</v>
      </c>
      <c r="S330" s="1">
        <v>10</v>
      </c>
      <c r="T330" s="1">
        <v>0</v>
      </c>
      <c r="U330" s="1">
        <v>0</v>
      </c>
      <c r="V330" s="1">
        <v>0</v>
      </c>
      <c r="W330" s="1">
        <v>0</v>
      </c>
      <c r="X330" s="1">
        <v>10</v>
      </c>
      <c r="Y330" s="1">
        <v>49.5</v>
      </c>
      <c r="Z330" s="1">
        <v>84</v>
      </c>
      <c r="AA330" s="1">
        <v>0</v>
      </c>
      <c r="AB330" s="1">
        <v>0</v>
      </c>
      <c r="AC330" s="1">
        <v>0</v>
      </c>
      <c r="AD330" s="1">
        <v>0</v>
      </c>
      <c r="AE330" s="1">
        <v>49.5</v>
      </c>
      <c r="AF330" s="1">
        <v>0</v>
      </c>
      <c r="AG330" s="1">
        <v>1.1499999999999999</v>
      </c>
      <c r="AH330" s="1">
        <v>0</v>
      </c>
      <c r="AI330" s="1">
        <v>1.1499999999999999</v>
      </c>
      <c r="AJ330" s="1">
        <v>0</v>
      </c>
      <c r="AK330" s="1">
        <v>1.2</v>
      </c>
      <c r="AL330" s="1">
        <v>1.1000000000000001</v>
      </c>
    </row>
    <row r="331" spans="4:38" x14ac:dyDescent="0.3">
      <c r="D331" s="1">
        <v>10</v>
      </c>
      <c r="E331" s="1">
        <v>8</v>
      </c>
      <c r="F331" s="1" t="s">
        <v>2</v>
      </c>
      <c r="G331" s="1">
        <v>15</v>
      </c>
      <c r="H331" s="1" t="s">
        <v>14</v>
      </c>
      <c r="I331" s="1">
        <v>0</v>
      </c>
      <c r="J331" s="1">
        <v>66755</v>
      </c>
      <c r="K331" s="1">
        <v>38915</v>
      </c>
      <c r="L331" s="1">
        <v>0</v>
      </c>
      <c r="M331" s="1">
        <v>27840</v>
      </c>
      <c r="N331" s="1">
        <v>0</v>
      </c>
      <c r="O331" s="1">
        <v>0</v>
      </c>
      <c r="P331" s="1">
        <v>78.5</v>
      </c>
      <c r="Q331" s="1">
        <v>0</v>
      </c>
      <c r="R331" s="1">
        <v>0</v>
      </c>
      <c r="S331" s="1">
        <v>10</v>
      </c>
      <c r="T331" s="1">
        <v>0</v>
      </c>
      <c r="U331" s="1">
        <v>0</v>
      </c>
      <c r="V331" s="1">
        <v>0</v>
      </c>
      <c r="W331" s="1">
        <v>0</v>
      </c>
      <c r="X331" s="1">
        <v>10</v>
      </c>
      <c r="Y331" s="1">
        <v>50.5</v>
      </c>
      <c r="Z331" s="1">
        <v>86</v>
      </c>
      <c r="AA331" s="1">
        <v>0</v>
      </c>
      <c r="AB331" s="1">
        <v>0</v>
      </c>
      <c r="AC331" s="1">
        <v>0</v>
      </c>
      <c r="AD331" s="1">
        <v>0</v>
      </c>
      <c r="AE331" s="1">
        <v>50.5</v>
      </c>
      <c r="AF331" s="1">
        <v>0</v>
      </c>
      <c r="AG331" s="1">
        <v>1.45</v>
      </c>
      <c r="AH331" s="1">
        <v>0</v>
      </c>
      <c r="AI331" s="1">
        <v>1.45</v>
      </c>
      <c r="AJ331" s="1">
        <v>0</v>
      </c>
      <c r="AK331" s="1">
        <v>1.4</v>
      </c>
      <c r="AL331" s="1">
        <v>1.5</v>
      </c>
    </row>
    <row r="332" spans="4:38" x14ac:dyDescent="0.3">
      <c r="D332" s="1">
        <v>10</v>
      </c>
      <c r="E332" s="1">
        <v>8</v>
      </c>
      <c r="F332" s="1" t="s">
        <v>2</v>
      </c>
      <c r="G332" s="1">
        <v>15</v>
      </c>
      <c r="H332" s="1" t="s">
        <v>14</v>
      </c>
      <c r="I332" s="1">
        <v>1</v>
      </c>
      <c r="J332" s="1">
        <v>85779</v>
      </c>
      <c r="K332" s="1">
        <v>30369</v>
      </c>
      <c r="L332" s="1">
        <v>0</v>
      </c>
      <c r="M332" s="1">
        <v>55410</v>
      </c>
      <c r="N332" s="1">
        <v>0</v>
      </c>
      <c r="O332" s="1">
        <v>0</v>
      </c>
      <c r="P332" s="1">
        <v>58</v>
      </c>
      <c r="Q332" s="1">
        <v>0</v>
      </c>
      <c r="R332" s="1">
        <v>0</v>
      </c>
      <c r="S332" s="1">
        <v>10</v>
      </c>
      <c r="T332" s="1">
        <v>0</v>
      </c>
      <c r="U332" s="1">
        <v>0</v>
      </c>
      <c r="V332" s="1">
        <v>0</v>
      </c>
      <c r="W332" s="1">
        <v>0</v>
      </c>
      <c r="X332" s="1">
        <v>10</v>
      </c>
      <c r="Y332" s="1">
        <v>50.5</v>
      </c>
      <c r="Z332" s="1">
        <v>86</v>
      </c>
      <c r="AA332" s="1">
        <v>0</v>
      </c>
      <c r="AB332" s="1">
        <v>0</v>
      </c>
      <c r="AC332" s="1">
        <v>0</v>
      </c>
      <c r="AD332" s="1">
        <v>0</v>
      </c>
      <c r="AE332" s="1">
        <v>50.5</v>
      </c>
      <c r="AF332" s="1">
        <v>0</v>
      </c>
      <c r="AG332" s="1">
        <v>2.7</v>
      </c>
      <c r="AH332" s="1">
        <v>0</v>
      </c>
      <c r="AI332" s="1">
        <v>2.7</v>
      </c>
      <c r="AJ332" s="1">
        <v>0</v>
      </c>
      <c r="AK332" s="1">
        <v>2.5</v>
      </c>
      <c r="AL332" s="1">
        <v>2.9</v>
      </c>
    </row>
    <row r="333" spans="4:38" x14ac:dyDescent="0.3">
      <c r="D333" s="1">
        <v>10</v>
      </c>
      <c r="E333" s="1">
        <v>8</v>
      </c>
      <c r="F333" s="1" t="s">
        <v>2</v>
      </c>
      <c r="G333" s="1">
        <v>15</v>
      </c>
      <c r="H333" s="1" t="s">
        <v>14</v>
      </c>
      <c r="I333" s="1">
        <v>3</v>
      </c>
      <c r="J333" s="1">
        <v>76190</v>
      </c>
      <c r="K333" s="1">
        <v>51230</v>
      </c>
      <c r="L333" s="1">
        <v>0</v>
      </c>
      <c r="M333" s="1">
        <v>24960</v>
      </c>
      <c r="N333" s="1">
        <v>0</v>
      </c>
      <c r="O333" s="1">
        <v>0</v>
      </c>
      <c r="P333" s="1">
        <v>81</v>
      </c>
      <c r="Q333" s="1">
        <v>0</v>
      </c>
      <c r="R333" s="1">
        <v>0</v>
      </c>
      <c r="S333" s="1">
        <v>10</v>
      </c>
      <c r="T333" s="1">
        <v>0</v>
      </c>
      <c r="U333" s="1">
        <v>0</v>
      </c>
      <c r="V333" s="1">
        <v>0</v>
      </c>
      <c r="W333" s="1">
        <v>0</v>
      </c>
      <c r="X333" s="1">
        <v>10</v>
      </c>
      <c r="Y333" s="1">
        <v>50.5</v>
      </c>
      <c r="Z333" s="1">
        <v>86</v>
      </c>
      <c r="AA333" s="1">
        <v>0</v>
      </c>
      <c r="AB333" s="1">
        <v>0</v>
      </c>
      <c r="AC333" s="1">
        <v>0</v>
      </c>
      <c r="AD333" s="1">
        <v>0</v>
      </c>
      <c r="AE333" s="1">
        <v>50.5</v>
      </c>
      <c r="AF333" s="1">
        <v>0</v>
      </c>
      <c r="AG333" s="1">
        <v>1.35</v>
      </c>
      <c r="AH333" s="1">
        <v>0</v>
      </c>
      <c r="AI333" s="1">
        <v>1.35</v>
      </c>
      <c r="AJ333" s="1">
        <v>0</v>
      </c>
      <c r="AK333" s="1">
        <v>1.3</v>
      </c>
      <c r="AL333" s="1">
        <v>1.4</v>
      </c>
    </row>
    <row r="334" spans="4:38" x14ac:dyDescent="0.3">
      <c r="D334" s="1">
        <v>10</v>
      </c>
      <c r="E334" s="1">
        <v>4</v>
      </c>
      <c r="F334" s="1" t="s">
        <v>2</v>
      </c>
      <c r="G334" s="1">
        <v>16</v>
      </c>
      <c r="H334" s="1" t="s">
        <v>14</v>
      </c>
      <c r="I334" s="1">
        <v>0</v>
      </c>
      <c r="J334" s="1">
        <v>54463.924958402597</v>
      </c>
      <c r="K334" s="1">
        <v>31843.975372422101</v>
      </c>
      <c r="L334" s="1">
        <v>0</v>
      </c>
      <c r="M334" s="1">
        <v>22619.943288784201</v>
      </c>
      <c r="N334" s="1">
        <v>0</v>
      </c>
      <c r="O334" s="1">
        <v>0</v>
      </c>
      <c r="P334" s="1">
        <v>73.5</v>
      </c>
      <c r="Q334" s="1">
        <v>0</v>
      </c>
      <c r="R334" s="1">
        <v>0</v>
      </c>
      <c r="S334" s="1">
        <v>10</v>
      </c>
      <c r="T334" s="1">
        <v>0</v>
      </c>
      <c r="U334" s="1">
        <v>0</v>
      </c>
      <c r="V334" s="1">
        <v>0</v>
      </c>
      <c r="W334" s="1">
        <v>0</v>
      </c>
      <c r="X334" s="1">
        <v>10</v>
      </c>
      <c r="Y334" s="1">
        <v>51</v>
      </c>
      <c r="Z334" s="1">
        <v>90</v>
      </c>
      <c r="AA334" s="1">
        <v>0</v>
      </c>
      <c r="AB334" s="1">
        <v>0</v>
      </c>
      <c r="AC334" s="1">
        <v>0</v>
      </c>
      <c r="AD334" s="1">
        <v>0</v>
      </c>
      <c r="AE334" s="1">
        <v>51</v>
      </c>
      <c r="AF334" s="1">
        <v>0</v>
      </c>
      <c r="AG334" s="1">
        <v>1.45</v>
      </c>
      <c r="AH334" s="1">
        <v>0</v>
      </c>
      <c r="AI334" s="1">
        <v>1.45</v>
      </c>
      <c r="AJ334" s="1">
        <v>0</v>
      </c>
      <c r="AK334" s="1">
        <v>1.3</v>
      </c>
      <c r="AL334" s="1">
        <v>1.6</v>
      </c>
    </row>
    <row r="335" spans="4:38" x14ac:dyDescent="0.3">
      <c r="D335" s="1">
        <v>10</v>
      </c>
      <c r="E335" s="1">
        <v>4</v>
      </c>
      <c r="F335" s="1" t="s">
        <v>2</v>
      </c>
      <c r="G335" s="1">
        <v>16</v>
      </c>
      <c r="H335" s="1" t="s">
        <v>14</v>
      </c>
      <c r="I335" s="1">
        <v>1</v>
      </c>
      <c r="J335" s="1">
        <v>63661</v>
      </c>
      <c r="K335" s="1">
        <v>27601</v>
      </c>
      <c r="L335" s="1">
        <v>0</v>
      </c>
      <c r="M335" s="1">
        <v>36060</v>
      </c>
      <c r="N335" s="1">
        <v>0</v>
      </c>
      <c r="O335" s="1">
        <v>0</v>
      </c>
      <c r="P335" s="1">
        <v>63.5</v>
      </c>
      <c r="Q335" s="1">
        <v>0</v>
      </c>
      <c r="R335" s="1">
        <v>0</v>
      </c>
      <c r="S335" s="1">
        <v>10</v>
      </c>
      <c r="T335" s="1">
        <v>0</v>
      </c>
      <c r="U335" s="1">
        <v>0</v>
      </c>
      <c r="V335" s="1">
        <v>0</v>
      </c>
      <c r="W335" s="1">
        <v>0</v>
      </c>
      <c r="X335" s="1">
        <v>10</v>
      </c>
      <c r="Y335" s="1">
        <v>51</v>
      </c>
      <c r="Z335" s="1">
        <v>90</v>
      </c>
      <c r="AA335" s="1">
        <v>0</v>
      </c>
      <c r="AB335" s="1">
        <v>0</v>
      </c>
      <c r="AC335" s="1">
        <v>0</v>
      </c>
      <c r="AD335" s="1">
        <v>0</v>
      </c>
      <c r="AE335" s="1">
        <v>51</v>
      </c>
      <c r="AF335" s="1">
        <v>0</v>
      </c>
      <c r="AG335" s="1">
        <v>1.75</v>
      </c>
      <c r="AH335" s="1">
        <v>0</v>
      </c>
      <c r="AI335" s="1">
        <v>1.75</v>
      </c>
      <c r="AJ335" s="1">
        <v>0</v>
      </c>
      <c r="AK335" s="1">
        <v>1.8</v>
      </c>
      <c r="AL335" s="1">
        <v>1.7</v>
      </c>
    </row>
    <row r="336" spans="4:38" x14ac:dyDescent="0.3">
      <c r="D336" s="1">
        <v>10</v>
      </c>
      <c r="E336" s="1">
        <v>4</v>
      </c>
      <c r="F336" s="1" t="s">
        <v>2</v>
      </c>
      <c r="G336" s="1">
        <v>16</v>
      </c>
      <c r="H336" s="1" t="s">
        <v>14</v>
      </c>
      <c r="I336" s="1">
        <v>3</v>
      </c>
      <c r="J336" s="1">
        <v>58384</v>
      </c>
      <c r="K336" s="1">
        <v>44884</v>
      </c>
      <c r="L336" s="1">
        <v>0</v>
      </c>
      <c r="M336" s="1">
        <v>13500</v>
      </c>
      <c r="N336" s="1">
        <v>0</v>
      </c>
      <c r="O336" s="1">
        <v>0</v>
      </c>
      <c r="P336" s="1">
        <v>86</v>
      </c>
      <c r="Q336" s="1">
        <v>0</v>
      </c>
      <c r="R336" s="1">
        <v>0</v>
      </c>
      <c r="S336" s="1">
        <v>10</v>
      </c>
      <c r="T336" s="1">
        <v>0</v>
      </c>
      <c r="U336" s="1">
        <v>0</v>
      </c>
      <c r="V336" s="1">
        <v>0</v>
      </c>
      <c r="W336" s="1">
        <v>0</v>
      </c>
      <c r="X336" s="1">
        <v>10</v>
      </c>
      <c r="Y336" s="1">
        <v>51</v>
      </c>
      <c r="Z336" s="1">
        <v>90</v>
      </c>
      <c r="AA336" s="1">
        <v>0</v>
      </c>
      <c r="AB336" s="1">
        <v>0</v>
      </c>
      <c r="AC336" s="1">
        <v>0</v>
      </c>
      <c r="AD336" s="1">
        <v>0</v>
      </c>
      <c r="AE336" s="1">
        <v>51</v>
      </c>
      <c r="AF336" s="1">
        <v>0</v>
      </c>
      <c r="AG336" s="1">
        <v>1.2</v>
      </c>
      <c r="AH336" s="1">
        <v>0</v>
      </c>
      <c r="AI336" s="1">
        <v>1.2</v>
      </c>
      <c r="AJ336" s="1">
        <v>0</v>
      </c>
      <c r="AK336" s="1">
        <v>1.2</v>
      </c>
      <c r="AL336" s="1">
        <v>1.2</v>
      </c>
    </row>
    <row r="337" spans="4:38" x14ac:dyDescent="0.3">
      <c r="D337" s="1">
        <v>10</v>
      </c>
      <c r="E337" s="1">
        <v>8</v>
      </c>
      <c r="F337" s="1" t="s">
        <v>2</v>
      </c>
      <c r="G337" s="1">
        <v>16</v>
      </c>
      <c r="H337" s="1" t="s">
        <v>14</v>
      </c>
      <c r="I337" s="1">
        <v>0</v>
      </c>
      <c r="J337" s="1">
        <v>48015</v>
      </c>
      <c r="K337" s="1">
        <v>30555</v>
      </c>
      <c r="L337" s="1">
        <v>0</v>
      </c>
      <c r="M337" s="1">
        <v>17460</v>
      </c>
      <c r="N337" s="1">
        <v>0</v>
      </c>
      <c r="O337" s="1">
        <v>0</v>
      </c>
      <c r="P337" s="1">
        <v>82</v>
      </c>
      <c r="Q337" s="1">
        <v>0</v>
      </c>
      <c r="R337" s="1">
        <v>0</v>
      </c>
      <c r="S337" s="1">
        <v>10</v>
      </c>
      <c r="T337" s="1">
        <v>0</v>
      </c>
      <c r="U337" s="1">
        <v>0</v>
      </c>
      <c r="V337" s="1">
        <v>0</v>
      </c>
      <c r="W337" s="1">
        <v>0</v>
      </c>
      <c r="X337" s="1">
        <v>10</v>
      </c>
      <c r="Y337" s="1">
        <v>56.5</v>
      </c>
      <c r="Z337" s="1">
        <v>88</v>
      </c>
      <c r="AA337" s="1">
        <v>0</v>
      </c>
      <c r="AB337" s="1">
        <v>0</v>
      </c>
      <c r="AC337" s="1">
        <v>0</v>
      </c>
      <c r="AD337" s="1">
        <v>0</v>
      </c>
      <c r="AE337" s="1">
        <v>56.5</v>
      </c>
      <c r="AF337" s="1">
        <v>0</v>
      </c>
      <c r="AG337" s="1">
        <v>1.35</v>
      </c>
      <c r="AH337" s="1">
        <v>0</v>
      </c>
      <c r="AI337" s="1">
        <v>1.35</v>
      </c>
      <c r="AJ337" s="1">
        <v>0</v>
      </c>
      <c r="AK337" s="1">
        <v>1.1000000000000001</v>
      </c>
      <c r="AL337" s="1">
        <v>1.6</v>
      </c>
    </row>
    <row r="338" spans="4:38" x14ac:dyDescent="0.3">
      <c r="D338" s="1">
        <v>10</v>
      </c>
      <c r="E338" s="1">
        <v>8</v>
      </c>
      <c r="F338" s="1" t="s">
        <v>2</v>
      </c>
      <c r="G338" s="1">
        <v>16</v>
      </c>
      <c r="H338" s="1" t="s">
        <v>14</v>
      </c>
      <c r="I338" s="1">
        <v>1</v>
      </c>
      <c r="J338" s="1">
        <v>53593</v>
      </c>
      <c r="K338" s="1">
        <v>25963</v>
      </c>
      <c r="L338" s="1">
        <v>0</v>
      </c>
      <c r="M338" s="1">
        <v>27630</v>
      </c>
      <c r="N338" s="1">
        <v>0</v>
      </c>
      <c r="O338" s="1">
        <v>0</v>
      </c>
      <c r="P338" s="1">
        <v>70.5</v>
      </c>
      <c r="Q338" s="1">
        <v>0</v>
      </c>
      <c r="R338" s="1">
        <v>0</v>
      </c>
      <c r="S338" s="1">
        <v>10</v>
      </c>
      <c r="T338" s="1">
        <v>0</v>
      </c>
      <c r="U338" s="1">
        <v>0</v>
      </c>
      <c r="V338" s="1">
        <v>0</v>
      </c>
      <c r="W338" s="1">
        <v>0</v>
      </c>
      <c r="X338" s="1">
        <v>10</v>
      </c>
      <c r="Y338" s="1">
        <v>56.5</v>
      </c>
      <c r="Z338" s="1">
        <v>88</v>
      </c>
      <c r="AA338" s="1">
        <v>0</v>
      </c>
      <c r="AB338" s="1">
        <v>0</v>
      </c>
      <c r="AC338" s="1">
        <v>0</v>
      </c>
      <c r="AD338" s="1">
        <v>0</v>
      </c>
      <c r="AE338" s="1">
        <v>56.5</v>
      </c>
      <c r="AF338" s="1">
        <v>0</v>
      </c>
      <c r="AG338" s="1">
        <v>2.2999999999999998</v>
      </c>
      <c r="AH338" s="1">
        <v>0</v>
      </c>
      <c r="AI338" s="1">
        <v>2.2999999999999998</v>
      </c>
      <c r="AJ338" s="1">
        <v>0</v>
      </c>
      <c r="AK338" s="1">
        <v>2.2000000000000002</v>
      </c>
      <c r="AL338" s="1">
        <v>2.4</v>
      </c>
    </row>
    <row r="339" spans="4:38" x14ac:dyDescent="0.3">
      <c r="D339" s="1">
        <v>10</v>
      </c>
      <c r="E339" s="1">
        <v>8</v>
      </c>
      <c r="F339" s="1" t="s">
        <v>2</v>
      </c>
      <c r="G339" s="1">
        <v>16</v>
      </c>
      <c r="H339" s="1" t="s">
        <v>14</v>
      </c>
      <c r="I339" s="1">
        <v>3</v>
      </c>
      <c r="J339" s="1">
        <v>59111.999999999804</v>
      </c>
      <c r="K339" s="1">
        <v>45971.999999999804</v>
      </c>
      <c r="L339" s="1">
        <v>0</v>
      </c>
      <c r="M339" s="1">
        <v>13140</v>
      </c>
      <c r="N339" s="1">
        <v>0</v>
      </c>
      <c r="O339" s="1">
        <v>0</v>
      </c>
      <c r="P339" s="1">
        <v>87</v>
      </c>
      <c r="Q339" s="1">
        <v>0</v>
      </c>
      <c r="R339" s="1">
        <v>0</v>
      </c>
      <c r="S339" s="1">
        <v>10</v>
      </c>
      <c r="T339" s="1">
        <v>0</v>
      </c>
      <c r="U339" s="1">
        <v>0</v>
      </c>
      <c r="V339" s="1">
        <v>0</v>
      </c>
      <c r="W339" s="1">
        <v>0</v>
      </c>
      <c r="X339" s="1">
        <v>10</v>
      </c>
      <c r="Y339" s="1">
        <v>56.5</v>
      </c>
      <c r="Z339" s="1">
        <v>88</v>
      </c>
      <c r="AA339" s="1">
        <v>0</v>
      </c>
      <c r="AB339" s="1">
        <v>0</v>
      </c>
      <c r="AC339" s="1">
        <v>0</v>
      </c>
      <c r="AD339" s="1">
        <v>0</v>
      </c>
      <c r="AE339" s="1">
        <v>56.5</v>
      </c>
      <c r="AF339" s="1">
        <v>0</v>
      </c>
      <c r="AG339" s="1">
        <v>1.1000000000000001</v>
      </c>
      <c r="AH339" s="1">
        <v>0</v>
      </c>
      <c r="AI339" s="1">
        <v>1.1000000000000001</v>
      </c>
      <c r="AJ339" s="1">
        <v>0</v>
      </c>
      <c r="AK339" s="1">
        <v>1.1000000000000001</v>
      </c>
      <c r="AL339" s="1">
        <v>1.1000000000000001</v>
      </c>
    </row>
    <row r="340" spans="4:38" x14ac:dyDescent="0.3">
      <c r="D340" s="1">
        <v>10</v>
      </c>
      <c r="E340" s="1">
        <v>4</v>
      </c>
      <c r="F340" s="1" t="s">
        <v>2</v>
      </c>
      <c r="G340" s="1">
        <v>17</v>
      </c>
      <c r="H340" s="1" t="s">
        <v>14</v>
      </c>
      <c r="I340" s="1">
        <v>0</v>
      </c>
      <c r="J340" s="1">
        <v>78484</v>
      </c>
      <c r="K340" s="1">
        <v>46204</v>
      </c>
      <c r="L340" s="1">
        <v>0</v>
      </c>
      <c r="M340" s="1">
        <v>32280</v>
      </c>
      <c r="N340" s="1">
        <v>0</v>
      </c>
      <c r="O340" s="1">
        <v>0</v>
      </c>
      <c r="P340" s="1">
        <v>76.5</v>
      </c>
      <c r="Q340" s="1">
        <v>0</v>
      </c>
      <c r="R340" s="1">
        <v>0</v>
      </c>
      <c r="S340" s="1">
        <v>10</v>
      </c>
      <c r="T340" s="1">
        <v>0</v>
      </c>
      <c r="U340" s="1">
        <v>0</v>
      </c>
      <c r="V340" s="1">
        <v>0</v>
      </c>
      <c r="W340" s="1">
        <v>0</v>
      </c>
      <c r="X340" s="1">
        <v>10</v>
      </c>
      <c r="Y340" s="1">
        <v>49.75</v>
      </c>
      <c r="Z340" s="1">
        <v>87</v>
      </c>
      <c r="AA340" s="1">
        <v>0</v>
      </c>
      <c r="AB340" s="1">
        <v>0</v>
      </c>
      <c r="AC340" s="1">
        <v>0</v>
      </c>
      <c r="AD340" s="1">
        <v>0</v>
      </c>
      <c r="AE340" s="1">
        <v>49.75</v>
      </c>
      <c r="AF340" s="1">
        <v>0</v>
      </c>
      <c r="AG340" s="1">
        <v>1.5</v>
      </c>
      <c r="AH340" s="1">
        <v>0</v>
      </c>
      <c r="AI340" s="1">
        <v>1.5</v>
      </c>
      <c r="AJ340" s="1">
        <v>0</v>
      </c>
      <c r="AK340" s="1">
        <v>1.7</v>
      </c>
      <c r="AL340" s="1">
        <v>1.3</v>
      </c>
    </row>
    <row r="341" spans="4:38" x14ac:dyDescent="0.3">
      <c r="D341" s="1">
        <v>10</v>
      </c>
      <c r="E341" s="1">
        <v>4</v>
      </c>
      <c r="F341" s="1" t="s">
        <v>2</v>
      </c>
      <c r="G341" s="1">
        <v>17</v>
      </c>
      <c r="H341" s="1" t="s">
        <v>14</v>
      </c>
      <c r="I341" s="1">
        <v>1</v>
      </c>
      <c r="J341" s="1">
        <v>78484</v>
      </c>
      <c r="K341" s="1">
        <v>46204</v>
      </c>
      <c r="L341" s="1">
        <v>0</v>
      </c>
      <c r="M341" s="1">
        <v>32280</v>
      </c>
      <c r="N341" s="1">
        <v>0</v>
      </c>
      <c r="O341" s="1">
        <v>0</v>
      </c>
      <c r="P341" s="1">
        <v>76.5</v>
      </c>
      <c r="Q341" s="1">
        <v>0</v>
      </c>
      <c r="R341" s="1">
        <v>0</v>
      </c>
      <c r="S341" s="1">
        <v>10</v>
      </c>
      <c r="T341" s="1">
        <v>0</v>
      </c>
      <c r="U341" s="1">
        <v>0</v>
      </c>
      <c r="V341" s="1">
        <v>0</v>
      </c>
      <c r="W341" s="1">
        <v>0</v>
      </c>
      <c r="X341" s="1">
        <v>10</v>
      </c>
      <c r="Y341" s="1">
        <v>49.75</v>
      </c>
      <c r="Z341" s="1">
        <v>87</v>
      </c>
      <c r="AA341" s="1">
        <v>0</v>
      </c>
      <c r="AB341" s="1">
        <v>0</v>
      </c>
      <c r="AC341" s="1">
        <v>0</v>
      </c>
      <c r="AD341" s="1">
        <v>0</v>
      </c>
      <c r="AE341" s="1">
        <v>49.75</v>
      </c>
      <c r="AF341" s="1">
        <v>0</v>
      </c>
      <c r="AG341" s="1">
        <v>1.5</v>
      </c>
      <c r="AH341" s="1">
        <v>0</v>
      </c>
      <c r="AI341" s="1">
        <v>1.5</v>
      </c>
      <c r="AJ341" s="1">
        <v>0</v>
      </c>
      <c r="AK341" s="1">
        <v>1.7</v>
      </c>
      <c r="AL341" s="1">
        <v>1.3</v>
      </c>
    </row>
    <row r="342" spans="4:38" x14ac:dyDescent="0.3">
      <c r="D342" s="1">
        <v>10</v>
      </c>
      <c r="E342" s="1">
        <v>4</v>
      </c>
      <c r="F342" s="1" t="s">
        <v>2</v>
      </c>
      <c r="G342" s="1">
        <v>17</v>
      </c>
      <c r="H342" s="1" t="s">
        <v>14</v>
      </c>
      <c r="I342" s="1">
        <v>3</v>
      </c>
      <c r="J342" s="1">
        <v>89843</v>
      </c>
      <c r="K342" s="1">
        <v>61013</v>
      </c>
      <c r="L342" s="1">
        <v>0</v>
      </c>
      <c r="M342" s="1">
        <v>28830</v>
      </c>
      <c r="N342" s="1">
        <v>0</v>
      </c>
      <c r="O342" s="1">
        <v>0</v>
      </c>
      <c r="P342" s="1">
        <v>79</v>
      </c>
      <c r="Q342" s="1">
        <v>0</v>
      </c>
      <c r="R342" s="1">
        <v>0</v>
      </c>
      <c r="S342" s="1">
        <v>10</v>
      </c>
      <c r="T342" s="1">
        <v>0</v>
      </c>
      <c r="U342" s="1">
        <v>0</v>
      </c>
      <c r="V342" s="1">
        <v>0</v>
      </c>
      <c r="W342" s="1">
        <v>0</v>
      </c>
      <c r="X342" s="1">
        <v>10</v>
      </c>
      <c r="Y342" s="1">
        <v>49.75</v>
      </c>
      <c r="Z342" s="1">
        <v>87</v>
      </c>
      <c r="AA342" s="1">
        <v>0</v>
      </c>
      <c r="AB342" s="1">
        <v>0</v>
      </c>
      <c r="AC342" s="1">
        <v>0</v>
      </c>
      <c r="AD342" s="1">
        <v>0</v>
      </c>
      <c r="AE342" s="1">
        <v>49.75</v>
      </c>
      <c r="AF342" s="1">
        <v>0</v>
      </c>
      <c r="AG342" s="1">
        <v>1.4</v>
      </c>
      <c r="AH342" s="1">
        <v>0</v>
      </c>
      <c r="AI342" s="1">
        <v>1.4</v>
      </c>
      <c r="AJ342" s="1">
        <v>0</v>
      </c>
      <c r="AK342" s="1">
        <v>1.6</v>
      </c>
      <c r="AL342" s="1">
        <v>1.2</v>
      </c>
    </row>
    <row r="343" spans="4:38" x14ac:dyDescent="0.3">
      <c r="D343" s="1">
        <v>10</v>
      </c>
      <c r="E343" s="1">
        <v>8</v>
      </c>
      <c r="F343" s="1" t="s">
        <v>2</v>
      </c>
      <c r="G343" s="1">
        <v>17</v>
      </c>
      <c r="H343" s="1" t="s">
        <v>14</v>
      </c>
      <c r="I343" s="1">
        <v>0</v>
      </c>
      <c r="J343" s="1">
        <v>69289</v>
      </c>
      <c r="K343" s="1">
        <v>31549</v>
      </c>
      <c r="L343" s="1">
        <v>0</v>
      </c>
      <c r="M343" s="1">
        <v>37740</v>
      </c>
      <c r="N343" s="1">
        <v>0</v>
      </c>
      <c r="O343" s="1">
        <v>0</v>
      </c>
      <c r="P343" s="1">
        <v>71.5</v>
      </c>
      <c r="Q343" s="1">
        <v>0</v>
      </c>
      <c r="R343" s="1">
        <v>0</v>
      </c>
      <c r="S343" s="1">
        <v>10</v>
      </c>
      <c r="T343" s="1">
        <v>0</v>
      </c>
      <c r="U343" s="1">
        <v>0</v>
      </c>
      <c r="V343" s="1">
        <v>0</v>
      </c>
      <c r="W343" s="1">
        <v>0</v>
      </c>
      <c r="X343" s="1">
        <v>12</v>
      </c>
      <c r="Y343" s="1">
        <v>54.63</v>
      </c>
      <c r="Z343" s="1">
        <v>87</v>
      </c>
      <c r="AA343" s="1">
        <v>0</v>
      </c>
      <c r="AB343" s="1">
        <v>0</v>
      </c>
      <c r="AC343" s="1">
        <v>0</v>
      </c>
      <c r="AD343" s="1">
        <v>0</v>
      </c>
      <c r="AE343" s="1">
        <v>54.625</v>
      </c>
      <c r="AF343" s="1">
        <v>0</v>
      </c>
      <c r="AG343" s="1">
        <v>2.2000000000000002</v>
      </c>
      <c r="AH343" s="1">
        <v>0</v>
      </c>
      <c r="AI343" s="1">
        <v>2.2000000000000002</v>
      </c>
      <c r="AJ343" s="1">
        <v>0</v>
      </c>
      <c r="AK343" s="1">
        <v>2.5</v>
      </c>
      <c r="AL343" s="1">
        <v>1.9</v>
      </c>
    </row>
    <row r="344" spans="4:38" x14ac:dyDescent="0.3">
      <c r="D344" s="1">
        <v>10</v>
      </c>
      <c r="E344" s="1">
        <v>8</v>
      </c>
      <c r="F344" s="1" t="s">
        <v>2</v>
      </c>
      <c r="G344" s="1">
        <v>17</v>
      </c>
      <c r="H344" s="1" t="s">
        <v>14</v>
      </c>
      <c r="I344" s="1">
        <v>1</v>
      </c>
      <c r="J344" s="1">
        <v>79969</v>
      </c>
      <c r="K344" s="1">
        <v>28759</v>
      </c>
      <c r="L344" s="1">
        <v>0</v>
      </c>
      <c r="M344" s="1">
        <v>51210</v>
      </c>
      <c r="N344" s="1">
        <v>0</v>
      </c>
      <c r="O344" s="1">
        <v>0</v>
      </c>
      <c r="P344" s="1">
        <v>64</v>
      </c>
      <c r="Q344" s="1">
        <v>0</v>
      </c>
      <c r="R344" s="1">
        <v>0</v>
      </c>
      <c r="S344" s="1">
        <v>10</v>
      </c>
      <c r="T344" s="1">
        <v>0</v>
      </c>
      <c r="U344" s="1">
        <v>0</v>
      </c>
      <c r="V344" s="1">
        <v>0</v>
      </c>
      <c r="W344" s="1">
        <v>0</v>
      </c>
      <c r="X344" s="1">
        <v>12</v>
      </c>
      <c r="Y344" s="1">
        <v>54.63</v>
      </c>
      <c r="Z344" s="1">
        <v>87</v>
      </c>
      <c r="AA344" s="1">
        <v>0</v>
      </c>
      <c r="AB344" s="1">
        <v>0</v>
      </c>
      <c r="AC344" s="1">
        <v>0</v>
      </c>
      <c r="AD344" s="1">
        <v>0</v>
      </c>
      <c r="AE344" s="1">
        <v>54.625</v>
      </c>
      <c r="AF344" s="1">
        <v>0</v>
      </c>
      <c r="AG344" s="1">
        <v>2.65</v>
      </c>
      <c r="AH344" s="1">
        <v>0</v>
      </c>
      <c r="AI344" s="1">
        <v>2.65</v>
      </c>
      <c r="AJ344" s="1">
        <v>0</v>
      </c>
      <c r="AK344" s="1">
        <v>2.4</v>
      </c>
      <c r="AL344" s="1">
        <v>2.9</v>
      </c>
    </row>
    <row r="345" spans="4:38" x14ac:dyDescent="0.3">
      <c r="D345" s="1">
        <v>10</v>
      </c>
      <c r="E345" s="1">
        <v>8</v>
      </c>
      <c r="F345" s="1" t="s">
        <v>2</v>
      </c>
      <c r="G345" s="1">
        <v>17</v>
      </c>
      <c r="H345" s="1" t="s">
        <v>14</v>
      </c>
      <c r="I345" s="1">
        <v>3</v>
      </c>
      <c r="J345" s="1">
        <v>89689</v>
      </c>
      <c r="K345" s="1">
        <v>61489</v>
      </c>
      <c r="L345" s="1">
        <v>0</v>
      </c>
      <c r="M345" s="1">
        <v>28200</v>
      </c>
      <c r="N345" s="1">
        <v>0</v>
      </c>
      <c r="O345" s="1">
        <v>0</v>
      </c>
      <c r="P345" s="1">
        <v>79.5</v>
      </c>
      <c r="Q345" s="1">
        <v>0</v>
      </c>
      <c r="R345" s="1">
        <v>0</v>
      </c>
      <c r="S345" s="1">
        <v>10</v>
      </c>
      <c r="T345" s="1">
        <v>0</v>
      </c>
      <c r="U345" s="1">
        <v>0</v>
      </c>
      <c r="V345" s="1">
        <v>0</v>
      </c>
      <c r="W345" s="1">
        <v>0</v>
      </c>
      <c r="X345" s="1">
        <v>12</v>
      </c>
      <c r="Y345" s="1">
        <v>54.63</v>
      </c>
      <c r="Z345" s="1">
        <v>87</v>
      </c>
      <c r="AA345" s="1">
        <v>0</v>
      </c>
      <c r="AB345" s="1">
        <v>0</v>
      </c>
      <c r="AC345" s="1">
        <v>0</v>
      </c>
      <c r="AD345" s="1">
        <v>0</v>
      </c>
      <c r="AE345" s="1">
        <v>54.625</v>
      </c>
      <c r="AF345" s="1">
        <v>0</v>
      </c>
      <c r="AG345" s="1">
        <v>1.6</v>
      </c>
      <c r="AH345" s="1">
        <v>0</v>
      </c>
      <c r="AI345" s="1">
        <v>1.6</v>
      </c>
      <c r="AJ345" s="1">
        <v>0</v>
      </c>
      <c r="AK345" s="1">
        <v>1.8</v>
      </c>
      <c r="AL345" s="1">
        <v>1.4</v>
      </c>
    </row>
    <row r="346" spans="4:38" x14ac:dyDescent="0.3">
      <c r="D346" s="1">
        <v>10</v>
      </c>
      <c r="E346" s="1">
        <v>4</v>
      </c>
      <c r="F346" s="1" t="s">
        <v>2</v>
      </c>
      <c r="G346" s="1">
        <v>18</v>
      </c>
      <c r="H346" s="1" t="s">
        <v>14</v>
      </c>
      <c r="I346" s="1">
        <v>0</v>
      </c>
      <c r="J346" s="1">
        <v>56310</v>
      </c>
      <c r="K346" s="1">
        <v>37470</v>
      </c>
      <c r="L346" s="1">
        <v>0</v>
      </c>
      <c r="M346" s="1">
        <v>18840</v>
      </c>
      <c r="N346" s="1">
        <v>0</v>
      </c>
      <c r="O346" s="1">
        <v>0</v>
      </c>
      <c r="P346" s="1">
        <v>79</v>
      </c>
      <c r="Q346" s="1">
        <v>0</v>
      </c>
      <c r="R346" s="1">
        <v>0</v>
      </c>
      <c r="S346" s="1">
        <v>10</v>
      </c>
      <c r="T346" s="1">
        <v>0</v>
      </c>
      <c r="U346" s="1">
        <v>0</v>
      </c>
      <c r="V346" s="1">
        <v>0</v>
      </c>
      <c r="W346" s="1">
        <v>0</v>
      </c>
      <c r="X346" s="1">
        <v>20</v>
      </c>
      <c r="Y346" s="1">
        <v>54.75</v>
      </c>
      <c r="Z346" s="1">
        <v>88</v>
      </c>
      <c r="AA346" s="1">
        <v>0</v>
      </c>
      <c r="AB346" s="1">
        <v>0</v>
      </c>
      <c r="AC346" s="1">
        <v>0</v>
      </c>
      <c r="AD346" s="1">
        <v>0</v>
      </c>
      <c r="AE346" s="1">
        <v>54.75</v>
      </c>
      <c r="AF346" s="1">
        <v>0</v>
      </c>
      <c r="AG346" s="1">
        <v>1.3</v>
      </c>
      <c r="AH346" s="1">
        <v>0</v>
      </c>
      <c r="AI346" s="1">
        <v>1.3</v>
      </c>
      <c r="AJ346" s="1">
        <v>0</v>
      </c>
      <c r="AK346" s="1">
        <v>1.5</v>
      </c>
      <c r="AL346" s="1">
        <v>1.1000000000000001</v>
      </c>
    </row>
    <row r="347" spans="4:38" x14ac:dyDescent="0.3">
      <c r="D347" s="1">
        <v>10</v>
      </c>
      <c r="E347" s="1">
        <v>4</v>
      </c>
      <c r="F347" s="1" t="s">
        <v>2</v>
      </c>
      <c r="G347" s="1">
        <v>18</v>
      </c>
      <c r="H347" s="1" t="s">
        <v>14</v>
      </c>
      <c r="I347" s="1">
        <v>1</v>
      </c>
      <c r="J347" s="1">
        <v>72946</v>
      </c>
      <c r="K347" s="1">
        <v>29866</v>
      </c>
      <c r="L347" s="1">
        <v>0</v>
      </c>
      <c r="M347" s="1">
        <v>43080</v>
      </c>
      <c r="N347" s="1">
        <v>0</v>
      </c>
      <c r="O347" s="1">
        <v>0</v>
      </c>
      <c r="P347" s="1">
        <v>56</v>
      </c>
      <c r="Q347" s="1">
        <v>0</v>
      </c>
      <c r="R347" s="1">
        <v>0</v>
      </c>
      <c r="S347" s="1">
        <v>10</v>
      </c>
      <c r="T347" s="1">
        <v>0</v>
      </c>
      <c r="U347" s="1">
        <v>0</v>
      </c>
      <c r="V347" s="1">
        <v>0</v>
      </c>
      <c r="W347" s="1">
        <v>0</v>
      </c>
      <c r="X347" s="1">
        <v>20</v>
      </c>
      <c r="Y347" s="1">
        <v>54.75</v>
      </c>
      <c r="Z347" s="1">
        <v>88</v>
      </c>
      <c r="AA347" s="1">
        <v>0</v>
      </c>
      <c r="AB347" s="1">
        <v>0</v>
      </c>
      <c r="AC347" s="1">
        <v>0</v>
      </c>
      <c r="AD347" s="1">
        <v>0</v>
      </c>
      <c r="AE347" s="1">
        <v>54.75</v>
      </c>
      <c r="AF347" s="1">
        <v>0</v>
      </c>
      <c r="AG347" s="1">
        <v>1.85</v>
      </c>
      <c r="AH347" s="1">
        <v>0</v>
      </c>
      <c r="AI347" s="1">
        <v>1.85</v>
      </c>
      <c r="AJ347" s="1">
        <v>0</v>
      </c>
      <c r="AK347" s="1">
        <v>2.1</v>
      </c>
      <c r="AL347" s="1">
        <v>1.6</v>
      </c>
    </row>
    <row r="348" spans="4:38" x14ac:dyDescent="0.3">
      <c r="D348" s="1">
        <v>10</v>
      </c>
      <c r="E348" s="1">
        <v>4</v>
      </c>
      <c r="F348" s="1" t="s">
        <v>2</v>
      </c>
      <c r="G348" s="1">
        <v>18</v>
      </c>
      <c r="H348" s="1" t="s">
        <v>14</v>
      </c>
      <c r="I348" s="1">
        <v>3</v>
      </c>
      <c r="J348" s="1">
        <v>62758.999999999898</v>
      </c>
      <c r="K348" s="1">
        <v>46018.999999999898</v>
      </c>
      <c r="L348" s="1">
        <v>0</v>
      </c>
      <c r="M348" s="1">
        <v>16740</v>
      </c>
      <c r="N348" s="1">
        <v>0</v>
      </c>
      <c r="O348" s="1">
        <v>0</v>
      </c>
      <c r="P348" s="1">
        <v>84</v>
      </c>
      <c r="Q348" s="1">
        <v>0</v>
      </c>
      <c r="R348" s="1">
        <v>0</v>
      </c>
      <c r="S348" s="1">
        <v>10</v>
      </c>
      <c r="T348" s="1">
        <v>0</v>
      </c>
      <c r="U348" s="1">
        <v>0</v>
      </c>
      <c r="V348" s="1">
        <v>0</v>
      </c>
      <c r="W348" s="1">
        <v>0</v>
      </c>
      <c r="X348" s="1">
        <v>20</v>
      </c>
      <c r="Y348" s="1">
        <v>54.75</v>
      </c>
      <c r="Z348" s="1">
        <v>88</v>
      </c>
      <c r="AA348" s="1">
        <v>0</v>
      </c>
      <c r="AB348" s="1">
        <v>0</v>
      </c>
      <c r="AC348" s="1">
        <v>0</v>
      </c>
      <c r="AD348" s="1">
        <v>0</v>
      </c>
      <c r="AE348" s="1">
        <v>54.75</v>
      </c>
      <c r="AF348" s="1">
        <v>0</v>
      </c>
      <c r="AG348" s="1">
        <v>1.2</v>
      </c>
      <c r="AH348" s="1">
        <v>0</v>
      </c>
      <c r="AI348" s="1">
        <v>1.2</v>
      </c>
      <c r="AJ348" s="1">
        <v>0</v>
      </c>
      <c r="AK348" s="1">
        <v>1.3</v>
      </c>
      <c r="AL348" s="1">
        <v>1.1000000000000001</v>
      </c>
    </row>
    <row r="349" spans="4:38" x14ac:dyDescent="0.3">
      <c r="D349" s="1">
        <v>10</v>
      </c>
      <c r="E349" s="1">
        <v>8</v>
      </c>
      <c r="F349" s="1" t="s">
        <v>2</v>
      </c>
      <c r="G349" s="1">
        <v>18</v>
      </c>
      <c r="H349" s="1" t="s">
        <v>14</v>
      </c>
      <c r="I349" s="1">
        <v>0</v>
      </c>
      <c r="J349" s="1">
        <v>54267</v>
      </c>
      <c r="K349" s="1">
        <v>34407</v>
      </c>
      <c r="L349" s="1">
        <v>0</v>
      </c>
      <c r="M349" s="1">
        <v>19860</v>
      </c>
      <c r="N349" s="1">
        <v>0</v>
      </c>
      <c r="O349" s="1">
        <v>0</v>
      </c>
      <c r="P349" s="1">
        <v>77</v>
      </c>
      <c r="Q349" s="1">
        <v>0</v>
      </c>
      <c r="R349" s="1">
        <v>0</v>
      </c>
      <c r="S349" s="1">
        <v>10</v>
      </c>
      <c r="T349" s="1">
        <v>0</v>
      </c>
      <c r="U349" s="1">
        <v>0</v>
      </c>
      <c r="V349" s="1">
        <v>0</v>
      </c>
      <c r="W349" s="1">
        <v>0</v>
      </c>
      <c r="X349" s="1">
        <v>12</v>
      </c>
      <c r="Y349" s="1">
        <v>57.25</v>
      </c>
      <c r="Z349" s="1">
        <v>88</v>
      </c>
      <c r="AA349" s="1">
        <v>0</v>
      </c>
      <c r="AB349" s="1">
        <v>0</v>
      </c>
      <c r="AC349" s="1">
        <v>0</v>
      </c>
      <c r="AD349" s="1">
        <v>0</v>
      </c>
      <c r="AE349" s="1">
        <v>57.25</v>
      </c>
      <c r="AF349" s="1">
        <v>0</v>
      </c>
      <c r="AG349" s="1">
        <v>1.65</v>
      </c>
      <c r="AH349" s="1">
        <v>0</v>
      </c>
      <c r="AI349" s="1">
        <v>1.65</v>
      </c>
      <c r="AJ349" s="1">
        <v>0</v>
      </c>
      <c r="AK349" s="1">
        <v>1.6</v>
      </c>
      <c r="AL349" s="1">
        <v>1.7</v>
      </c>
    </row>
    <row r="350" spans="4:38" x14ac:dyDescent="0.3">
      <c r="D350" s="1">
        <v>10</v>
      </c>
      <c r="E350" s="1">
        <v>8</v>
      </c>
      <c r="F350" s="1" t="s">
        <v>2</v>
      </c>
      <c r="G350" s="1">
        <v>18</v>
      </c>
      <c r="H350" s="1" t="s">
        <v>14</v>
      </c>
      <c r="I350" s="1">
        <v>1</v>
      </c>
      <c r="J350" s="1">
        <v>69602</v>
      </c>
      <c r="K350" s="1">
        <v>27542</v>
      </c>
      <c r="L350" s="1">
        <v>0</v>
      </c>
      <c r="M350" s="1">
        <v>42060</v>
      </c>
      <c r="N350" s="1">
        <v>0</v>
      </c>
      <c r="O350" s="1">
        <v>0</v>
      </c>
      <c r="P350" s="1">
        <v>61.5</v>
      </c>
      <c r="Q350" s="1">
        <v>0</v>
      </c>
      <c r="R350" s="1">
        <v>0</v>
      </c>
      <c r="S350" s="1">
        <v>10</v>
      </c>
      <c r="T350" s="1">
        <v>0</v>
      </c>
      <c r="U350" s="1">
        <v>0</v>
      </c>
      <c r="V350" s="1">
        <v>0</v>
      </c>
      <c r="W350" s="1">
        <v>0</v>
      </c>
      <c r="X350" s="1">
        <v>12</v>
      </c>
      <c r="Y350" s="1">
        <v>57.25</v>
      </c>
      <c r="Z350" s="1">
        <v>88</v>
      </c>
      <c r="AA350" s="1">
        <v>0</v>
      </c>
      <c r="AB350" s="1">
        <v>0</v>
      </c>
      <c r="AC350" s="1">
        <v>0</v>
      </c>
      <c r="AD350" s="1">
        <v>0</v>
      </c>
      <c r="AE350" s="1">
        <v>57.25</v>
      </c>
      <c r="AF350" s="1">
        <v>0</v>
      </c>
      <c r="AG350" s="1">
        <v>2.7</v>
      </c>
      <c r="AH350" s="1">
        <v>0</v>
      </c>
      <c r="AI350" s="1">
        <v>2.7</v>
      </c>
      <c r="AJ350" s="1">
        <v>0</v>
      </c>
      <c r="AK350" s="1">
        <v>2.5</v>
      </c>
      <c r="AL350" s="1">
        <v>2.9</v>
      </c>
    </row>
    <row r="351" spans="4:38" x14ac:dyDescent="0.3">
      <c r="D351" s="1">
        <v>10</v>
      </c>
      <c r="E351" s="1">
        <v>8</v>
      </c>
      <c r="F351" s="1" t="s">
        <v>2</v>
      </c>
      <c r="G351" s="1">
        <v>18</v>
      </c>
      <c r="H351" s="1" t="s">
        <v>14</v>
      </c>
      <c r="I351" s="1">
        <v>3</v>
      </c>
      <c r="J351" s="1">
        <v>61643.999999999898</v>
      </c>
      <c r="K351" s="1">
        <v>45353.999999999898</v>
      </c>
      <c r="L351" s="1">
        <v>0</v>
      </c>
      <c r="M351" s="1">
        <v>16290</v>
      </c>
      <c r="N351" s="1">
        <v>0</v>
      </c>
      <c r="O351" s="1">
        <v>0</v>
      </c>
      <c r="P351" s="1">
        <v>81.5</v>
      </c>
      <c r="Q351" s="1">
        <v>0</v>
      </c>
      <c r="R351" s="1">
        <v>0</v>
      </c>
      <c r="S351" s="1">
        <v>10</v>
      </c>
      <c r="T351" s="1">
        <v>0</v>
      </c>
      <c r="U351" s="1">
        <v>0</v>
      </c>
      <c r="V351" s="1">
        <v>0</v>
      </c>
      <c r="W351" s="1">
        <v>0</v>
      </c>
      <c r="X351" s="1">
        <v>12</v>
      </c>
      <c r="Y351" s="1">
        <v>57.25</v>
      </c>
      <c r="Z351" s="1">
        <v>88</v>
      </c>
      <c r="AA351" s="1">
        <v>0</v>
      </c>
      <c r="AB351" s="1">
        <v>0</v>
      </c>
      <c r="AC351" s="1">
        <v>0</v>
      </c>
      <c r="AD351" s="1">
        <v>0</v>
      </c>
      <c r="AE351" s="1">
        <v>57.25</v>
      </c>
      <c r="AF351" s="1">
        <v>0</v>
      </c>
      <c r="AG351" s="1">
        <v>1.35</v>
      </c>
      <c r="AH351" s="1">
        <v>0</v>
      </c>
      <c r="AI351" s="1">
        <v>1.35</v>
      </c>
      <c r="AJ351" s="1">
        <v>0</v>
      </c>
      <c r="AK351" s="1">
        <v>1.4</v>
      </c>
      <c r="AL351" s="1">
        <v>1.3</v>
      </c>
    </row>
    <row r="352" spans="4:38" x14ac:dyDescent="0.3">
      <c r="D352" s="1">
        <v>10</v>
      </c>
      <c r="E352" s="1">
        <v>4</v>
      </c>
      <c r="F352" s="1" t="s">
        <v>2</v>
      </c>
      <c r="G352" s="1">
        <v>19</v>
      </c>
      <c r="H352" s="1" t="s">
        <v>14</v>
      </c>
      <c r="I352" s="1">
        <v>0</v>
      </c>
      <c r="J352" s="1">
        <v>43257.909516368003</v>
      </c>
      <c r="K352" s="1">
        <v>30837.909516367999</v>
      </c>
      <c r="L352" s="1">
        <v>0</v>
      </c>
      <c r="M352" s="1">
        <v>12420</v>
      </c>
      <c r="N352" s="1">
        <v>0</v>
      </c>
      <c r="O352" s="1">
        <v>0</v>
      </c>
      <c r="P352" s="1">
        <v>76.5</v>
      </c>
      <c r="Q352" s="1">
        <v>0</v>
      </c>
      <c r="R352" s="1">
        <v>0</v>
      </c>
      <c r="S352" s="1">
        <v>10</v>
      </c>
      <c r="T352" s="1">
        <v>0</v>
      </c>
      <c r="U352" s="1">
        <v>0</v>
      </c>
      <c r="V352" s="1">
        <v>0</v>
      </c>
      <c r="W352" s="1">
        <v>0</v>
      </c>
      <c r="X352" s="1">
        <v>10</v>
      </c>
      <c r="Y352" s="1">
        <v>49</v>
      </c>
      <c r="Z352" s="1">
        <v>88</v>
      </c>
      <c r="AA352" s="1">
        <v>0</v>
      </c>
      <c r="AB352" s="1">
        <v>0</v>
      </c>
      <c r="AC352" s="1">
        <v>0</v>
      </c>
      <c r="AD352" s="1">
        <v>0</v>
      </c>
      <c r="AE352" s="1">
        <v>49</v>
      </c>
      <c r="AF352" s="1">
        <v>0</v>
      </c>
      <c r="AG352" s="1">
        <v>1.25</v>
      </c>
      <c r="AH352" s="1">
        <v>0</v>
      </c>
      <c r="AI352" s="1">
        <v>1.25</v>
      </c>
      <c r="AJ352" s="1">
        <v>0</v>
      </c>
      <c r="AK352" s="1">
        <v>1.3</v>
      </c>
      <c r="AL352" s="1">
        <v>1.2</v>
      </c>
    </row>
    <row r="353" spans="4:38" x14ac:dyDescent="0.3">
      <c r="D353" s="1">
        <v>10</v>
      </c>
      <c r="E353" s="1">
        <v>4</v>
      </c>
      <c r="F353" s="1" t="s">
        <v>2</v>
      </c>
      <c r="G353" s="1">
        <v>19</v>
      </c>
      <c r="H353" s="1" t="s">
        <v>14</v>
      </c>
      <c r="I353" s="1">
        <v>1</v>
      </c>
      <c r="J353" s="1">
        <v>43257.920349544402</v>
      </c>
      <c r="K353" s="1">
        <v>30837.920349544402</v>
      </c>
      <c r="L353" s="1">
        <v>0</v>
      </c>
      <c r="M353" s="1">
        <v>12420</v>
      </c>
      <c r="N353" s="1">
        <v>0</v>
      </c>
      <c r="O353" s="1">
        <v>0</v>
      </c>
      <c r="P353" s="1">
        <v>76.5</v>
      </c>
      <c r="Q353" s="1">
        <v>0</v>
      </c>
      <c r="R353" s="1">
        <v>0</v>
      </c>
      <c r="S353" s="1">
        <v>10</v>
      </c>
      <c r="T353" s="1">
        <v>0</v>
      </c>
      <c r="U353" s="1">
        <v>0</v>
      </c>
      <c r="V353" s="1">
        <v>0</v>
      </c>
      <c r="W353" s="1">
        <v>0</v>
      </c>
      <c r="X353" s="1">
        <v>10</v>
      </c>
      <c r="Y353" s="1">
        <v>49</v>
      </c>
      <c r="Z353" s="1">
        <v>88</v>
      </c>
      <c r="AA353" s="1">
        <v>0</v>
      </c>
      <c r="AB353" s="1">
        <v>0</v>
      </c>
      <c r="AC353" s="1">
        <v>0</v>
      </c>
      <c r="AD353" s="1">
        <v>0</v>
      </c>
      <c r="AE353" s="1">
        <v>49</v>
      </c>
      <c r="AF353" s="1">
        <v>0</v>
      </c>
      <c r="AG353" s="1">
        <v>1.25</v>
      </c>
      <c r="AH353" s="1">
        <v>0</v>
      </c>
      <c r="AI353" s="1">
        <v>1.25</v>
      </c>
      <c r="AJ353" s="1">
        <v>0</v>
      </c>
      <c r="AK353" s="1">
        <v>1.3</v>
      </c>
      <c r="AL353" s="1">
        <v>1.2</v>
      </c>
    </row>
    <row r="354" spans="4:38" x14ac:dyDescent="0.3">
      <c r="D354" s="1">
        <v>10</v>
      </c>
      <c r="E354" s="1">
        <v>4</v>
      </c>
      <c r="F354" s="1" t="s">
        <v>2</v>
      </c>
      <c r="G354" s="1">
        <v>19</v>
      </c>
      <c r="H354" s="1" t="s">
        <v>14</v>
      </c>
      <c r="I354" s="1">
        <v>3</v>
      </c>
      <c r="J354" s="1">
        <v>53953.999999999498</v>
      </c>
      <c r="K354" s="1">
        <v>45253.999999999498</v>
      </c>
      <c r="L354" s="1">
        <v>0</v>
      </c>
      <c r="M354" s="1">
        <v>8700</v>
      </c>
      <c r="N354" s="1">
        <v>0</v>
      </c>
      <c r="O354" s="1">
        <v>0</v>
      </c>
      <c r="P354" s="1">
        <v>86</v>
      </c>
      <c r="Q354" s="1">
        <v>0</v>
      </c>
      <c r="R354" s="1">
        <v>0</v>
      </c>
      <c r="S354" s="1">
        <v>10</v>
      </c>
      <c r="T354" s="1">
        <v>0</v>
      </c>
      <c r="U354" s="1">
        <v>0</v>
      </c>
      <c r="V354" s="1">
        <v>0</v>
      </c>
      <c r="W354" s="1">
        <v>0</v>
      </c>
      <c r="X354" s="1">
        <v>10</v>
      </c>
      <c r="Y354" s="1">
        <v>49</v>
      </c>
      <c r="Z354" s="1">
        <v>88</v>
      </c>
      <c r="AA354" s="1">
        <v>0</v>
      </c>
      <c r="AB354" s="1">
        <v>0</v>
      </c>
      <c r="AC354" s="1">
        <v>0</v>
      </c>
      <c r="AD354" s="1">
        <v>0</v>
      </c>
      <c r="AE354" s="1">
        <v>49</v>
      </c>
      <c r="AF354" s="1">
        <v>0</v>
      </c>
      <c r="AG354" s="1">
        <v>1.1000000000000001</v>
      </c>
      <c r="AH354" s="1">
        <v>0</v>
      </c>
      <c r="AI354" s="1">
        <v>1.1000000000000001</v>
      </c>
      <c r="AJ354" s="1">
        <v>0</v>
      </c>
      <c r="AK354" s="1">
        <v>1.1000000000000001</v>
      </c>
      <c r="AL354" s="1">
        <v>1.1000000000000001</v>
      </c>
    </row>
    <row r="355" spans="4:38" x14ac:dyDescent="0.3">
      <c r="D355" s="1">
        <v>10</v>
      </c>
      <c r="E355" s="1">
        <v>8</v>
      </c>
      <c r="F355" s="1" t="s">
        <v>2</v>
      </c>
      <c r="G355" s="1">
        <v>19</v>
      </c>
      <c r="H355" s="1" t="s">
        <v>14</v>
      </c>
      <c r="I355" s="1">
        <v>0</v>
      </c>
      <c r="J355" s="1">
        <v>40841.998386748302</v>
      </c>
      <c r="K355" s="1">
        <v>28211.999824106599</v>
      </c>
      <c r="L355" s="1">
        <v>0</v>
      </c>
      <c r="M355" s="1">
        <v>12629.9985626417</v>
      </c>
      <c r="N355" s="1">
        <v>0</v>
      </c>
      <c r="O355" s="1">
        <v>0</v>
      </c>
      <c r="P355" s="1">
        <v>78.5</v>
      </c>
      <c r="Q355" s="1">
        <v>0</v>
      </c>
      <c r="R355" s="1">
        <v>0</v>
      </c>
      <c r="S355" s="1">
        <v>10</v>
      </c>
      <c r="T355" s="1">
        <v>0</v>
      </c>
      <c r="U355" s="1">
        <v>0</v>
      </c>
      <c r="V355" s="1">
        <v>0</v>
      </c>
      <c r="W355" s="1">
        <v>0</v>
      </c>
      <c r="X355" s="1">
        <v>9</v>
      </c>
      <c r="Y355" s="1">
        <v>52.25</v>
      </c>
      <c r="Z355" s="1">
        <v>88</v>
      </c>
      <c r="AA355" s="1">
        <v>0</v>
      </c>
      <c r="AB355" s="1">
        <v>0</v>
      </c>
      <c r="AC355" s="1">
        <v>0</v>
      </c>
      <c r="AD355" s="1">
        <v>0</v>
      </c>
      <c r="AE355" s="1">
        <v>52.25</v>
      </c>
      <c r="AF355" s="1">
        <v>0</v>
      </c>
      <c r="AG355" s="1">
        <v>1.55</v>
      </c>
      <c r="AH355" s="1">
        <v>0</v>
      </c>
      <c r="AI355" s="1">
        <v>1.55</v>
      </c>
      <c r="AJ355" s="1">
        <v>0</v>
      </c>
      <c r="AK355" s="1">
        <v>1.6</v>
      </c>
      <c r="AL355" s="1">
        <v>1.5</v>
      </c>
    </row>
    <row r="356" spans="4:38" x14ac:dyDescent="0.3">
      <c r="D356" s="1">
        <v>10</v>
      </c>
      <c r="E356" s="1">
        <v>8</v>
      </c>
      <c r="F356" s="1" t="s">
        <v>2</v>
      </c>
      <c r="G356" s="1">
        <v>19</v>
      </c>
      <c r="H356" s="1" t="s">
        <v>14</v>
      </c>
      <c r="I356" s="1">
        <v>1</v>
      </c>
      <c r="J356" s="1">
        <v>49013</v>
      </c>
      <c r="K356" s="1">
        <v>22463</v>
      </c>
      <c r="L356" s="1">
        <v>0</v>
      </c>
      <c r="M356" s="1">
        <v>26550</v>
      </c>
      <c r="N356" s="1">
        <v>0</v>
      </c>
      <c r="O356" s="1">
        <v>0</v>
      </c>
      <c r="P356" s="1">
        <v>59</v>
      </c>
      <c r="Q356" s="1">
        <v>0</v>
      </c>
      <c r="R356" s="1">
        <v>0</v>
      </c>
      <c r="S356" s="1">
        <v>10</v>
      </c>
      <c r="T356" s="1">
        <v>0</v>
      </c>
      <c r="U356" s="1">
        <v>0</v>
      </c>
      <c r="V356" s="1">
        <v>0</v>
      </c>
      <c r="W356" s="1">
        <v>0</v>
      </c>
      <c r="X356" s="1">
        <v>9</v>
      </c>
      <c r="Y356" s="1">
        <v>52.25</v>
      </c>
      <c r="Z356" s="1">
        <v>88</v>
      </c>
      <c r="AA356" s="1">
        <v>0</v>
      </c>
      <c r="AB356" s="1">
        <v>0</v>
      </c>
      <c r="AC356" s="1">
        <v>0</v>
      </c>
      <c r="AD356" s="1">
        <v>0</v>
      </c>
      <c r="AE356" s="1">
        <v>52.25</v>
      </c>
      <c r="AF356" s="1">
        <v>0</v>
      </c>
      <c r="AG356" s="1">
        <v>2.5499999999999998</v>
      </c>
      <c r="AH356" s="1">
        <v>0</v>
      </c>
      <c r="AI356" s="1">
        <v>2.5499999999999998</v>
      </c>
      <c r="AJ356" s="1">
        <v>0</v>
      </c>
      <c r="AK356" s="1">
        <v>2.7</v>
      </c>
      <c r="AL356" s="1">
        <v>2.4</v>
      </c>
    </row>
    <row r="357" spans="4:38" x14ac:dyDescent="0.3">
      <c r="D357" s="1">
        <v>10</v>
      </c>
      <c r="E357" s="1">
        <v>8</v>
      </c>
      <c r="F357" s="1" t="s">
        <v>2</v>
      </c>
      <c r="G357" s="1">
        <v>19</v>
      </c>
      <c r="H357" s="1" t="s">
        <v>14</v>
      </c>
      <c r="I357" s="1">
        <v>3</v>
      </c>
      <c r="J357" s="1">
        <v>56321.999999999898</v>
      </c>
      <c r="K357" s="1">
        <v>47381.999999999898</v>
      </c>
      <c r="L357" s="1">
        <v>0</v>
      </c>
      <c r="M357" s="1">
        <v>8940</v>
      </c>
      <c r="N357" s="1">
        <v>0</v>
      </c>
      <c r="O357" s="1">
        <v>0</v>
      </c>
      <c r="P357" s="1">
        <v>85.5</v>
      </c>
      <c r="Q357" s="1">
        <v>0</v>
      </c>
      <c r="R357" s="1">
        <v>0</v>
      </c>
      <c r="S357" s="1">
        <v>10</v>
      </c>
      <c r="T357" s="1">
        <v>0</v>
      </c>
      <c r="U357" s="1">
        <v>0</v>
      </c>
      <c r="V357" s="1">
        <v>0</v>
      </c>
      <c r="W357" s="1">
        <v>0</v>
      </c>
      <c r="X357" s="1">
        <v>9</v>
      </c>
      <c r="Y357" s="1">
        <v>52.25</v>
      </c>
      <c r="Z357" s="1">
        <v>88</v>
      </c>
      <c r="AA357" s="1">
        <v>0</v>
      </c>
      <c r="AB357" s="1">
        <v>0</v>
      </c>
      <c r="AC357" s="1">
        <v>0</v>
      </c>
      <c r="AD357" s="1">
        <v>0</v>
      </c>
      <c r="AE357" s="1">
        <v>52.25</v>
      </c>
      <c r="AF357" s="1">
        <v>0</v>
      </c>
      <c r="AG357" s="1">
        <v>1.1000000000000001</v>
      </c>
      <c r="AH357" s="1">
        <v>0</v>
      </c>
      <c r="AI357" s="1">
        <v>1.1000000000000001</v>
      </c>
      <c r="AJ357" s="1">
        <v>0</v>
      </c>
      <c r="AK357" s="1">
        <v>1.1000000000000001</v>
      </c>
      <c r="AL357" s="1">
        <v>1.1000000000000001</v>
      </c>
    </row>
    <row r="358" spans="4:38" x14ac:dyDescent="0.3">
      <c r="D358" s="1">
        <v>10</v>
      </c>
      <c r="E358" s="1">
        <v>4</v>
      </c>
      <c r="F358" s="1" t="s">
        <v>2</v>
      </c>
      <c r="G358" s="1">
        <v>20</v>
      </c>
      <c r="H358" s="1" t="s">
        <v>14</v>
      </c>
      <c r="I358" s="1">
        <v>0</v>
      </c>
      <c r="J358" s="1">
        <v>76464</v>
      </c>
      <c r="K358" s="1">
        <v>47664</v>
      </c>
      <c r="L358" s="1">
        <v>0</v>
      </c>
      <c r="M358" s="1">
        <v>28800</v>
      </c>
      <c r="N358" s="1">
        <v>0</v>
      </c>
      <c r="O358" s="1">
        <v>0</v>
      </c>
      <c r="P358" s="1">
        <v>78</v>
      </c>
      <c r="Q358" s="1">
        <v>0</v>
      </c>
      <c r="R358" s="1">
        <v>0</v>
      </c>
      <c r="S358" s="1">
        <v>10</v>
      </c>
      <c r="T358" s="1">
        <v>0</v>
      </c>
      <c r="U358" s="1">
        <v>0</v>
      </c>
      <c r="V358" s="1">
        <v>0</v>
      </c>
      <c r="W358" s="1">
        <v>0</v>
      </c>
      <c r="X358" s="1">
        <v>9</v>
      </c>
      <c r="Y358" s="1">
        <v>48.75</v>
      </c>
      <c r="Z358" s="1">
        <v>88</v>
      </c>
      <c r="AA358" s="1">
        <v>0</v>
      </c>
      <c r="AB358" s="1">
        <v>0</v>
      </c>
      <c r="AC358" s="1">
        <v>0</v>
      </c>
      <c r="AD358" s="1">
        <v>0</v>
      </c>
      <c r="AE358" s="1">
        <v>48.75</v>
      </c>
      <c r="AF358" s="1">
        <v>0</v>
      </c>
      <c r="AG358" s="1">
        <v>1.4</v>
      </c>
      <c r="AH358" s="1">
        <v>0</v>
      </c>
      <c r="AI358" s="1">
        <v>1.4</v>
      </c>
      <c r="AJ358" s="1">
        <v>0</v>
      </c>
      <c r="AK358" s="1">
        <v>1.4</v>
      </c>
      <c r="AL358" s="1">
        <v>1.4</v>
      </c>
    </row>
    <row r="359" spans="4:38" x14ac:dyDescent="0.3">
      <c r="D359" s="1">
        <v>10</v>
      </c>
      <c r="E359" s="1">
        <v>4</v>
      </c>
      <c r="F359" s="1" t="s">
        <v>2</v>
      </c>
      <c r="G359" s="1">
        <v>20</v>
      </c>
      <c r="H359" s="1" t="s">
        <v>14</v>
      </c>
      <c r="I359" s="1">
        <v>1</v>
      </c>
      <c r="J359" s="1">
        <v>106862</v>
      </c>
      <c r="K359" s="1">
        <v>33842</v>
      </c>
      <c r="L359" s="1">
        <v>0</v>
      </c>
      <c r="M359" s="1">
        <v>73020</v>
      </c>
      <c r="N359" s="1">
        <v>0</v>
      </c>
      <c r="O359" s="1">
        <v>0</v>
      </c>
      <c r="P359" s="1">
        <v>44.5</v>
      </c>
      <c r="Q359" s="1">
        <v>0</v>
      </c>
      <c r="R359" s="1">
        <v>0</v>
      </c>
      <c r="S359" s="1">
        <v>10</v>
      </c>
      <c r="T359" s="1">
        <v>0</v>
      </c>
      <c r="U359" s="1">
        <v>0</v>
      </c>
      <c r="V359" s="1">
        <v>0</v>
      </c>
      <c r="W359" s="1">
        <v>0</v>
      </c>
      <c r="X359" s="1">
        <v>9</v>
      </c>
      <c r="Y359" s="1">
        <v>48.75</v>
      </c>
      <c r="Z359" s="1">
        <v>88</v>
      </c>
      <c r="AA359" s="1">
        <v>0</v>
      </c>
      <c r="AB359" s="1">
        <v>0</v>
      </c>
      <c r="AC359" s="1">
        <v>0</v>
      </c>
      <c r="AD359" s="1">
        <v>0</v>
      </c>
      <c r="AE359" s="1">
        <v>48.75</v>
      </c>
      <c r="AF359" s="1">
        <v>0</v>
      </c>
      <c r="AG359" s="1">
        <v>2</v>
      </c>
      <c r="AH359" s="1">
        <v>0</v>
      </c>
      <c r="AI359" s="1">
        <v>2</v>
      </c>
      <c r="AJ359" s="1">
        <v>0</v>
      </c>
      <c r="AK359" s="1">
        <v>2.1</v>
      </c>
      <c r="AL359" s="1">
        <v>1.9</v>
      </c>
    </row>
    <row r="360" spans="4:38" x14ac:dyDescent="0.3">
      <c r="D360" s="1">
        <v>10</v>
      </c>
      <c r="E360" s="1">
        <v>4</v>
      </c>
      <c r="F360" s="1" t="s">
        <v>2</v>
      </c>
      <c r="G360" s="1">
        <v>20</v>
      </c>
      <c r="H360" s="1" t="s">
        <v>14</v>
      </c>
      <c r="I360" s="1">
        <v>3</v>
      </c>
      <c r="J360" s="1">
        <v>85726.999999998705</v>
      </c>
      <c r="K360" s="1">
        <v>63646.999999998698</v>
      </c>
      <c r="L360" s="1">
        <v>0</v>
      </c>
      <c r="M360" s="1">
        <v>22080</v>
      </c>
      <c r="N360" s="1">
        <v>0</v>
      </c>
      <c r="O360" s="1">
        <v>0</v>
      </c>
      <c r="P360" s="1">
        <v>81.5</v>
      </c>
      <c r="Q360" s="1">
        <v>0</v>
      </c>
      <c r="R360" s="1">
        <v>0</v>
      </c>
      <c r="S360" s="1">
        <v>10</v>
      </c>
      <c r="T360" s="1">
        <v>0</v>
      </c>
      <c r="U360" s="1">
        <v>0</v>
      </c>
      <c r="V360" s="1">
        <v>0</v>
      </c>
      <c r="W360" s="1">
        <v>0</v>
      </c>
      <c r="X360" s="1">
        <v>9</v>
      </c>
      <c r="Y360" s="1">
        <v>48.75</v>
      </c>
      <c r="Z360" s="1">
        <v>88</v>
      </c>
      <c r="AA360" s="1">
        <v>0</v>
      </c>
      <c r="AB360" s="1">
        <v>0</v>
      </c>
      <c r="AC360" s="1">
        <v>0</v>
      </c>
      <c r="AD360" s="1">
        <v>0</v>
      </c>
      <c r="AE360" s="1">
        <v>48.75</v>
      </c>
      <c r="AF360" s="1">
        <v>0</v>
      </c>
      <c r="AG360" s="1">
        <v>1.3</v>
      </c>
      <c r="AH360" s="1">
        <v>0</v>
      </c>
      <c r="AI360" s="1">
        <v>1.3</v>
      </c>
      <c r="AJ360" s="1">
        <v>0</v>
      </c>
      <c r="AK360" s="1">
        <v>1.4</v>
      </c>
      <c r="AL360" s="1">
        <v>1.2</v>
      </c>
    </row>
    <row r="361" spans="4:38" x14ac:dyDescent="0.3">
      <c r="D361" s="1">
        <v>10</v>
      </c>
      <c r="E361" s="1">
        <v>8</v>
      </c>
      <c r="F361" s="1" t="s">
        <v>2</v>
      </c>
      <c r="G361" s="1">
        <v>20</v>
      </c>
      <c r="H361" s="1" t="s">
        <v>14</v>
      </c>
      <c r="I361" s="1">
        <v>0</v>
      </c>
      <c r="J361" s="1">
        <v>66498</v>
      </c>
      <c r="K361" s="1">
        <v>38268</v>
      </c>
      <c r="L361" s="1">
        <v>0</v>
      </c>
      <c r="M361" s="1">
        <v>28230</v>
      </c>
      <c r="N361" s="1">
        <v>0</v>
      </c>
      <c r="O361" s="1">
        <v>0</v>
      </c>
      <c r="P361" s="1">
        <v>77.5</v>
      </c>
      <c r="Q361" s="1">
        <v>0</v>
      </c>
      <c r="R361" s="1">
        <v>0</v>
      </c>
      <c r="S361" s="1">
        <v>10</v>
      </c>
      <c r="T361" s="1">
        <v>0</v>
      </c>
      <c r="U361" s="1">
        <v>0</v>
      </c>
      <c r="V361" s="1">
        <v>0</v>
      </c>
      <c r="W361" s="1">
        <v>0</v>
      </c>
      <c r="X361" s="1">
        <v>12</v>
      </c>
      <c r="Y361" s="1">
        <v>54.5</v>
      </c>
      <c r="Z361" s="1">
        <v>87</v>
      </c>
      <c r="AA361" s="1">
        <v>0</v>
      </c>
      <c r="AB361" s="1">
        <v>0</v>
      </c>
      <c r="AC361" s="1">
        <v>0</v>
      </c>
      <c r="AD361" s="1">
        <v>0</v>
      </c>
      <c r="AE361" s="1">
        <v>54.5</v>
      </c>
      <c r="AF361" s="1">
        <v>0</v>
      </c>
      <c r="AG361" s="1">
        <v>1.5</v>
      </c>
      <c r="AH361" s="1">
        <v>0</v>
      </c>
      <c r="AI361" s="1">
        <v>1.5</v>
      </c>
      <c r="AJ361" s="1">
        <v>0</v>
      </c>
      <c r="AK361" s="1">
        <v>1.4</v>
      </c>
      <c r="AL361" s="1">
        <v>1.6</v>
      </c>
    </row>
    <row r="362" spans="4:38" x14ac:dyDescent="0.3">
      <c r="D362" s="1">
        <v>10</v>
      </c>
      <c r="E362" s="1">
        <v>8</v>
      </c>
      <c r="F362" s="1" t="s">
        <v>2</v>
      </c>
      <c r="G362" s="1">
        <v>20</v>
      </c>
      <c r="H362" s="1" t="s">
        <v>14</v>
      </c>
      <c r="I362" s="1">
        <v>1</v>
      </c>
      <c r="J362" s="1">
        <v>77077</v>
      </c>
      <c r="K362" s="1">
        <v>29737</v>
      </c>
      <c r="L362" s="1">
        <v>0</v>
      </c>
      <c r="M362" s="1">
        <v>47340</v>
      </c>
      <c r="N362" s="1">
        <v>0</v>
      </c>
      <c r="O362" s="1">
        <v>0</v>
      </c>
      <c r="P362" s="1">
        <v>64</v>
      </c>
      <c r="Q362" s="1">
        <v>0</v>
      </c>
      <c r="R362" s="1">
        <v>0</v>
      </c>
      <c r="S362" s="1">
        <v>10</v>
      </c>
      <c r="T362" s="1">
        <v>0</v>
      </c>
      <c r="U362" s="1">
        <v>0</v>
      </c>
      <c r="V362" s="1">
        <v>0</v>
      </c>
      <c r="W362" s="1">
        <v>0</v>
      </c>
      <c r="X362" s="1">
        <v>12</v>
      </c>
      <c r="Y362" s="1">
        <v>54.5</v>
      </c>
      <c r="Z362" s="1">
        <v>87</v>
      </c>
      <c r="AA362" s="1">
        <v>0</v>
      </c>
      <c r="AB362" s="1">
        <v>0</v>
      </c>
      <c r="AC362" s="1">
        <v>0</v>
      </c>
      <c r="AD362" s="1">
        <v>0</v>
      </c>
      <c r="AE362" s="1">
        <v>54.5</v>
      </c>
      <c r="AF362" s="1">
        <v>0</v>
      </c>
      <c r="AG362" s="1">
        <v>2.4</v>
      </c>
      <c r="AH362" s="1">
        <v>0</v>
      </c>
      <c r="AI362" s="1">
        <v>2.4</v>
      </c>
      <c r="AJ362" s="1">
        <v>0</v>
      </c>
      <c r="AK362" s="1">
        <v>2.4</v>
      </c>
      <c r="AL362" s="1">
        <v>2.4</v>
      </c>
    </row>
    <row r="363" spans="4:38" x14ac:dyDescent="0.3">
      <c r="D363" s="1">
        <v>10</v>
      </c>
      <c r="E363" s="1">
        <v>8</v>
      </c>
      <c r="F363" s="1" t="s">
        <v>2</v>
      </c>
      <c r="G363" s="1">
        <v>20</v>
      </c>
      <c r="H363" s="1" t="s">
        <v>14</v>
      </c>
      <c r="I363" s="1">
        <v>3</v>
      </c>
      <c r="J363" s="1">
        <v>69422</v>
      </c>
      <c r="K363" s="1">
        <v>47222</v>
      </c>
      <c r="L363" s="1">
        <v>0</v>
      </c>
      <c r="M363" s="1">
        <v>22200</v>
      </c>
      <c r="N363" s="1">
        <v>0</v>
      </c>
      <c r="O363" s="1">
        <v>0</v>
      </c>
      <c r="P363" s="1">
        <v>82.5</v>
      </c>
      <c r="Q363" s="1">
        <v>0</v>
      </c>
      <c r="R363" s="1">
        <v>0</v>
      </c>
      <c r="S363" s="1">
        <v>10</v>
      </c>
      <c r="T363" s="1">
        <v>0</v>
      </c>
      <c r="U363" s="1">
        <v>0</v>
      </c>
      <c r="V363" s="1">
        <v>0</v>
      </c>
      <c r="W363" s="1">
        <v>0</v>
      </c>
      <c r="X363" s="1">
        <v>12</v>
      </c>
      <c r="Y363" s="1">
        <v>54.5</v>
      </c>
      <c r="Z363" s="1">
        <v>87</v>
      </c>
      <c r="AA363" s="1">
        <v>0</v>
      </c>
      <c r="AB363" s="1">
        <v>0</v>
      </c>
      <c r="AC363" s="1">
        <v>0</v>
      </c>
      <c r="AD363" s="1">
        <v>0</v>
      </c>
      <c r="AE363" s="1">
        <v>54.5</v>
      </c>
      <c r="AF363" s="1">
        <v>0</v>
      </c>
      <c r="AG363" s="1">
        <v>1.25</v>
      </c>
      <c r="AH363" s="1">
        <v>0</v>
      </c>
      <c r="AI363" s="1">
        <v>1.25</v>
      </c>
      <c r="AJ363" s="1">
        <v>0</v>
      </c>
      <c r="AK363" s="1">
        <v>1.2</v>
      </c>
      <c r="AL363" s="1">
        <v>1.3</v>
      </c>
    </row>
    <row r="364" spans="4:38" x14ac:dyDescent="0.3"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</row>
    <row r="365" spans="4:38" x14ac:dyDescent="0.3"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</row>
    <row r="366" spans="4:38" x14ac:dyDescent="0.3"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</row>
    <row r="367" spans="4:38" x14ac:dyDescent="0.3"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</row>
    <row r="368" spans="4:38" x14ac:dyDescent="0.3"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</row>
    <row r="369" spans="4:38" x14ac:dyDescent="0.3"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</row>
    <row r="370" spans="4:38" x14ac:dyDescent="0.3"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</row>
    <row r="371" spans="4:38" x14ac:dyDescent="0.3"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</row>
    <row r="372" spans="4:38" x14ac:dyDescent="0.3"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</row>
    <row r="373" spans="4:38" x14ac:dyDescent="0.3"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</row>
    <row r="374" spans="4:38" x14ac:dyDescent="0.3"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</row>
    <row r="375" spans="4:38" x14ac:dyDescent="0.3"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</row>
    <row r="376" spans="4:38" x14ac:dyDescent="0.3"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</row>
    <row r="377" spans="4:38" x14ac:dyDescent="0.3"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</row>
    <row r="378" spans="4:38" x14ac:dyDescent="0.3"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</row>
    <row r="379" spans="4:38" x14ac:dyDescent="0.3"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</row>
    <row r="380" spans="4:38" x14ac:dyDescent="0.3"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</row>
    <row r="381" spans="4:38" x14ac:dyDescent="0.3"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</row>
    <row r="382" spans="4:38" x14ac:dyDescent="0.3"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</row>
    <row r="383" spans="4:38" x14ac:dyDescent="0.3"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</row>
    <row r="384" spans="4:38" x14ac:dyDescent="0.3"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</row>
    <row r="385" spans="4:38" x14ac:dyDescent="0.3"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</row>
    <row r="386" spans="4:38" x14ac:dyDescent="0.3"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</row>
    <row r="387" spans="4:38" x14ac:dyDescent="0.3"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</row>
    <row r="388" spans="4:38" x14ac:dyDescent="0.3"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</row>
    <row r="389" spans="4:38" x14ac:dyDescent="0.3"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</row>
    <row r="390" spans="4:38" x14ac:dyDescent="0.3"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</row>
    <row r="391" spans="4:38" x14ac:dyDescent="0.3"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</row>
    <row r="392" spans="4:38" x14ac:dyDescent="0.3"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</row>
    <row r="393" spans="4:38" x14ac:dyDescent="0.3"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</row>
    <row r="394" spans="4:38" x14ac:dyDescent="0.3"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</row>
    <row r="395" spans="4:38" x14ac:dyDescent="0.3"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</row>
    <row r="396" spans="4:38" x14ac:dyDescent="0.3"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</row>
    <row r="397" spans="4:38" x14ac:dyDescent="0.3"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</row>
    <row r="398" spans="4:38" x14ac:dyDescent="0.3"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</row>
    <row r="399" spans="4:38" x14ac:dyDescent="0.3"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</row>
    <row r="400" spans="4:38" x14ac:dyDescent="0.3"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</row>
    <row r="401" spans="4:38" x14ac:dyDescent="0.3"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</row>
    <row r="402" spans="4:38" x14ac:dyDescent="0.3"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</row>
    <row r="403" spans="4:38" x14ac:dyDescent="0.3"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</row>
    <row r="404" spans="4:38" x14ac:dyDescent="0.3"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</row>
    <row r="405" spans="4:38" x14ac:dyDescent="0.3"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</row>
    <row r="406" spans="4:38" x14ac:dyDescent="0.3"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</row>
    <row r="407" spans="4:38" x14ac:dyDescent="0.3"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</row>
    <row r="408" spans="4:38" x14ac:dyDescent="0.3"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</row>
    <row r="409" spans="4:38" x14ac:dyDescent="0.3"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</row>
    <row r="410" spans="4:38" x14ac:dyDescent="0.3"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</row>
    <row r="411" spans="4:38" x14ac:dyDescent="0.3"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</row>
    <row r="412" spans="4:38" x14ac:dyDescent="0.3"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</row>
    <row r="413" spans="4:38" x14ac:dyDescent="0.3"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</row>
    <row r="414" spans="4:38" x14ac:dyDescent="0.3"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</row>
    <row r="415" spans="4:38" x14ac:dyDescent="0.3"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</row>
    <row r="416" spans="4:38" x14ac:dyDescent="0.3"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</row>
    <row r="417" spans="4:38" x14ac:dyDescent="0.3"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</row>
    <row r="418" spans="4:38" x14ac:dyDescent="0.3"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</row>
    <row r="419" spans="4:38" x14ac:dyDescent="0.3"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</row>
    <row r="420" spans="4:38" x14ac:dyDescent="0.3"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</row>
    <row r="421" spans="4:38" x14ac:dyDescent="0.3"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</row>
    <row r="422" spans="4:38" x14ac:dyDescent="0.3"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</row>
    <row r="423" spans="4:38" x14ac:dyDescent="0.3"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</row>
    <row r="424" spans="4:38" x14ac:dyDescent="0.3"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</row>
    <row r="425" spans="4:38" x14ac:dyDescent="0.3"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</row>
    <row r="426" spans="4:38" x14ac:dyDescent="0.3"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</row>
    <row r="427" spans="4:38" x14ac:dyDescent="0.3"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</row>
    <row r="428" spans="4:38" x14ac:dyDescent="0.3"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</row>
    <row r="429" spans="4:38" x14ac:dyDescent="0.3"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</row>
    <row r="430" spans="4:38" x14ac:dyDescent="0.3"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</row>
    <row r="431" spans="4:38" x14ac:dyDescent="0.3"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</row>
    <row r="432" spans="4:38" x14ac:dyDescent="0.3"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</row>
    <row r="433" spans="4:38" x14ac:dyDescent="0.3"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</row>
    <row r="434" spans="4:38" x14ac:dyDescent="0.3"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</row>
    <row r="435" spans="4:38" x14ac:dyDescent="0.3"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</row>
    <row r="436" spans="4:38" x14ac:dyDescent="0.3"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</row>
    <row r="437" spans="4:38" x14ac:dyDescent="0.3"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</row>
    <row r="438" spans="4:38" x14ac:dyDescent="0.3"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</row>
    <row r="439" spans="4:38" x14ac:dyDescent="0.3"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</row>
    <row r="440" spans="4:38" x14ac:dyDescent="0.3"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</row>
    <row r="441" spans="4:38" x14ac:dyDescent="0.3"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</row>
    <row r="442" spans="4:38" x14ac:dyDescent="0.3"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</row>
    <row r="443" spans="4:38" x14ac:dyDescent="0.3"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</row>
    <row r="444" spans="4:38" x14ac:dyDescent="0.3"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</row>
    <row r="445" spans="4:38" x14ac:dyDescent="0.3"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</row>
    <row r="446" spans="4:38" x14ac:dyDescent="0.3"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</row>
    <row r="447" spans="4:38" x14ac:dyDescent="0.3"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</row>
    <row r="448" spans="4:38" x14ac:dyDescent="0.3"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</row>
    <row r="449" spans="4:38" x14ac:dyDescent="0.3"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</row>
    <row r="450" spans="4:38" x14ac:dyDescent="0.3"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</row>
    <row r="451" spans="4:38" x14ac:dyDescent="0.3"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</row>
    <row r="452" spans="4:38" x14ac:dyDescent="0.3"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</row>
    <row r="453" spans="4:38" x14ac:dyDescent="0.3"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</row>
    <row r="454" spans="4:38" x14ac:dyDescent="0.3"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</row>
    <row r="455" spans="4:38" x14ac:dyDescent="0.3"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</row>
    <row r="456" spans="4:38" x14ac:dyDescent="0.3"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</row>
    <row r="457" spans="4:38" x14ac:dyDescent="0.3"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</row>
    <row r="458" spans="4:38" x14ac:dyDescent="0.3"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</row>
    <row r="459" spans="4:38" x14ac:dyDescent="0.3"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</row>
    <row r="460" spans="4:38" x14ac:dyDescent="0.3"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</row>
    <row r="461" spans="4:38" x14ac:dyDescent="0.3"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</row>
    <row r="462" spans="4:38" x14ac:dyDescent="0.3"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</row>
    <row r="463" spans="4:38" x14ac:dyDescent="0.3"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</row>
    <row r="464" spans="4:38" x14ac:dyDescent="0.3"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</row>
    <row r="465" spans="4:38" x14ac:dyDescent="0.3"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</row>
    <row r="466" spans="4:38" x14ac:dyDescent="0.3"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</row>
    <row r="467" spans="4:38" x14ac:dyDescent="0.3"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</row>
    <row r="468" spans="4:38" x14ac:dyDescent="0.3"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</row>
    <row r="469" spans="4:38" x14ac:dyDescent="0.3"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</row>
    <row r="470" spans="4:38" x14ac:dyDescent="0.3"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</row>
    <row r="471" spans="4:38" x14ac:dyDescent="0.3"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</row>
    <row r="472" spans="4:38" x14ac:dyDescent="0.3"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</row>
    <row r="473" spans="4:38" x14ac:dyDescent="0.3"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</row>
    <row r="474" spans="4:38" x14ac:dyDescent="0.3"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</row>
    <row r="475" spans="4:38" x14ac:dyDescent="0.3"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</row>
    <row r="476" spans="4:38" x14ac:dyDescent="0.3"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</row>
    <row r="477" spans="4:38" x14ac:dyDescent="0.3"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</row>
    <row r="478" spans="4:38" x14ac:dyDescent="0.3"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</row>
    <row r="479" spans="4:38" x14ac:dyDescent="0.3"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</row>
    <row r="480" spans="4:38" x14ac:dyDescent="0.3"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</row>
    <row r="481" spans="4:38" x14ac:dyDescent="0.3"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</row>
    <row r="482" spans="4:38" x14ac:dyDescent="0.3"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</row>
    <row r="483" spans="4:38" x14ac:dyDescent="0.3"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</row>
    <row r="484" spans="4:38" x14ac:dyDescent="0.3"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</row>
    <row r="485" spans="4:38" x14ac:dyDescent="0.3"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</row>
    <row r="486" spans="4:38" x14ac:dyDescent="0.3"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</row>
    <row r="487" spans="4:38" x14ac:dyDescent="0.3"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</row>
    <row r="488" spans="4:38" x14ac:dyDescent="0.3"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</row>
    <row r="489" spans="4:38" x14ac:dyDescent="0.3"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</row>
    <row r="490" spans="4:38" x14ac:dyDescent="0.3"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</row>
    <row r="491" spans="4:38" x14ac:dyDescent="0.3"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</row>
    <row r="492" spans="4:38" x14ac:dyDescent="0.3"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</row>
    <row r="493" spans="4:38" x14ac:dyDescent="0.3"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</row>
    <row r="494" spans="4:38" x14ac:dyDescent="0.3"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</row>
    <row r="495" spans="4:38" x14ac:dyDescent="0.3"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</row>
    <row r="496" spans="4:38" x14ac:dyDescent="0.3"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</row>
    <row r="497" spans="4:38" x14ac:dyDescent="0.3"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</row>
    <row r="498" spans="4:38" x14ac:dyDescent="0.3"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</row>
    <row r="499" spans="4:38" x14ac:dyDescent="0.3"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</row>
    <row r="500" spans="4:38" x14ac:dyDescent="0.3"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</row>
    <row r="501" spans="4:38" x14ac:dyDescent="0.3"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</row>
    <row r="502" spans="4:38" x14ac:dyDescent="0.3"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</row>
    <row r="503" spans="4:38" x14ac:dyDescent="0.3"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</row>
    <row r="504" spans="4:38" x14ac:dyDescent="0.3"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</row>
    <row r="505" spans="4:38" x14ac:dyDescent="0.3"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</row>
    <row r="506" spans="4:38" x14ac:dyDescent="0.3"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</row>
    <row r="507" spans="4:38" x14ac:dyDescent="0.3"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</row>
    <row r="508" spans="4:38" x14ac:dyDescent="0.3"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</row>
    <row r="509" spans="4:38" x14ac:dyDescent="0.3"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</row>
    <row r="510" spans="4:38" x14ac:dyDescent="0.3"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</row>
    <row r="511" spans="4:38" x14ac:dyDescent="0.3"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</row>
    <row r="512" spans="4:38" x14ac:dyDescent="0.3"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</row>
    <row r="513" spans="4:38" x14ac:dyDescent="0.3"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</row>
    <row r="514" spans="4:38" x14ac:dyDescent="0.3"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</row>
    <row r="515" spans="4:38" x14ac:dyDescent="0.3"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</row>
    <row r="516" spans="4:38" x14ac:dyDescent="0.3"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</row>
    <row r="517" spans="4:38" x14ac:dyDescent="0.3"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</row>
    <row r="518" spans="4:38" x14ac:dyDescent="0.3"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</row>
    <row r="519" spans="4:38" x14ac:dyDescent="0.3"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</row>
    <row r="520" spans="4:38" x14ac:dyDescent="0.3"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</row>
    <row r="521" spans="4:38" x14ac:dyDescent="0.3"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</row>
    <row r="522" spans="4:38" x14ac:dyDescent="0.3"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</row>
    <row r="523" spans="4:38" x14ac:dyDescent="0.3"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</row>
    <row r="524" spans="4:38" x14ac:dyDescent="0.3"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</row>
    <row r="525" spans="4:38" x14ac:dyDescent="0.3"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</row>
    <row r="526" spans="4:38" x14ac:dyDescent="0.3"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</row>
    <row r="527" spans="4:38" x14ac:dyDescent="0.3"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</row>
    <row r="528" spans="4:38" x14ac:dyDescent="0.3"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</row>
    <row r="529" spans="4:38" x14ac:dyDescent="0.3"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</row>
    <row r="530" spans="4:38" x14ac:dyDescent="0.3"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</row>
    <row r="531" spans="4:38" x14ac:dyDescent="0.3"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</row>
    <row r="532" spans="4:38" x14ac:dyDescent="0.3"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</row>
    <row r="533" spans="4:38" x14ac:dyDescent="0.3"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</row>
    <row r="534" spans="4:38" x14ac:dyDescent="0.3"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</row>
    <row r="535" spans="4:38" x14ac:dyDescent="0.3"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</row>
    <row r="536" spans="4:38" x14ac:dyDescent="0.3"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</row>
    <row r="537" spans="4:38" x14ac:dyDescent="0.3"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</row>
    <row r="538" spans="4:38" x14ac:dyDescent="0.3"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</row>
    <row r="539" spans="4:38" x14ac:dyDescent="0.3"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</row>
    <row r="540" spans="4:38" x14ac:dyDescent="0.3"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</row>
    <row r="541" spans="4:38" x14ac:dyDescent="0.3"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</row>
    <row r="542" spans="4:38" x14ac:dyDescent="0.3"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</row>
    <row r="543" spans="4:38" x14ac:dyDescent="0.3"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</row>
    <row r="544" spans="4:38" x14ac:dyDescent="0.3"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</row>
    <row r="545" spans="4:38" x14ac:dyDescent="0.3"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</row>
    <row r="546" spans="4:38" x14ac:dyDescent="0.3"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</row>
    <row r="547" spans="4:38" x14ac:dyDescent="0.3"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</row>
    <row r="548" spans="4:38" x14ac:dyDescent="0.3"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</row>
    <row r="549" spans="4:38" x14ac:dyDescent="0.3"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</row>
    <row r="550" spans="4:38" x14ac:dyDescent="0.3"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</row>
    <row r="551" spans="4:38" x14ac:dyDescent="0.3"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</row>
    <row r="552" spans="4:38" x14ac:dyDescent="0.3"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</row>
    <row r="553" spans="4:38" x14ac:dyDescent="0.3"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</row>
    <row r="554" spans="4:38" x14ac:dyDescent="0.3"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</row>
    <row r="555" spans="4:38" x14ac:dyDescent="0.3"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</row>
    <row r="556" spans="4:38" x14ac:dyDescent="0.3"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</row>
    <row r="557" spans="4:38" x14ac:dyDescent="0.3"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</row>
    <row r="558" spans="4:38" x14ac:dyDescent="0.3"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</row>
    <row r="559" spans="4:38" x14ac:dyDescent="0.3"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</row>
    <row r="560" spans="4:38" x14ac:dyDescent="0.3"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</row>
    <row r="561" spans="4:38" x14ac:dyDescent="0.3"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</row>
    <row r="562" spans="4:38" x14ac:dyDescent="0.3"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</row>
    <row r="563" spans="4:38" x14ac:dyDescent="0.3"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</row>
    <row r="564" spans="4:38" x14ac:dyDescent="0.3"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</row>
    <row r="565" spans="4:38" x14ac:dyDescent="0.3"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</row>
    <row r="566" spans="4:38" x14ac:dyDescent="0.3"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</row>
    <row r="567" spans="4:38" x14ac:dyDescent="0.3"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</row>
    <row r="568" spans="4:38" x14ac:dyDescent="0.3"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</row>
    <row r="569" spans="4:38" x14ac:dyDescent="0.3"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</row>
    <row r="570" spans="4:38" x14ac:dyDescent="0.3"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</row>
    <row r="571" spans="4:38" x14ac:dyDescent="0.3"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</row>
    <row r="572" spans="4:38" x14ac:dyDescent="0.3"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</row>
    <row r="573" spans="4:38" x14ac:dyDescent="0.3"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</row>
    <row r="574" spans="4:38" x14ac:dyDescent="0.3"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</row>
    <row r="575" spans="4:38" x14ac:dyDescent="0.3"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</row>
    <row r="576" spans="4:38" x14ac:dyDescent="0.3"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</row>
    <row r="577" spans="4:38" x14ac:dyDescent="0.3"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</row>
    <row r="578" spans="4:38" x14ac:dyDescent="0.3"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</row>
    <row r="579" spans="4:38" x14ac:dyDescent="0.3"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</row>
    <row r="580" spans="4:38" x14ac:dyDescent="0.3"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</row>
    <row r="581" spans="4:38" x14ac:dyDescent="0.3"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</row>
    <row r="582" spans="4:38" x14ac:dyDescent="0.3"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</row>
    <row r="583" spans="4:38" x14ac:dyDescent="0.3"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</row>
    <row r="584" spans="4:38" x14ac:dyDescent="0.3"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</row>
    <row r="585" spans="4:38" x14ac:dyDescent="0.3"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</row>
    <row r="586" spans="4:38" x14ac:dyDescent="0.3"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</row>
    <row r="587" spans="4:38" x14ac:dyDescent="0.3"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</row>
    <row r="588" spans="4:38" x14ac:dyDescent="0.3"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</row>
    <row r="589" spans="4:38" x14ac:dyDescent="0.3"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</row>
    <row r="590" spans="4:38" x14ac:dyDescent="0.3"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</row>
    <row r="591" spans="4:38" x14ac:dyDescent="0.3"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</row>
    <row r="592" spans="4:38" x14ac:dyDescent="0.3"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</row>
    <row r="593" spans="4:38" x14ac:dyDescent="0.3"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</row>
    <row r="594" spans="4:38" x14ac:dyDescent="0.3"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</row>
    <row r="595" spans="4:38" x14ac:dyDescent="0.3"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</row>
    <row r="596" spans="4:38" x14ac:dyDescent="0.3"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</row>
    <row r="597" spans="4:38" x14ac:dyDescent="0.3"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</row>
    <row r="598" spans="4:38" x14ac:dyDescent="0.3"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</row>
    <row r="599" spans="4:38" x14ac:dyDescent="0.3"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</row>
    <row r="600" spans="4:38" x14ac:dyDescent="0.3"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</row>
    <row r="601" spans="4:38" x14ac:dyDescent="0.3"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</row>
    <row r="602" spans="4:38" x14ac:dyDescent="0.3"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</row>
    <row r="603" spans="4:38" x14ac:dyDescent="0.3"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</row>
    <row r="712" spans="10:10" x14ac:dyDescent="0.3">
      <c r="J712" s="42"/>
    </row>
  </sheetData>
  <mergeCells count="6">
    <mergeCell ref="AU34:AW34"/>
    <mergeCell ref="U2:W2"/>
    <mergeCell ref="X2:Z2"/>
    <mergeCell ref="AA2:AC2"/>
    <mergeCell ref="AO34:AQ34"/>
    <mergeCell ref="AR34:AT34"/>
  </mergeCells>
  <conditionalFormatting sqref="I4:I603">
    <cfRule type="cellIs" dxfId="17" priority="1" operator="equal">
      <formula>4</formula>
    </cfRule>
    <cfRule type="cellIs" dxfId="16" priority="2" operator="equal">
      <formula>3</formula>
    </cfRule>
    <cfRule type="cellIs" dxfId="15" priority="3" operator="equal">
      <formula>2</formula>
    </cfRule>
    <cfRule type="cellIs" dxfId="14" priority="4" operator="equal">
      <formula>5</formula>
    </cfRule>
    <cfRule type="cellIs" dxfId="13" priority="5" operator="equal">
      <formula>1</formula>
    </cfRule>
    <cfRule type="cellIs" dxfId="12" priority="6" operator="equal">
      <formula>0</formula>
    </cfRule>
  </conditionalFormatting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FAD425-ABF5-44D1-BD46-312E17271B99}">
  <sheetPr>
    <tabColor rgb="FF0070C0"/>
  </sheetPr>
  <dimension ref="D1:BU712"/>
  <sheetViews>
    <sheetView workbookViewId="0">
      <selection activeCell="G17" sqref="G17"/>
    </sheetView>
  </sheetViews>
  <sheetFormatPr defaultColWidth="13.21875" defaultRowHeight="14.4" x14ac:dyDescent="0.3"/>
  <cols>
    <col min="4" max="4" width="13.77734375" bestFit="1" customWidth="1"/>
    <col min="5" max="5" width="11.6640625" bestFit="1" customWidth="1"/>
    <col min="6" max="7" width="11.6640625" customWidth="1"/>
    <col min="8" max="8" width="8.33203125" bestFit="1" customWidth="1"/>
    <col min="9" max="9" width="9.109375" style="15" bestFit="1" customWidth="1"/>
    <col min="10" max="12" width="13.33203125" bestFit="1" customWidth="1"/>
    <col min="13" max="13" width="13.33203125" style="41" bestFit="1" customWidth="1"/>
    <col min="14" max="14" width="13.33203125" style="15" bestFit="1" customWidth="1"/>
    <col min="15" max="15" width="13.33203125" bestFit="1" customWidth="1"/>
    <col min="16" max="16" width="13.33203125" style="41" bestFit="1" customWidth="1"/>
    <col min="17" max="17" width="13.33203125" style="15" bestFit="1" customWidth="1"/>
    <col min="18" max="18" width="11.109375" bestFit="1" customWidth="1"/>
    <col min="19" max="19" width="11.109375" style="41" bestFit="1" customWidth="1"/>
    <col min="20" max="20" width="11.109375" style="15" bestFit="1" customWidth="1"/>
    <col min="21" max="26" width="11.109375" customWidth="1"/>
    <col min="27" max="27" width="11.109375" bestFit="1" customWidth="1"/>
    <col min="28" max="28" width="12.77734375" style="41" bestFit="1" customWidth="1"/>
    <col min="29" max="29" width="11.5546875" style="15" bestFit="1" customWidth="1"/>
    <col min="30" max="32" width="13.88671875" bestFit="1" customWidth="1"/>
    <col min="33" max="33" width="19.33203125" bestFit="1" customWidth="1"/>
    <col min="34" max="34" width="14.109375" bestFit="1" customWidth="1"/>
    <col min="35" max="35" width="14.109375" style="41" bestFit="1" customWidth="1"/>
    <col min="36" max="36" width="14.109375" style="15" bestFit="1" customWidth="1"/>
    <col min="37" max="37" width="22.109375" bestFit="1" customWidth="1"/>
    <col min="38" max="38" width="22.5546875" bestFit="1" customWidth="1"/>
    <col min="40" max="40" width="17.88671875" bestFit="1" customWidth="1"/>
    <col min="41" max="41" width="13.77734375" bestFit="1" customWidth="1"/>
    <col min="42" max="42" width="9.21875" bestFit="1" customWidth="1"/>
    <col min="43" max="43" width="13" bestFit="1" customWidth="1"/>
    <col min="44" max="44" width="9.77734375" bestFit="1" customWidth="1"/>
    <col min="45" max="45" width="9.6640625" bestFit="1" customWidth="1"/>
    <col min="46" max="47" width="10.77734375" bestFit="1" customWidth="1"/>
    <col min="48" max="48" width="9.77734375" bestFit="1" customWidth="1"/>
    <col min="49" max="49" width="7.109375" customWidth="1"/>
    <col min="50" max="51" width="10.77734375" bestFit="1" customWidth="1"/>
    <col min="52" max="52" width="9.33203125" bestFit="1" customWidth="1"/>
    <col min="53" max="53" width="9.77734375" bestFit="1" customWidth="1"/>
    <col min="54" max="54" width="10" bestFit="1" customWidth="1"/>
    <col min="55" max="55" width="9.33203125" bestFit="1" customWidth="1"/>
    <col min="56" max="56" width="8.21875" bestFit="1" customWidth="1"/>
    <col min="57" max="57" width="6.5546875" customWidth="1"/>
    <col min="58" max="58" width="9.33203125" bestFit="1" customWidth="1"/>
    <col min="59" max="59" width="8.21875" bestFit="1" customWidth="1"/>
    <col min="60" max="60" width="10" bestFit="1" customWidth="1"/>
    <col min="61" max="61" width="9.44140625" bestFit="1" customWidth="1"/>
    <col min="62" max="62" width="10.5546875" bestFit="1" customWidth="1"/>
    <col min="63" max="63" width="9.33203125" bestFit="1" customWidth="1"/>
    <col min="64" max="64" width="8.88671875" bestFit="1" customWidth="1"/>
    <col min="65" max="65" width="10" bestFit="1" customWidth="1"/>
    <col min="66" max="66" width="10.5546875" bestFit="1" customWidth="1"/>
    <col min="67" max="67" width="8.21875" bestFit="1" customWidth="1"/>
    <col min="68" max="68" width="10" bestFit="1" customWidth="1"/>
    <col min="69" max="70" width="9.33203125" bestFit="1" customWidth="1"/>
    <col min="71" max="71" width="10" bestFit="1" customWidth="1"/>
  </cols>
  <sheetData>
    <row r="1" spans="4:73" x14ac:dyDescent="0.3">
      <c r="I1"/>
      <c r="M1"/>
      <c r="N1"/>
      <c r="P1"/>
      <c r="Q1"/>
      <c r="S1"/>
      <c r="T1"/>
      <c r="AB1"/>
      <c r="AC1"/>
      <c r="AI1"/>
      <c r="AJ1"/>
    </row>
    <row r="2" spans="4:73" x14ac:dyDescent="0.3">
      <c r="I2"/>
      <c r="M2"/>
      <c r="N2"/>
      <c r="P2"/>
      <c r="Q2"/>
      <c r="S2"/>
      <c r="T2"/>
      <c r="U2" s="50" t="s">
        <v>0</v>
      </c>
      <c r="V2" s="50"/>
      <c r="W2" s="50"/>
      <c r="X2" s="50" t="s">
        <v>2</v>
      </c>
      <c r="Y2" s="50"/>
      <c r="Z2" s="50"/>
      <c r="AA2" s="50" t="s">
        <v>3</v>
      </c>
      <c r="AB2" s="50"/>
      <c r="AC2" s="50"/>
      <c r="AI2"/>
      <c r="AJ2"/>
    </row>
    <row r="3" spans="4:73" x14ac:dyDescent="0.3">
      <c r="D3" s="9" t="s">
        <v>46</v>
      </c>
      <c r="E3" s="9" t="s">
        <v>5</v>
      </c>
      <c r="F3" s="9" t="s">
        <v>47</v>
      </c>
      <c r="G3" s="9" t="s">
        <v>6</v>
      </c>
      <c r="H3" s="9" t="s">
        <v>18</v>
      </c>
      <c r="I3" s="9" t="s">
        <v>17</v>
      </c>
      <c r="J3" s="8" t="s">
        <v>7</v>
      </c>
      <c r="K3" s="9" t="s">
        <v>19</v>
      </c>
      <c r="L3" s="9" t="s">
        <v>0</v>
      </c>
      <c r="M3" s="9" t="s">
        <v>2</v>
      </c>
      <c r="N3" s="10" t="s">
        <v>3</v>
      </c>
      <c r="O3" s="8" t="s">
        <v>20</v>
      </c>
      <c r="P3" s="9" t="s">
        <v>21</v>
      </c>
      <c r="Q3" s="10" t="s">
        <v>22</v>
      </c>
      <c r="R3" s="8" t="s">
        <v>23</v>
      </c>
      <c r="S3" s="9" t="s">
        <v>24</v>
      </c>
      <c r="T3" s="10" t="s">
        <v>25</v>
      </c>
      <c r="U3" s="8" t="s">
        <v>26</v>
      </c>
      <c r="V3" s="9" t="s">
        <v>27</v>
      </c>
      <c r="W3" s="10" t="s">
        <v>28</v>
      </c>
      <c r="X3" s="8" t="s">
        <v>26</v>
      </c>
      <c r="Y3" s="9" t="s">
        <v>27</v>
      </c>
      <c r="Z3" s="10" t="s">
        <v>28</v>
      </c>
      <c r="AA3" s="8" t="s">
        <v>26</v>
      </c>
      <c r="AB3" s="9" t="s">
        <v>27</v>
      </c>
      <c r="AC3" s="10" t="s">
        <v>28</v>
      </c>
      <c r="AD3" s="9" t="s">
        <v>29</v>
      </c>
      <c r="AE3" s="9" t="s">
        <v>30</v>
      </c>
      <c r="AF3" s="9" t="s">
        <v>31</v>
      </c>
      <c r="AG3" s="8" t="s">
        <v>32</v>
      </c>
      <c r="AH3" s="9" t="s">
        <v>33</v>
      </c>
      <c r="AI3" s="9" t="s">
        <v>34</v>
      </c>
      <c r="AJ3" s="10" t="s">
        <v>35</v>
      </c>
      <c r="AK3" s="9" t="s">
        <v>36</v>
      </c>
      <c r="AL3" s="9" t="s">
        <v>37</v>
      </c>
      <c r="AN3">
        <v>10</v>
      </c>
      <c r="AO3" s="20">
        <v>4</v>
      </c>
      <c r="AU3" s="21"/>
      <c r="AV3" s="21"/>
      <c r="AW3" s="21"/>
      <c r="AX3" s="21"/>
      <c r="AY3" s="21"/>
      <c r="AZ3" s="21" t="s">
        <v>48</v>
      </c>
      <c r="BA3" s="21"/>
      <c r="BB3" s="21"/>
      <c r="BC3" s="21"/>
      <c r="BD3" s="21"/>
      <c r="BE3" s="21"/>
      <c r="BI3" s="22"/>
      <c r="BJ3" s="22" t="s">
        <v>38</v>
      </c>
      <c r="BK3" s="22"/>
      <c r="BL3" s="22"/>
      <c r="BM3" s="22"/>
      <c r="BN3" s="22"/>
    </row>
    <row r="4" spans="4:73" x14ac:dyDescent="0.3">
      <c r="D4" s="1">
        <v>10</v>
      </c>
      <c r="E4" s="1">
        <v>4</v>
      </c>
      <c r="F4" s="1" t="s">
        <v>1</v>
      </c>
      <c r="G4" s="1">
        <v>1</v>
      </c>
      <c r="H4" s="1" t="s">
        <v>14</v>
      </c>
      <c r="I4" s="1">
        <v>0</v>
      </c>
      <c r="J4" s="1">
        <v>53052.000000000102</v>
      </c>
      <c r="K4" s="1">
        <v>39222.000000000102</v>
      </c>
      <c r="L4" s="1">
        <v>1470</v>
      </c>
      <c r="M4" s="1">
        <v>10980</v>
      </c>
      <c r="N4" s="1">
        <v>1380</v>
      </c>
      <c r="O4" s="1">
        <v>76.67</v>
      </c>
      <c r="P4" s="1">
        <v>76.67</v>
      </c>
      <c r="Q4" s="1">
        <v>82.5</v>
      </c>
      <c r="R4" s="1">
        <v>3</v>
      </c>
      <c r="S4" s="1">
        <v>3</v>
      </c>
      <c r="T4" s="1">
        <v>4</v>
      </c>
      <c r="U4" s="1">
        <v>10</v>
      </c>
      <c r="V4" s="1">
        <v>51.67</v>
      </c>
      <c r="W4" s="1">
        <v>90</v>
      </c>
      <c r="X4" s="1">
        <v>10</v>
      </c>
      <c r="Y4" s="1">
        <v>50</v>
      </c>
      <c r="Z4" s="1">
        <v>90</v>
      </c>
      <c r="AA4" s="1">
        <v>22.5</v>
      </c>
      <c r="AB4" s="1">
        <v>56.88</v>
      </c>
      <c r="AC4" s="1">
        <v>90</v>
      </c>
      <c r="AD4" s="1">
        <v>51.6666666666666</v>
      </c>
      <c r="AE4" s="1">
        <v>50</v>
      </c>
      <c r="AF4" s="1">
        <v>56.875</v>
      </c>
      <c r="AG4" s="1">
        <v>1.45</v>
      </c>
      <c r="AH4" s="1">
        <v>1.6666666666666601</v>
      </c>
      <c r="AI4" s="1">
        <v>1.1666666666666601</v>
      </c>
      <c r="AJ4" s="1">
        <v>1.5</v>
      </c>
      <c r="AK4" s="1">
        <v>1</v>
      </c>
      <c r="AL4" s="1">
        <v>1.3333333333333299</v>
      </c>
      <c r="AW4" s="16" t="s">
        <v>49</v>
      </c>
      <c r="AX4" s="16" t="s">
        <v>19</v>
      </c>
      <c r="AY4" s="16" t="s">
        <v>0</v>
      </c>
      <c r="AZ4" s="16" t="s">
        <v>2</v>
      </c>
      <c r="BA4" s="16" t="s">
        <v>3</v>
      </c>
      <c r="BB4" s="16" t="s">
        <v>50</v>
      </c>
      <c r="BC4" s="23" t="s">
        <v>51</v>
      </c>
      <c r="BD4" s="16" t="s">
        <v>52</v>
      </c>
      <c r="BE4" s="16" t="s">
        <v>53</v>
      </c>
      <c r="BI4" s="16" t="s">
        <v>33</v>
      </c>
      <c r="BJ4" s="16" t="s">
        <v>34</v>
      </c>
      <c r="BK4" s="16" t="s">
        <v>35</v>
      </c>
      <c r="BL4" s="16" t="s">
        <v>54</v>
      </c>
      <c r="BM4" s="16" t="s">
        <v>55</v>
      </c>
    </row>
    <row r="5" spans="4:73" x14ac:dyDescent="0.3">
      <c r="D5" s="1">
        <v>10</v>
      </c>
      <c r="E5" s="1">
        <v>4</v>
      </c>
      <c r="F5" s="1" t="s">
        <v>1</v>
      </c>
      <c r="G5" s="1">
        <v>1</v>
      </c>
      <c r="H5" s="1" t="s">
        <v>14</v>
      </c>
      <c r="I5" s="1">
        <v>1</v>
      </c>
      <c r="J5" s="1">
        <v>61683.994439447401</v>
      </c>
      <c r="K5" s="1">
        <v>29193.9938147539</v>
      </c>
      <c r="L5" s="1">
        <v>2099.9988783089898</v>
      </c>
      <c r="M5" s="1">
        <v>26099.9819532982</v>
      </c>
      <c r="N5" s="1">
        <v>4289.9970482843901</v>
      </c>
      <c r="O5" s="1">
        <v>66.67</v>
      </c>
      <c r="P5" s="1">
        <v>50</v>
      </c>
      <c r="Q5" s="1">
        <v>45</v>
      </c>
      <c r="R5" s="1">
        <v>3</v>
      </c>
      <c r="S5" s="1">
        <v>3</v>
      </c>
      <c r="T5" s="1">
        <v>4</v>
      </c>
      <c r="U5" s="1">
        <v>10</v>
      </c>
      <c r="V5" s="1">
        <v>51.67</v>
      </c>
      <c r="W5" s="1">
        <v>90</v>
      </c>
      <c r="X5" s="1">
        <v>10</v>
      </c>
      <c r="Y5" s="1">
        <v>50</v>
      </c>
      <c r="Z5" s="1">
        <v>90</v>
      </c>
      <c r="AA5" s="1">
        <v>22.5</v>
      </c>
      <c r="AB5" s="1">
        <v>56.88</v>
      </c>
      <c r="AC5" s="1">
        <v>90</v>
      </c>
      <c r="AD5" s="1">
        <v>51.6666666666666</v>
      </c>
      <c r="AE5" s="1">
        <v>50</v>
      </c>
      <c r="AF5" s="1">
        <v>56.875</v>
      </c>
      <c r="AG5" s="1">
        <v>1.75</v>
      </c>
      <c r="AH5" s="1">
        <v>2</v>
      </c>
      <c r="AI5" s="1">
        <v>1.5</v>
      </c>
      <c r="AJ5" s="1">
        <v>1.75</v>
      </c>
      <c r="AK5" s="1">
        <v>1.3333333333333299</v>
      </c>
      <c r="AL5" s="1">
        <v>1.6666666666666601</v>
      </c>
      <c r="AV5">
        <v>4</v>
      </c>
      <c r="AW5" s="24">
        <f>AVERAGEIFS(J:J,$D:$D,$AN$3,$E:$E,$AN$32,$I:$I,$AO$3)</f>
        <v>44176.44999999991</v>
      </c>
      <c r="AX5" s="24">
        <f>AVERAGEIFS(K:K,$D:$D,$AN$3,$E:$E,$AN$32,$I:$I,$AO$3)</f>
        <v>32611.449999999906</v>
      </c>
      <c r="AY5" s="24">
        <f>AVERAGEIFS(L:L,$D:$D,$AN$3,$E:$E,$AN$32,$I:$I,$AO$3)</f>
        <v>1596</v>
      </c>
      <c r="AZ5" s="24">
        <f>AVERAGEIFS(M:M,$D:$D,$AN$3,$E:$E,$AN$32,$I:$I,$AO$3)</f>
        <v>9210</v>
      </c>
      <c r="BA5" s="24">
        <f>AVERAGEIFS(N:N,$D:$D,$AN$3,$E:$E,$AN$32,$I:$I,$AO$3)</f>
        <v>759</v>
      </c>
      <c r="BB5" s="25">
        <f>AX5/$AW$5</f>
        <v>0.73820893258738474</v>
      </c>
      <c r="BC5" s="25">
        <f>AY5/$AW$5</f>
        <v>3.6127846397797994E-2</v>
      </c>
      <c r="BD5" s="25">
        <f>AZ5/$AW$5</f>
        <v>0.20848212113015008</v>
      </c>
      <c r="BE5" s="25">
        <f>BA5/$AW$5</f>
        <v>1.7181099884667091E-2</v>
      </c>
      <c r="BH5">
        <v>4</v>
      </c>
      <c r="BI5" s="26">
        <f>AVERAGEIFS(AH:AH,$D:$D,$AN$3,$E:$E,$BH$5,$I:$I,$AO$3,AH:AH,"&gt;0")</f>
        <v>1.3541666666666659</v>
      </c>
      <c r="BJ5" s="26">
        <f>AVERAGEIFS(AI:AI,$D:$D,$AN$3,$E:$E,$BH$5,$I:$I,$AO$3,AI:AI,"&gt;0")</f>
        <v>1.5249999999999979</v>
      </c>
      <c r="BK5" s="26">
        <f>AVERAGEIFS(AJ:AJ,$D:$D,$AN$3,$E:$E,$BH$5,$I:$I,$AO$3,AJ:AJ,"&gt;0")</f>
        <v>1.0791666666666664</v>
      </c>
      <c r="BL5" s="26">
        <f>AVERAGEIFS(AK:AK,$D:$D,$AN$3,$E:$E,$BH$5,$I:$I,$AO$3,AK:AK,"&gt;0")</f>
        <v>1.4899999999999987</v>
      </c>
      <c r="BM5" s="26">
        <f>AVERAGEIFS(AL:AL,$D:$D,$AN$3,$E:$E,$BH$5,$I:$I,$AO$3,AL:AL,"&gt;0")</f>
        <v>1.5599999999999976</v>
      </c>
      <c r="BQ5" s="26"/>
      <c r="BR5" s="26"/>
      <c r="BS5" s="26"/>
    </row>
    <row r="6" spans="4:73" x14ac:dyDescent="0.3">
      <c r="D6" s="1">
        <v>10</v>
      </c>
      <c r="E6" s="1">
        <v>4</v>
      </c>
      <c r="F6" s="1" t="s">
        <v>1</v>
      </c>
      <c r="G6" s="1">
        <v>1</v>
      </c>
      <c r="H6" s="1" t="s">
        <v>14</v>
      </c>
      <c r="I6" s="1">
        <v>2</v>
      </c>
      <c r="J6" s="1">
        <v>61799</v>
      </c>
      <c r="K6" s="1">
        <v>40409</v>
      </c>
      <c r="L6" s="1">
        <v>630</v>
      </c>
      <c r="M6" s="1">
        <v>18180</v>
      </c>
      <c r="N6" s="1">
        <v>2580</v>
      </c>
      <c r="O6" s="1">
        <v>90</v>
      </c>
      <c r="P6" s="1">
        <v>63.33</v>
      </c>
      <c r="Q6" s="1">
        <v>62.5</v>
      </c>
      <c r="R6" s="1">
        <v>3</v>
      </c>
      <c r="S6" s="1">
        <v>3</v>
      </c>
      <c r="T6" s="1">
        <v>4</v>
      </c>
      <c r="U6" s="1">
        <v>10</v>
      </c>
      <c r="V6" s="1">
        <v>51.67</v>
      </c>
      <c r="W6" s="1">
        <v>90</v>
      </c>
      <c r="X6" s="1">
        <v>10</v>
      </c>
      <c r="Y6" s="1">
        <v>50</v>
      </c>
      <c r="Z6" s="1">
        <v>90</v>
      </c>
      <c r="AA6" s="1">
        <v>22.5</v>
      </c>
      <c r="AB6" s="1">
        <v>56.88</v>
      </c>
      <c r="AC6" s="1">
        <v>90</v>
      </c>
      <c r="AD6" s="1">
        <v>51.6666666666666</v>
      </c>
      <c r="AE6" s="1">
        <v>50</v>
      </c>
      <c r="AF6" s="1">
        <v>56.875</v>
      </c>
      <c r="AG6" s="1">
        <v>1.4</v>
      </c>
      <c r="AH6" s="1">
        <v>1</v>
      </c>
      <c r="AI6" s="1">
        <v>1.3333333333333299</v>
      </c>
      <c r="AJ6" s="1">
        <v>1.75</v>
      </c>
      <c r="AK6" s="1">
        <v>1</v>
      </c>
      <c r="AL6" s="1">
        <v>1.6666666666666601</v>
      </c>
      <c r="AV6">
        <v>8</v>
      </c>
      <c r="AW6" s="24">
        <f>AVERAGEIFS(J:J,$D:$D,$AN$3,$E:$E,$AV$6,$I:$I,$AO$3)</f>
        <v>43323.349999999962</v>
      </c>
      <c r="AX6" s="24">
        <f>AVERAGEIFS(K:K,$D:$D,$AN$3,$E:$E,$AV$6,$I:$I,$AO$3)</f>
        <v>31507.849999999955</v>
      </c>
      <c r="AY6" s="24">
        <f>AVERAGEIFS(L:L,$D:$D,$AN$3,$E:$E,$AV$6,$I:$I,$AO$3)</f>
        <v>2194.5</v>
      </c>
      <c r="AZ6" s="24">
        <f>AVERAGEIFS(M:M,$D:$D,$AN$3,$E:$E,$AV$6,$I:$I,$AO$3)</f>
        <v>8775</v>
      </c>
      <c r="BA6" s="24">
        <f>AVERAGEIFS(N:N,$D:$D,$AN$3,$E:$E,$AV$6,$I:$I,$AO$3)</f>
        <v>846</v>
      </c>
      <c r="BB6" s="25">
        <f>AX6/$AW$6</f>
        <v>0.72727178299923667</v>
      </c>
      <c r="BC6" s="25">
        <f>AY6/$AW$6</f>
        <v>5.0653977589452386E-2</v>
      </c>
      <c r="BD6" s="25">
        <f>AZ6/$AW$6</f>
        <v>0.20254666363519921</v>
      </c>
      <c r="BE6" s="25">
        <f>BA6/$AW$6</f>
        <v>1.9527575776111514E-2</v>
      </c>
      <c r="BH6">
        <v>8</v>
      </c>
      <c r="BI6" s="26">
        <f>AVERAGEIFS(AH:AH,$D:$D,$AN$3,$E:$E,$BH$6,$I:$I,$AO$3,AH:AH,"&gt;0")</f>
        <v>2.1799999999999993</v>
      </c>
      <c r="BJ6" s="26">
        <f>AVERAGEIFS(AI:AI,$D:$D,$AN$3,$E:$E,$BH$6,$I:$I,$AO$3,AI:AI,"&gt;0")</f>
        <v>1.9116666666666646</v>
      </c>
      <c r="BK6" s="26">
        <f>AVERAGEIFS(AJ:AJ,$D:$D,$AN$3,$E:$E,$BH$6,$I:$I,$AO$3,AJ:AJ,"&gt;0")</f>
        <v>1.1624999999999994</v>
      </c>
      <c r="BL6" s="26">
        <f>AVERAGEIFS(AK:AK,$D:$D,$AN$3,$E:$E,$BH$6,$I:$I,$AO$3,AK:AK,"&gt;0")</f>
        <v>1.9074999999999989</v>
      </c>
      <c r="BM6" s="26">
        <f>AVERAGEIFS(AL:AL,$D:$D,$AN$3,$E:$E,$BH$6,$I:$I,$AO$3,AL:AL,"&gt;0")</f>
        <v>1.9158333333333313</v>
      </c>
      <c r="BQ6" s="26"/>
      <c r="BR6" s="26"/>
      <c r="BS6" s="26"/>
    </row>
    <row r="7" spans="4:73" x14ac:dyDescent="0.3">
      <c r="D7" s="1">
        <v>10</v>
      </c>
      <c r="E7" s="1">
        <v>4</v>
      </c>
      <c r="F7" s="1" t="s">
        <v>1</v>
      </c>
      <c r="G7" s="1">
        <v>1</v>
      </c>
      <c r="H7" s="1" t="s">
        <v>14</v>
      </c>
      <c r="I7" s="1">
        <v>3</v>
      </c>
      <c r="J7" s="1">
        <v>57706</v>
      </c>
      <c r="K7" s="1">
        <v>46516</v>
      </c>
      <c r="L7" s="1">
        <v>1470</v>
      </c>
      <c r="M7" s="1">
        <v>5220</v>
      </c>
      <c r="N7" s="1">
        <v>4500</v>
      </c>
      <c r="O7" s="1">
        <v>76.67</v>
      </c>
      <c r="P7" s="1">
        <v>90</v>
      </c>
      <c r="Q7" s="1">
        <v>42.5</v>
      </c>
      <c r="R7" s="1">
        <v>3</v>
      </c>
      <c r="S7" s="1">
        <v>3</v>
      </c>
      <c r="T7" s="1">
        <v>4</v>
      </c>
      <c r="U7" s="1">
        <v>10</v>
      </c>
      <c r="V7" s="1">
        <v>51.67</v>
      </c>
      <c r="W7" s="1">
        <v>90</v>
      </c>
      <c r="X7" s="1">
        <v>10</v>
      </c>
      <c r="Y7" s="1">
        <v>50</v>
      </c>
      <c r="Z7" s="1">
        <v>90</v>
      </c>
      <c r="AA7" s="1">
        <v>22.5</v>
      </c>
      <c r="AB7" s="1">
        <v>56.88</v>
      </c>
      <c r="AC7" s="1">
        <v>90</v>
      </c>
      <c r="AD7" s="1">
        <v>51.6666666666666</v>
      </c>
      <c r="AE7" s="1">
        <v>50</v>
      </c>
      <c r="AF7" s="1">
        <v>56.875</v>
      </c>
      <c r="AG7" s="1">
        <v>1.6</v>
      </c>
      <c r="AH7" s="1">
        <v>1.6666666666666601</v>
      </c>
      <c r="AI7" s="1">
        <v>1</v>
      </c>
      <c r="AJ7" s="1">
        <v>2</v>
      </c>
      <c r="AK7" s="1">
        <v>1</v>
      </c>
      <c r="AL7" s="1">
        <v>1</v>
      </c>
      <c r="AO7" s="26"/>
      <c r="AP7" s="26"/>
      <c r="AQ7" s="26"/>
      <c r="AR7" s="26"/>
      <c r="AS7" s="26"/>
      <c r="AT7" s="26"/>
      <c r="AW7" s="24"/>
      <c r="AX7" s="24"/>
      <c r="AY7" s="24"/>
      <c r="AZ7" s="24"/>
      <c r="BA7" s="24"/>
      <c r="BB7" s="25"/>
      <c r="BC7" s="25"/>
      <c r="BD7" s="25"/>
      <c r="BE7" s="25"/>
      <c r="BI7" s="26"/>
      <c r="BJ7" s="26"/>
      <c r="BK7" s="26"/>
      <c r="BL7" s="26"/>
      <c r="BM7" s="26"/>
      <c r="BQ7" s="26"/>
      <c r="BR7" s="26"/>
      <c r="BS7" s="26"/>
    </row>
    <row r="8" spans="4:73" x14ac:dyDescent="0.3">
      <c r="D8" s="1">
        <v>10</v>
      </c>
      <c r="E8" s="1">
        <v>4</v>
      </c>
      <c r="F8" s="1" t="s">
        <v>1</v>
      </c>
      <c r="G8" s="1">
        <v>1</v>
      </c>
      <c r="H8" s="1" t="s">
        <v>14</v>
      </c>
      <c r="I8" s="1">
        <v>4</v>
      </c>
      <c r="J8" s="1">
        <v>53869.999999999898</v>
      </c>
      <c r="K8" s="1">
        <v>40669.999999999898</v>
      </c>
      <c r="L8" s="1">
        <v>1470</v>
      </c>
      <c r="M8" s="1">
        <v>10980</v>
      </c>
      <c r="N8" s="1">
        <v>750</v>
      </c>
      <c r="O8" s="1">
        <v>76.67</v>
      </c>
      <c r="P8" s="1">
        <v>76.67</v>
      </c>
      <c r="Q8" s="1">
        <v>90</v>
      </c>
      <c r="R8" s="1">
        <v>3</v>
      </c>
      <c r="S8" s="1">
        <v>3</v>
      </c>
      <c r="T8" s="1">
        <v>4</v>
      </c>
      <c r="U8" s="1">
        <v>10</v>
      </c>
      <c r="V8" s="1">
        <v>51.67</v>
      </c>
      <c r="W8" s="1">
        <v>90</v>
      </c>
      <c r="X8" s="1">
        <v>10</v>
      </c>
      <c r="Y8" s="1">
        <v>50</v>
      </c>
      <c r="Z8" s="1">
        <v>90</v>
      </c>
      <c r="AA8" s="1">
        <v>22.5</v>
      </c>
      <c r="AB8" s="1">
        <v>56.88</v>
      </c>
      <c r="AC8" s="1">
        <v>90</v>
      </c>
      <c r="AD8" s="1">
        <v>51.6666666666666</v>
      </c>
      <c r="AE8" s="1">
        <v>50</v>
      </c>
      <c r="AF8" s="1">
        <v>56.875</v>
      </c>
      <c r="AG8" s="1">
        <v>1.25</v>
      </c>
      <c r="AH8" s="1">
        <v>1.6666666666666601</v>
      </c>
      <c r="AI8" s="1">
        <v>1.1666666666666601</v>
      </c>
      <c r="AJ8" s="1">
        <v>1</v>
      </c>
      <c r="AK8" s="1">
        <v>1</v>
      </c>
      <c r="AL8" s="1">
        <v>1.3333333333333299</v>
      </c>
      <c r="AO8" s="26"/>
      <c r="AP8" s="26"/>
      <c r="AQ8" s="26"/>
      <c r="AR8" s="26"/>
      <c r="AS8" s="26"/>
      <c r="AT8" s="26"/>
      <c r="AZ8" s="24"/>
      <c r="BA8" s="24"/>
      <c r="BB8" s="25"/>
      <c r="BC8" s="25"/>
      <c r="BD8" s="25"/>
      <c r="BE8" s="25"/>
      <c r="BI8" s="26"/>
      <c r="BJ8" s="26"/>
      <c r="BK8" s="26"/>
      <c r="BL8" s="26"/>
      <c r="BM8" s="26"/>
      <c r="BQ8" s="26"/>
      <c r="BR8" s="26"/>
      <c r="BS8" s="26"/>
    </row>
    <row r="9" spans="4:73" x14ac:dyDescent="0.3">
      <c r="D9" s="1">
        <v>10</v>
      </c>
      <c r="E9" s="1">
        <v>4</v>
      </c>
      <c r="F9" s="1" t="s">
        <v>1</v>
      </c>
      <c r="G9" s="1">
        <v>1</v>
      </c>
      <c r="H9" s="1" t="s">
        <v>14</v>
      </c>
      <c r="I9" s="1">
        <v>5</v>
      </c>
      <c r="J9" s="1">
        <v>62819</v>
      </c>
      <c r="K9" s="1">
        <v>55799</v>
      </c>
      <c r="L9" s="1">
        <v>1050</v>
      </c>
      <c r="M9" s="1">
        <v>5220</v>
      </c>
      <c r="N9" s="1">
        <v>750</v>
      </c>
      <c r="O9" s="1">
        <v>83.33</v>
      </c>
      <c r="P9" s="1">
        <v>90</v>
      </c>
      <c r="Q9" s="1">
        <v>90</v>
      </c>
      <c r="R9" s="1">
        <v>3</v>
      </c>
      <c r="S9" s="1">
        <v>3</v>
      </c>
      <c r="T9" s="1">
        <v>4</v>
      </c>
      <c r="U9" s="1">
        <v>10</v>
      </c>
      <c r="V9" s="1">
        <v>51.67</v>
      </c>
      <c r="W9" s="1">
        <v>90</v>
      </c>
      <c r="X9" s="1">
        <v>10</v>
      </c>
      <c r="Y9" s="1">
        <v>50</v>
      </c>
      <c r="Z9" s="1">
        <v>90</v>
      </c>
      <c r="AA9" s="1">
        <v>22.5</v>
      </c>
      <c r="AB9" s="1">
        <v>56.88</v>
      </c>
      <c r="AC9" s="1">
        <v>90</v>
      </c>
      <c r="AD9" s="1">
        <v>51.6666666666666</v>
      </c>
      <c r="AE9" s="1">
        <v>50</v>
      </c>
      <c r="AF9" s="1">
        <v>56.875</v>
      </c>
      <c r="AG9" s="1">
        <v>1.1000000000000001</v>
      </c>
      <c r="AH9" s="1">
        <v>1.3333333333333299</v>
      </c>
      <c r="AI9" s="1">
        <v>1</v>
      </c>
      <c r="AJ9" s="1">
        <v>1</v>
      </c>
      <c r="AK9" s="1">
        <v>1</v>
      </c>
      <c r="AL9" s="1">
        <v>1</v>
      </c>
      <c r="AO9" s="26"/>
      <c r="AP9" s="26"/>
      <c r="AQ9" s="26"/>
      <c r="AR9" s="26"/>
      <c r="AS9" s="26"/>
      <c r="AT9" s="26"/>
      <c r="AZ9" s="24"/>
      <c r="BA9" s="24"/>
      <c r="BB9" s="25"/>
      <c r="BC9" s="25"/>
      <c r="BD9" s="25"/>
      <c r="BE9" s="25"/>
      <c r="BI9" t="s">
        <v>39</v>
      </c>
      <c r="BJ9" t="s">
        <v>56</v>
      </c>
      <c r="BK9" t="s">
        <v>57</v>
      </c>
      <c r="BL9" t="s">
        <v>41</v>
      </c>
      <c r="BM9" t="s">
        <v>39</v>
      </c>
      <c r="BN9" t="s">
        <v>56</v>
      </c>
      <c r="BO9" t="s">
        <v>57</v>
      </c>
      <c r="BP9" t="s">
        <v>41</v>
      </c>
      <c r="BQ9" t="s">
        <v>39</v>
      </c>
      <c r="BR9" t="s">
        <v>58</v>
      </c>
      <c r="BS9" t="s">
        <v>59</v>
      </c>
      <c r="BT9" t="s">
        <v>41</v>
      </c>
      <c r="BU9" t="s">
        <v>40</v>
      </c>
    </row>
    <row r="10" spans="4:73" x14ac:dyDescent="0.3">
      <c r="D10" s="1">
        <v>10</v>
      </c>
      <c r="E10" s="1">
        <v>8</v>
      </c>
      <c r="F10" s="1" t="s">
        <v>1</v>
      </c>
      <c r="G10" s="1">
        <v>1</v>
      </c>
      <c r="H10" s="1" t="s">
        <v>14</v>
      </c>
      <c r="I10" s="1">
        <v>0</v>
      </c>
      <c r="J10" s="1">
        <v>51686</v>
      </c>
      <c r="K10" s="1">
        <v>31706</v>
      </c>
      <c r="L10" s="1">
        <v>1680</v>
      </c>
      <c r="M10" s="1">
        <v>14760</v>
      </c>
      <c r="N10" s="1">
        <v>3540</v>
      </c>
      <c r="O10" s="1">
        <v>73.33</v>
      </c>
      <c r="P10" s="1">
        <v>70</v>
      </c>
      <c r="Q10" s="1">
        <v>52.5</v>
      </c>
      <c r="R10" s="1">
        <v>3</v>
      </c>
      <c r="S10" s="1">
        <v>3</v>
      </c>
      <c r="T10" s="1">
        <v>4</v>
      </c>
      <c r="U10" s="1">
        <v>10</v>
      </c>
      <c r="V10" s="1">
        <v>56.67</v>
      </c>
      <c r="W10" s="1">
        <v>86.67</v>
      </c>
      <c r="X10" s="1">
        <v>10</v>
      </c>
      <c r="Y10" s="1">
        <v>54.17</v>
      </c>
      <c r="Z10" s="1">
        <v>90</v>
      </c>
      <c r="AA10" s="1">
        <v>7.5</v>
      </c>
      <c r="AB10" s="1">
        <v>54.06</v>
      </c>
      <c r="AC10" s="1">
        <v>90</v>
      </c>
      <c r="AD10" s="1">
        <v>56.6666666666666</v>
      </c>
      <c r="AE10" s="1">
        <v>54.1666666666666</v>
      </c>
      <c r="AF10" s="1">
        <v>54.0625</v>
      </c>
      <c r="AG10" s="1">
        <v>2.65</v>
      </c>
      <c r="AH10" s="1">
        <v>2.3333333333333299</v>
      </c>
      <c r="AI10" s="1">
        <v>1.8333333333333299</v>
      </c>
      <c r="AJ10" s="1">
        <v>3.5</v>
      </c>
      <c r="AK10" s="1">
        <v>1.3333333333333299</v>
      </c>
      <c r="AL10" s="1">
        <v>2.3333333333333299</v>
      </c>
      <c r="AO10" s="26"/>
      <c r="AP10" s="26"/>
      <c r="AQ10" s="26"/>
      <c r="BH10">
        <v>4</v>
      </c>
      <c r="BI10" s="26">
        <f>BI5-1</f>
        <v>0.35416666666666585</v>
      </c>
      <c r="BJ10" s="26">
        <f>BL5-1</f>
        <v>0.48999999999999866</v>
      </c>
      <c r="BK10" s="26">
        <f>BM5-1</f>
        <v>0.55999999999999761</v>
      </c>
      <c r="BL10" s="26">
        <f>BK5-1</f>
        <v>7.9166666666666385E-2</v>
      </c>
      <c r="BM10" s="26">
        <f>BI10/$BH$10</f>
        <v>8.8541666666666463E-2</v>
      </c>
      <c r="BN10" s="26">
        <f>BJ10/$BH$10</f>
        <v>0.12249999999999966</v>
      </c>
      <c r="BO10" s="26">
        <f>BK10/$BH$10</f>
        <v>0.1399999999999994</v>
      </c>
      <c r="BP10" s="26">
        <f>BL10/$BH$10</f>
        <v>1.9791666666666596E-2</v>
      </c>
      <c r="BQ10" s="27">
        <f>1-BM10</f>
        <v>0.91145833333333348</v>
      </c>
      <c r="BR10" s="27">
        <f t="shared" ref="BR10:BT11" si="0">1-BN10</f>
        <v>0.87750000000000039</v>
      </c>
      <c r="BS10" s="27">
        <f t="shared" si="0"/>
        <v>0.86000000000000054</v>
      </c>
      <c r="BT10" s="27">
        <f t="shared" si="0"/>
        <v>0.98020833333333335</v>
      </c>
      <c r="BU10" s="27">
        <f>AVERAGE(BR10:BS10)</f>
        <v>0.86875000000000047</v>
      </c>
    </row>
    <row r="11" spans="4:73" x14ac:dyDescent="0.3">
      <c r="D11" s="1">
        <v>10</v>
      </c>
      <c r="E11" s="1">
        <v>8</v>
      </c>
      <c r="F11" s="1" t="s">
        <v>1</v>
      </c>
      <c r="G11" s="1">
        <v>1</v>
      </c>
      <c r="H11" s="1" t="s">
        <v>14</v>
      </c>
      <c r="I11" s="1">
        <v>1</v>
      </c>
      <c r="J11" s="1">
        <v>64749.999999998698</v>
      </c>
      <c r="K11" s="1">
        <v>28809.999999998701</v>
      </c>
      <c r="L11" s="1">
        <v>2100</v>
      </c>
      <c r="M11" s="1">
        <v>30060</v>
      </c>
      <c r="N11" s="1">
        <v>3780</v>
      </c>
      <c r="O11" s="1">
        <v>66.67</v>
      </c>
      <c r="P11" s="1">
        <v>43.33</v>
      </c>
      <c r="Q11" s="1">
        <v>52.5</v>
      </c>
      <c r="R11" s="1">
        <v>3</v>
      </c>
      <c r="S11" s="1">
        <v>3</v>
      </c>
      <c r="T11" s="1">
        <v>4</v>
      </c>
      <c r="U11" s="1">
        <v>10</v>
      </c>
      <c r="V11" s="1">
        <v>56.67</v>
      </c>
      <c r="W11" s="1">
        <v>86.67</v>
      </c>
      <c r="X11" s="1">
        <v>10</v>
      </c>
      <c r="Y11" s="1">
        <v>54.17</v>
      </c>
      <c r="Z11" s="1">
        <v>90</v>
      </c>
      <c r="AA11" s="1">
        <v>7.5</v>
      </c>
      <c r="AB11" s="1">
        <v>54.06</v>
      </c>
      <c r="AC11" s="1">
        <v>90</v>
      </c>
      <c r="AD11" s="1">
        <v>56.6666666666666</v>
      </c>
      <c r="AE11" s="1">
        <v>54.1666666666666</v>
      </c>
      <c r="AF11" s="1">
        <v>54.0625</v>
      </c>
      <c r="AG11" s="1">
        <v>3.15</v>
      </c>
      <c r="AH11" s="1">
        <v>3</v>
      </c>
      <c r="AI11" s="1">
        <v>2.8333333333333299</v>
      </c>
      <c r="AJ11" s="1">
        <v>3.5</v>
      </c>
      <c r="AK11" s="1">
        <v>2.3333333333333299</v>
      </c>
      <c r="AL11" s="1">
        <v>3.3333333333333299</v>
      </c>
      <c r="AV11" s="16" t="s">
        <v>19</v>
      </c>
      <c r="AW11" s="16" t="s">
        <v>0</v>
      </c>
      <c r="AX11" s="16" t="s">
        <v>2</v>
      </c>
      <c r="AY11" s="16" t="s">
        <v>3</v>
      </c>
      <c r="BB11" s="16" t="s">
        <v>19</v>
      </c>
      <c r="BC11" s="16" t="s">
        <v>0</v>
      </c>
      <c r="BD11" s="16" t="s">
        <v>2</v>
      </c>
      <c r="BE11" s="16" t="s">
        <v>3</v>
      </c>
      <c r="BH11">
        <v>8</v>
      </c>
      <c r="BI11" s="26">
        <f>BI6-1</f>
        <v>1.1799999999999993</v>
      </c>
      <c r="BJ11" s="26">
        <f>BL6-1</f>
        <v>0.90749999999999886</v>
      </c>
      <c r="BK11" s="26">
        <f>BM6-1</f>
        <v>0.91583333333333128</v>
      </c>
      <c r="BL11" s="26">
        <f>BK6-1</f>
        <v>0.16249999999999942</v>
      </c>
      <c r="BM11" s="26">
        <f>BI11/$BH$11</f>
        <v>0.14749999999999991</v>
      </c>
      <c r="BN11" s="26">
        <f>BJ11/$BH$11</f>
        <v>0.11343749999999986</v>
      </c>
      <c r="BO11" s="26">
        <f>BK11/$BH$11</f>
        <v>0.11447916666666641</v>
      </c>
      <c r="BP11" s="26">
        <f>BL11/$BH$11</f>
        <v>2.0312499999999928E-2</v>
      </c>
      <c r="BQ11" s="27">
        <f t="shared" ref="BQ11" si="1">1-BM11</f>
        <v>0.85250000000000004</v>
      </c>
      <c r="BR11" s="27">
        <f t="shared" si="0"/>
        <v>0.88656250000000014</v>
      </c>
      <c r="BS11" s="27">
        <f t="shared" si="0"/>
        <v>0.88552083333333353</v>
      </c>
      <c r="BT11" s="27">
        <f>1-BP11</f>
        <v>0.97968750000000004</v>
      </c>
      <c r="BU11" s="27">
        <f>AVERAGE(BR11:BS11)</f>
        <v>0.88604166666666684</v>
      </c>
    </row>
    <row r="12" spans="4:73" x14ac:dyDescent="0.3">
      <c r="D12" s="1">
        <v>10</v>
      </c>
      <c r="E12" s="1">
        <v>8</v>
      </c>
      <c r="F12" s="1" t="s">
        <v>1</v>
      </c>
      <c r="G12" s="1">
        <v>1</v>
      </c>
      <c r="H12" s="1" t="s">
        <v>14</v>
      </c>
      <c r="I12" s="1">
        <v>2</v>
      </c>
      <c r="J12" s="1">
        <v>58259</v>
      </c>
      <c r="K12" s="1">
        <v>38039</v>
      </c>
      <c r="L12" s="1">
        <v>840</v>
      </c>
      <c r="M12" s="1">
        <v>16560</v>
      </c>
      <c r="N12" s="1">
        <v>2820</v>
      </c>
      <c r="O12" s="1">
        <v>86.67</v>
      </c>
      <c r="P12" s="1">
        <v>66.67</v>
      </c>
      <c r="Q12" s="1">
        <v>62.5</v>
      </c>
      <c r="R12" s="1">
        <v>3</v>
      </c>
      <c r="S12" s="1">
        <v>3</v>
      </c>
      <c r="T12" s="1">
        <v>4</v>
      </c>
      <c r="U12" s="1">
        <v>10</v>
      </c>
      <c r="V12" s="1">
        <v>56.67</v>
      </c>
      <c r="W12" s="1">
        <v>86.67</v>
      </c>
      <c r="X12" s="1">
        <v>10</v>
      </c>
      <c r="Y12" s="1">
        <v>54.17</v>
      </c>
      <c r="Z12" s="1">
        <v>90</v>
      </c>
      <c r="AA12" s="1">
        <v>7.5</v>
      </c>
      <c r="AB12" s="1">
        <v>54.06</v>
      </c>
      <c r="AC12" s="1">
        <v>90</v>
      </c>
      <c r="AD12" s="1">
        <v>56.6666666666666</v>
      </c>
      <c r="AE12" s="1">
        <v>54.1666666666666</v>
      </c>
      <c r="AF12" s="1">
        <v>54.0625</v>
      </c>
      <c r="AG12" s="1">
        <v>2.1</v>
      </c>
      <c r="AH12" s="1">
        <v>1</v>
      </c>
      <c r="AI12" s="1">
        <v>2</v>
      </c>
      <c r="AJ12" s="1">
        <v>3</v>
      </c>
      <c r="AK12" s="1">
        <v>2</v>
      </c>
      <c r="AL12" s="1">
        <v>2</v>
      </c>
      <c r="AU12">
        <v>4</v>
      </c>
      <c r="AV12" s="28">
        <f t="shared" ref="AV12:AY13" si="2">BB5</f>
        <v>0.73820893258738474</v>
      </c>
      <c r="AW12" s="28">
        <f t="shared" si="2"/>
        <v>3.6127846397797994E-2</v>
      </c>
      <c r="AX12" s="28">
        <f t="shared" si="2"/>
        <v>0.20848212113015008</v>
      </c>
      <c r="AY12" s="28">
        <f t="shared" si="2"/>
        <v>1.7181099884667091E-2</v>
      </c>
      <c r="BA12">
        <v>4</v>
      </c>
      <c r="BB12" s="29">
        <f>AV12</f>
        <v>0.73820893258738474</v>
      </c>
      <c r="BC12" s="29">
        <f>AW12</f>
        <v>3.6127846397797994E-2</v>
      </c>
      <c r="BD12" s="29">
        <f>AX12</f>
        <v>0.20848212113015008</v>
      </c>
      <c r="BE12" s="29">
        <f>AY12</f>
        <v>1.7181099884667091E-2</v>
      </c>
    </row>
    <row r="13" spans="4:73" x14ac:dyDescent="0.3">
      <c r="D13" s="1">
        <v>10</v>
      </c>
      <c r="E13" s="1">
        <v>8</v>
      </c>
      <c r="F13" s="1" t="s">
        <v>1</v>
      </c>
      <c r="G13" s="1">
        <v>1</v>
      </c>
      <c r="H13" s="1" t="s">
        <v>14</v>
      </c>
      <c r="I13" s="1">
        <v>3</v>
      </c>
      <c r="J13" s="1">
        <v>63286</v>
      </c>
      <c r="K13" s="1">
        <v>46516</v>
      </c>
      <c r="L13" s="1">
        <v>1050</v>
      </c>
      <c r="M13" s="1">
        <v>10080</v>
      </c>
      <c r="N13" s="1">
        <v>5640</v>
      </c>
      <c r="O13" s="1">
        <v>83.33</v>
      </c>
      <c r="P13" s="1">
        <v>80</v>
      </c>
      <c r="Q13" s="1">
        <v>27.5</v>
      </c>
      <c r="R13" s="1">
        <v>3</v>
      </c>
      <c r="S13" s="1">
        <v>3</v>
      </c>
      <c r="T13" s="1">
        <v>4</v>
      </c>
      <c r="U13" s="1">
        <v>10</v>
      </c>
      <c r="V13" s="1">
        <v>56.67</v>
      </c>
      <c r="W13" s="1">
        <v>86.67</v>
      </c>
      <c r="X13" s="1">
        <v>10</v>
      </c>
      <c r="Y13" s="1">
        <v>54.17</v>
      </c>
      <c r="Z13" s="1">
        <v>90</v>
      </c>
      <c r="AA13" s="1">
        <v>7.5</v>
      </c>
      <c r="AB13" s="1">
        <v>54.06</v>
      </c>
      <c r="AC13" s="1">
        <v>90</v>
      </c>
      <c r="AD13" s="1">
        <v>56.6666666666666</v>
      </c>
      <c r="AE13" s="1">
        <v>54.1666666666666</v>
      </c>
      <c r="AF13" s="1">
        <v>54.0625</v>
      </c>
      <c r="AG13" s="1">
        <v>2.65</v>
      </c>
      <c r="AH13" s="1">
        <v>1.3333333333333299</v>
      </c>
      <c r="AI13" s="1">
        <v>1.5</v>
      </c>
      <c r="AJ13" s="1">
        <v>4.5</v>
      </c>
      <c r="AK13" s="1">
        <v>1.3333333333333299</v>
      </c>
      <c r="AL13" s="1">
        <v>1.6666666666666601</v>
      </c>
      <c r="AU13">
        <v>8</v>
      </c>
      <c r="AV13" s="28">
        <f t="shared" si="2"/>
        <v>0.72727178299923667</v>
      </c>
      <c r="AW13" s="28">
        <f t="shared" si="2"/>
        <v>5.0653977589452386E-2</v>
      </c>
      <c r="AX13" s="28">
        <f t="shared" si="2"/>
        <v>0.20254666363519921</v>
      </c>
      <c r="AY13" s="28">
        <f t="shared" si="2"/>
        <v>1.9527575776111514E-2</v>
      </c>
      <c r="BA13">
        <v>8</v>
      </c>
      <c r="BB13" s="29">
        <f>BB6</f>
        <v>0.72727178299923667</v>
      </c>
      <c r="BC13" s="29">
        <f>BC6</f>
        <v>5.0653977589452386E-2</v>
      </c>
      <c r="BD13" s="29">
        <f>BD6</f>
        <v>0.20254666363519921</v>
      </c>
      <c r="BE13" s="29">
        <f>BE6</f>
        <v>1.9527575776111514E-2</v>
      </c>
    </row>
    <row r="14" spans="4:73" x14ac:dyDescent="0.3">
      <c r="D14" s="1">
        <v>10</v>
      </c>
      <c r="E14" s="1">
        <v>8</v>
      </c>
      <c r="F14" s="1" t="s">
        <v>1</v>
      </c>
      <c r="G14" s="1">
        <v>1</v>
      </c>
      <c r="H14" s="1" t="s">
        <v>14</v>
      </c>
      <c r="I14" s="1">
        <v>5</v>
      </c>
      <c r="J14" s="1">
        <v>73262</v>
      </c>
      <c r="K14" s="1">
        <v>59852</v>
      </c>
      <c r="L14" s="1">
        <v>1050</v>
      </c>
      <c r="M14" s="1">
        <v>10080</v>
      </c>
      <c r="N14" s="1">
        <v>2280</v>
      </c>
      <c r="O14" s="1">
        <v>83.33</v>
      </c>
      <c r="P14" s="1">
        <v>80</v>
      </c>
      <c r="Q14" s="1">
        <v>67.5</v>
      </c>
      <c r="R14" s="1">
        <v>3</v>
      </c>
      <c r="S14" s="1">
        <v>3</v>
      </c>
      <c r="T14" s="1">
        <v>4</v>
      </c>
      <c r="U14" s="1">
        <v>10</v>
      </c>
      <c r="V14" s="1">
        <v>56.67</v>
      </c>
      <c r="W14" s="1">
        <v>86.67</v>
      </c>
      <c r="X14" s="1">
        <v>10</v>
      </c>
      <c r="Y14" s="1">
        <v>54.17</v>
      </c>
      <c r="Z14" s="1">
        <v>90</v>
      </c>
      <c r="AA14" s="1">
        <v>7.5</v>
      </c>
      <c r="AB14" s="1">
        <v>54.06</v>
      </c>
      <c r="AC14" s="1">
        <v>90</v>
      </c>
      <c r="AD14" s="1">
        <v>56.6666666666666</v>
      </c>
      <c r="AE14" s="1">
        <v>54.1666666666666</v>
      </c>
      <c r="AF14" s="1">
        <v>54.0625</v>
      </c>
      <c r="AG14" s="1">
        <v>1.75</v>
      </c>
      <c r="AH14" s="1">
        <v>1.3333333333333299</v>
      </c>
      <c r="AI14" s="1">
        <v>1.5</v>
      </c>
      <c r="AJ14" s="1">
        <v>2.25</v>
      </c>
      <c r="AK14" s="1">
        <v>1.3333333333333299</v>
      </c>
      <c r="AL14" s="1">
        <v>1.6666666666666601</v>
      </c>
      <c r="AO14" s="26"/>
      <c r="AP14" s="26"/>
      <c r="AQ14" s="26"/>
      <c r="AR14" s="26"/>
      <c r="AS14" s="26"/>
      <c r="AT14" s="26"/>
    </row>
    <row r="15" spans="4:73" x14ac:dyDescent="0.3">
      <c r="D15" s="1">
        <v>10</v>
      </c>
      <c r="E15" s="1">
        <v>8</v>
      </c>
      <c r="F15" s="1" t="s">
        <v>1</v>
      </c>
      <c r="G15" s="1">
        <v>1</v>
      </c>
      <c r="H15" s="1" t="s">
        <v>14</v>
      </c>
      <c r="I15" s="1">
        <v>4</v>
      </c>
      <c r="J15" s="1">
        <v>59809</v>
      </c>
      <c r="K15" s="1">
        <v>40429</v>
      </c>
      <c r="L15" s="1">
        <v>1680</v>
      </c>
      <c r="M15" s="1">
        <v>16740</v>
      </c>
      <c r="N15" s="1">
        <v>960</v>
      </c>
      <c r="O15" s="1">
        <v>73.33</v>
      </c>
      <c r="P15" s="1">
        <v>66.67</v>
      </c>
      <c r="Q15" s="1">
        <v>87.5</v>
      </c>
      <c r="R15" s="1">
        <v>3</v>
      </c>
      <c r="S15" s="1">
        <v>3</v>
      </c>
      <c r="T15" s="1">
        <v>4</v>
      </c>
      <c r="U15" s="1">
        <v>10</v>
      </c>
      <c r="V15" s="1">
        <v>56.67</v>
      </c>
      <c r="W15" s="1">
        <v>86.67</v>
      </c>
      <c r="X15" s="1">
        <v>10</v>
      </c>
      <c r="Y15" s="1">
        <v>54.17</v>
      </c>
      <c r="Z15" s="1">
        <v>90</v>
      </c>
      <c r="AA15" s="1">
        <v>7.5</v>
      </c>
      <c r="AB15" s="1">
        <v>54.06</v>
      </c>
      <c r="AC15" s="1">
        <v>90</v>
      </c>
      <c r="AD15" s="1">
        <v>56.6666666666666</v>
      </c>
      <c r="AE15" s="1">
        <v>54.1666666666666</v>
      </c>
      <c r="AF15" s="1">
        <v>54.0625</v>
      </c>
      <c r="AG15" s="1">
        <v>1.8</v>
      </c>
      <c r="AH15" s="1">
        <v>2.3333333333333299</v>
      </c>
      <c r="AI15" s="1">
        <v>2</v>
      </c>
      <c r="AJ15" s="1">
        <v>1.25</v>
      </c>
      <c r="AK15" s="1">
        <v>2</v>
      </c>
      <c r="AL15" s="1">
        <v>2</v>
      </c>
      <c r="AV15" s="28"/>
      <c r="AW15" s="28"/>
      <c r="AX15" s="28"/>
      <c r="AY15" s="28"/>
    </row>
    <row r="16" spans="4:73" x14ac:dyDescent="0.3">
      <c r="D16" s="1">
        <v>10</v>
      </c>
      <c r="E16" s="1">
        <v>8</v>
      </c>
      <c r="F16" s="1" t="s">
        <v>1</v>
      </c>
      <c r="G16" s="1">
        <v>2</v>
      </c>
      <c r="H16" s="1" t="s">
        <v>14</v>
      </c>
      <c r="I16" s="1">
        <v>0</v>
      </c>
      <c r="J16" s="1">
        <v>31378.9999999994</v>
      </c>
      <c r="K16" s="1">
        <v>24868.9999999994</v>
      </c>
      <c r="L16" s="1">
        <v>2520</v>
      </c>
      <c r="M16" s="1">
        <v>3180</v>
      </c>
      <c r="N16" s="1">
        <v>810</v>
      </c>
      <c r="O16" s="1">
        <v>60</v>
      </c>
      <c r="P16" s="1">
        <v>86.67</v>
      </c>
      <c r="Q16" s="1">
        <v>85</v>
      </c>
      <c r="R16" s="1">
        <v>3</v>
      </c>
      <c r="S16" s="1">
        <v>3</v>
      </c>
      <c r="T16" s="1">
        <v>4</v>
      </c>
      <c r="U16" s="1">
        <v>10</v>
      </c>
      <c r="V16" s="1">
        <v>52.08</v>
      </c>
      <c r="W16" s="1">
        <v>86.67</v>
      </c>
      <c r="X16" s="1">
        <v>10</v>
      </c>
      <c r="Y16" s="1">
        <v>60</v>
      </c>
      <c r="Z16" s="1">
        <v>90</v>
      </c>
      <c r="AA16" s="1">
        <v>10</v>
      </c>
      <c r="AB16" s="1">
        <v>56.56</v>
      </c>
      <c r="AC16" s="1">
        <v>90</v>
      </c>
      <c r="AD16" s="1">
        <v>52.0833333333333</v>
      </c>
      <c r="AE16" s="1">
        <v>60</v>
      </c>
      <c r="AF16" s="1">
        <v>56.5625</v>
      </c>
      <c r="AG16" s="1">
        <v>1.9</v>
      </c>
      <c r="AH16" s="1">
        <v>3</v>
      </c>
      <c r="AI16" s="1">
        <v>1.3333333333333299</v>
      </c>
      <c r="AJ16" s="1">
        <v>1.5</v>
      </c>
      <c r="AK16" s="1">
        <v>1</v>
      </c>
      <c r="AL16" s="1">
        <v>1.6666666666666601</v>
      </c>
      <c r="AV16" s="28"/>
      <c r="AW16" s="28"/>
      <c r="AX16" s="28"/>
      <c r="AY16" s="28"/>
    </row>
    <row r="17" spans="4:58" x14ac:dyDescent="0.3">
      <c r="D17" s="1">
        <v>10</v>
      </c>
      <c r="E17" s="1">
        <v>8</v>
      </c>
      <c r="F17" s="1" t="s">
        <v>1</v>
      </c>
      <c r="G17" s="1">
        <v>2</v>
      </c>
      <c r="H17" s="1" t="s">
        <v>14</v>
      </c>
      <c r="I17" s="1">
        <v>1</v>
      </c>
      <c r="J17" s="1">
        <v>36162.999999992797</v>
      </c>
      <c r="K17" s="1">
        <v>23622.9999999928</v>
      </c>
      <c r="L17" s="1">
        <v>4200</v>
      </c>
      <c r="M17" s="1">
        <v>6420</v>
      </c>
      <c r="N17" s="1">
        <v>1920</v>
      </c>
      <c r="O17" s="1">
        <v>33.33</v>
      </c>
      <c r="P17" s="1">
        <v>76.67</v>
      </c>
      <c r="Q17" s="1">
        <v>72.5</v>
      </c>
      <c r="R17" s="1">
        <v>3</v>
      </c>
      <c r="S17" s="1">
        <v>3</v>
      </c>
      <c r="T17" s="1">
        <v>4</v>
      </c>
      <c r="U17" s="1">
        <v>10</v>
      </c>
      <c r="V17" s="1">
        <v>52.08</v>
      </c>
      <c r="W17" s="1">
        <v>86.67</v>
      </c>
      <c r="X17" s="1">
        <v>10</v>
      </c>
      <c r="Y17" s="1">
        <v>60</v>
      </c>
      <c r="Z17" s="1">
        <v>90</v>
      </c>
      <c r="AA17" s="1">
        <v>10</v>
      </c>
      <c r="AB17" s="1">
        <v>56.56</v>
      </c>
      <c r="AC17" s="1">
        <v>90</v>
      </c>
      <c r="AD17" s="1">
        <v>52.0833333333333</v>
      </c>
      <c r="AE17" s="1">
        <v>60</v>
      </c>
      <c r="AF17" s="1">
        <v>56.5625</v>
      </c>
      <c r="AG17" s="1">
        <v>2.9</v>
      </c>
      <c r="AH17" s="1">
        <v>4</v>
      </c>
      <c r="AI17" s="1">
        <v>2.3333333333333299</v>
      </c>
      <c r="AJ17" s="1">
        <v>2.5</v>
      </c>
      <c r="AK17" s="1">
        <v>2</v>
      </c>
      <c r="AL17" s="1">
        <v>2.6666666666666599</v>
      </c>
      <c r="AV17" s="28"/>
      <c r="AW17" s="28"/>
      <c r="AX17" s="28"/>
      <c r="AY17" s="28"/>
    </row>
    <row r="18" spans="4:58" x14ac:dyDescent="0.3">
      <c r="D18" s="1">
        <v>10</v>
      </c>
      <c r="E18" s="1">
        <v>8</v>
      </c>
      <c r="F18" s="1" t="s">
        <v>1</v>
      </c>
      <c r="G18" s="1">
        <v>2</v>
      </c>
      <c r="H18" s="1" t="s">
        <v>14</v>
      </c>
      <c r="I18" s="1">
        <v>2</v>
      </c>
      <c r="J18" s="1">
        <v>32948</v>
      </c>
      <c r="K18" s="1">
        <v>28088</v>
      </c>
      <c r="L18" s="1">
        <v>840</v>
      </c>
      <c r="M18" s="1">
        <v>2640</v>
      </c>
      <c r="N18" s="1">
        <v>1380</v>
      </c>
      <c r="O18" s="1">
        <v>86.67</v>
      </c>
      <c r="P18" s="1">
        <v>88.33</v>
      </c>
      <c r="Q18" s="1">
        <v>80</v>
      </c>
      <c r="R18" s="1">
        <v>3</v>
      </c>
      <c r="S18" s="1">
        <v>3</v>
      </c>
      <c r="T18" s="1">
        <v>4</v>
      </c>
      <c r="U18" s="1">
        <v>10</v>
      </c>
      <c r="V18" s="1">
        <v>52.08</v>
      </c>
      <c r="W18" s="1">
        <v>86.67</v>
      </c>
      <c r="X18" s="1">
        <v>10</v>
      </c>
      <c r="Y18" s="1">
        <v>60</v>
      </c>
      <c r="Z18" s="1">
        <v>90</v>
      </c>
      <c r="AA18" s="1">
        <v>10</v>
      </c>
      <c r="AB18" s="1">
        <v>56.56</v>
      </c>
      <c r="AC18" s="1">
        <v>90</v>
      </c>
      <c r="AD18" s="1">
        <v>52.0833333333333</v>
      </c>
      <c r="AE18" s="1">
        <v>60</v>
      </c>
      <c r="AF18" s="1">
        <v>56.5625</v>
      </c>
      <c r="AG18" s="1">
        <v>1.45</v>
      </c>
      <c r="AH18" s="1">
        <v>1</v>
      </c>
      <c r="AI18" s="1">
        <v>1.1666666666666601</v>
      </c>
      <c r="AJ18" s="1">
        <v>2</v>
      </c>
      <c r="AK18" s="1">
        <v>1</v>
      </c>
      <c r="AL18" s="1">
        <v>1.3333333333333299</v>
      </c>
    </row>
    <row r="19" spans="4:58" x14ac:dyDescent="0.3">
      <c r="D19" s="1">
        <v>10</v>
      </c>
      <c r="E19" s="1">
        <v>8</v>
      </c>
      <c r="F19" s="1" t="s">
        <v>1</v>
      </c>
      <c r="G19" s="1">
        <v>2</v>
      </c>
      <c r="H19" s="1" t="s">
        <v>14</v>
      </c>
      <c r="I19" s="1">
        <v>3</v>
      </c>
      <c r="J19" s="1">
        <v>33163.999999999403</v>
      </c>
      <c r="K19" s="1">
        <v>27913.9999999994</v>
      </c>
      <c r="L19" s="1">
        <v>1470</v>
      </c>
      <c r="M19" s="1">
        <v>2280</v>
      </c>
      <c r="N19" s="1">
        <v>1500</v>
      </c>
      <c r="O19" s="1">
        <v>76.67</v>
      </c>
      <c r="P19" s="1">
        <v>90</v>
      </c>
      <c r="Q19" s="1">
        <v>77.5</v>
      </c>
      <c r="R19" s="1">
        <v>3</v>
      </c>
      <c r="S19" s="1">
        <v>3</v>
      </c>
      <c r="T19" s="1">
        <v>4</v>
      </c>
      <c r="U19" s="1">
        <v>10</v>
      </c>
      <c r="V19" s="1">
        <v>52.08</v>
      </c>
      <c r="W19" s="1">
        <v>86.67</v>
      </c>
      <c r="X19" s="1">
        <v>10</v>
      </c>
      <c r="Y19" s="1">
        <v>60</v>
      </c>
      <c r="Z19" s="1">
        <v>90</v>
      </c>
      <c r="AA19" s="1">
        <v>10</v>
      </c>
      <c r="AB19" s="1">
        <v>56.56</v>
      </c>
      <c r="AC19" s="1">
        <v>90</v>
      </c>
      <c r="AD19" s="1">
        <v>52.0833333333333</v>
      </c>
      <c r="AE19" s="1">
        <v>60</v>
      </c>
      <c r="AF19" s="1">
        <v>56.5625</v>
      </c>
      <c r="AG19" s="1">
        <v>1.8</v>
      </c>
      <c r="AH19" s="1">
        <v>2</v>
      </c>
      <c r="AI19" s="1">
        <v>1</v>
      </c>
      <c r="AJ19" s="1">
        <v>2.25</v>
      </c>
      <c r="AK19" s="1">
        <v>1</v>
      </c>
      <c r="AL19" s="1">
        <v>1</v>
      </c>
    </row>
    <row r="20" spans="4:58" x14ac:dyDescent="0.3">
      <c r="D20" s="1">
        <v>10</v>
      </c>
      <c r="E20" s="1">
        <v>8</v>
      </c>
      <c r="F20" s="1" t="s">
        <v>1</v>
      </c>
      <c r="G20" s="1">
        <v>2</v>
      </c>
      <c r="H20" s="1" t="s">
        <v>14</v>
      </c>
      <c r="I20" s="1">
        <v>5</v>
      </c>
      <c r="J20" s="1">
        <v>41328</v>
      </c>
      <c r="K20" s="1">
        <v>37668</v>
      </c>
      <c r="L20" s="1">
        <v>840</v>
      </c>
      <c r="M20" s="1">
        <v>2280</v>
      </c>
      <c r="N20" s="1">
        <v>540</v>
      </c>
      <c r="O20" s="1">
        <v>86.67</v>
      </c>
      <c r="P20" s="1">
        <v>90</v>
      </c>
      <c r="Q20" s="1">
        <v>90</v>
      </c>
      <c r="R20" s="1">
        <v>3</v>
      </c>
      <c r="S20" s="1">
        <v>3</v>
      </c>
      <c r="T20" s="1">
        <v>4</v>
      </c>
      <c r="U20" s="1">
        <v>10</v>
      </c>
      <c r="V20" s="1">
        <v>52.08</v>
      </c>
      <c r="W20" s="1">
        <v>86.67</v>
      </c>
      <c r="X20" s="1">
        <v>10</v>
      </c>
      <c r="Y20" s="1">
        <v>60</v>
      </c>
      <c r="Z20" s="1">
        <v>90</v>
      </c>
      <c r="AA20" s="1">
        <v>10</v>
      </c>
      <c r="AB20" s="1">
        <v>56.56</v>
      </c>
      <c r="AC20" s="1">
        <v>90</v>
      </c>
      <c r="AD20" s="1">
        <v>52.0833333333333</v>
      </c>
      <c r="AE20" s="1">
        <v>60</v>
      </c>
      <c r="AF20" s="1">
        <v>56.5625</v>
      </c>
      <c r="AG20" s="1">
        <v>1</v>
      </c>
      <c r="AH20" s="1">
        <v>1</v>
      </c>
      <c r="AI20" s="1">
        <v>1</v>
      </c>
      <c r="AJ20" s="1">
        <v>1</v>
      </c>
      <c r="AK20" s="1">
        <v>1</v>
      </c>
      <c r="AL20" s="1">
        <v>1</v>
      </c>
    </row>
    <row r="21" spans="4:58" x14ac:dyDescent="0.3">
      <c r="D21" s="1">
        <v>10</v>
      </c>
      <c r="E21" s="1">
        <v>8</v>
      </c>
      <c r="F21" s="1" t="s">
        <v>1</v>
      </c>
      <c r="G21" s="1">
        <v>2</v>
      </c>
      <c r="H21" s="1" t="s">
        <v>14</v>
      </c>
      <c r="I21" s="1">
        <v>4</v>
      </c>
      <c r="J21" s="1">
        <v>32511</v>
      </c>
      <c r="K21" s="1">
        <v>24981</v>
      </c>
      <c r="L21" s="1">
        <v>2730</v>
      </c>
      <c r="M21" s="1">
        <v>4260</v>
      </c>
      <c r="N21" s="1">
        <v>540</v>
      </c>
      <c r="O21" s="1">
        <v>56.67</v>
      </c>
      <c r="P21" s="1">
        <v>83.33</v>
      </c>
      <c r="Q21" s="1">
        <v>90</v>
      </c>
      <c r="R21" s="1">
        <v>3</v>
      </c>
      <c r="S21" s="1">
        <v>3</v>
      </c>
      <c r="T21" s="1">
        <v>4</v>
      </c>
      <c r="U21" s="1">
        <v>10</v>
      </c>
      <c r="V21" s="1">
        <v>52.08</v>
      </c>
      <c r="W21" s="1">
        <v>86.67</v>
      </c>
      <c r="X21" s="1">
        <v>10</v>
      </c>
      <c r="Y21" s="1">
        <v>60</v>
      </c>
      <c r="Z21" s="1">
        <v>90</v>
      </c>
      <c r="AA21" s="1">
        <v>10</v>
      </c>
      <c r="AB21" s="1">
        <v>56.56</v>
      </c>
      <c r="AC21" s="1">
        <v>90</v>
      </c>
      <c r="AD21" s="1">
        <v>52.0833333333333</v>
      </c>
      <c r="AE21" s="1">
        <v>60</v>
      </c>
      <c r="AF21" s="1">
        <v>56.5625</v>
      </c>
      <c r="AG21" s="1">
        <v>1.9</v>
      </c>
      <c r="AH21" s="1">
        <v>3.3333333333333299</v>
      </c>
      <c r="AI21" s="1">
        <v>1.6666666666666601</v>
      </c>
      <c r="AJ21" s="1">
        <v>1</v>
      </c>
      <c r="AK21" s="1">
        <v>1.3333333333333299</v>
      </c>
      <c r="AL21" s="1">
        <v>2</v>
      </c>
    </row>
    <row r="22" spans="4:58" x14ac:dyDescent="0.3">
      <c r="D22" s="1">
        <v>10</v>
      </c>
      <c r="E22" s="1">
        <v>4</v>
      </c>
      <c r="F22" s="1" t="s">
        <v>1</v>
      </c>
      <c r="G22" s="1">
        <v>3</v>
      </c>
      <c r="H22" s="1" t="s">
        <v>14</v>
      </c>
      <c r="I22" s="1">
        <v>0</v>
      </c>
      <c r="J22" s="1">
        <v>38532</v>
      </c>
      <c r="K22" s="1">
        <v>27102</v>
      </c>
      <c r="L22" s="1">
        <v>3150</v>
      </c>
      <c r="M22" s="1">
        <v>7830</v>
      </c>
      <c r="N22" s="1">
        <v>450</v>
      </c>
      <c r="O22" s="1">
        <v>70</v>
      </c>
      <c r="P22" s="1">
        <v>66.67</v>
      </c>
      <c r="Q22" s="1">
        <v>90</v>
      </c>
      <c r="R22" s="1">
        <v>5</v>
      </c>
      <c r="S22" s="1">
        <v>3</v>
      </c>
      <c r="T22" s="1">
        <v>2</v>
      </c>
      <c r="U22" s="1">
        <v>10</v>
      </c>
      <c r="V22" s="1">
        <v>51.5</v>
      </c>
      <c r="W22" s="1">
        <v>90</v>
      </c>
      <c r="X22" s="1">
        <v>10</v>
      </c>
      <c r="Y22" s="1">
        <v>51.67</v>
      </c>
      <c r="Z22" s="1">
        <v>90</v>
      </c>
      <c r="AA22" s="1">
        <v>10</v>
      </c>
      <c r="AB22" s="1">
        <v>50</v>
      </c>
      <c r="AC22" s="1">
        <v>90</v>
      </c>
      <c r="AD22" s="1">
        <v>51.5</v>
      </c>
      <c r="AE22" s="1">
        <v>51.6666666666666</v>
      </c>
      <c r="AF22" s="1">
        <v>50</v>
      </c>
      <c r="AG22" s="1">
        <v>1.7</v>
      </c>
      <c r="AH22" s="1">
        <v>1.8</v>
      </c>
      <c r="AI22" s="1">
        <v>2</v>
      </c>
      <c r="AJ22" s="1">
        <v>1</v>
      </c>
      <c r="AK22" s="1">
        <v>2.3333333333333299</v>
      </c>
      <c r="AL22" s="1">
        <v>1.6666666666666601</v>
      </c>
    </row>
    <row r="23" spans="4:58" x14ac:dyDescent="0.3">
      <c r="D23" s="1">
        <v>10</v>
      </c>
      <c r="E23" s="1">
        <v>4</v>
      </c>
      <c r="F23" s="1" t="s">
        <v>1</v>
      </c>
      <c r="G23" s="1">
        <v>3</v>
      </c>
      <c r="H23" s="1" t="s">
        <v>14</v>
      </c>
      <c r="I23" s="1">
        <v>1</v>
      </c>
      <c r="J23" s="1">
        <v>46097</v>
      </c>
      <c r="K23" s="1">
        <v>23837</v>
      </c>
      <c r="L23" s="1">
        <v>5880</v>
      </c>
      <c r="M23" s="1">
        <v>12330</v>
      </c>
      <c r="N23" s="1">
        <v>4050</v>
      </c>
      <c r="O23" s="1">
        <v>44</v>
      </c>
      <c r="P23" s="1">
        <v>46.67</v>
      </c>
      <c r="Q23" s="1">
        <v>10</v>
      </c>
      <c r="R23" s="1">
        <v>5</v>
      </c>
      <c r="S23" s="1">
        <v>3</v>
      </c>
      <c r="T23" s="1">
        <v>2</v>
      </c>
      <c r="U23" s="1">
        <v>10</v>
      </c>
      <c r="V23" s="1">
        <v>51.5</v>
      </c>
      <c r="W23" s="1">
        <v>90</v>
      </c>
      <c r="X23" s="1">
        <v>10</v>
      </c>
      <c r="Y23" s="1">
        <v>51.67</v>
      </c>
      <c r="Z23" s="1">
        <v>90</v>
      </c>
      <c r="AA23" s="1">
        <v>10</v>
      </c>
      <c r="AB23" s="1">
        <v>50</v>
      </c>
      <c r="AC23" s="1">
        <v>90</v>
      </c>
      <c r="AD23" s="1">
        <v>51.5</v>
      </c>
      <c r="AE23" s="1">
        <v>51.6666666666666</v>
      </c>
      <c r="AF23" s="1">
        <v>50</v>
      </c>
      <c r="AG23" s="1">
        <v>2.4</v>
      </c>
      <c r="AH23" s="1">
        <v>2.4</v>
      </c>
      <c r="AI23" s="1">
        <v>2.6666666666666599</v>
      </c>
      <c r="AJ23" s="1">
        <v>2</v>
      </c>
      <c r="AK23" s="1">
        <v>3</v>
      </c>
      <c r="AL23" s="1">
        <v>2.3333333333333299</v>
      </c>
      <c r="AM23" s="1"/>
      <c r="AV23" s="29"/>
      <c r="AW23" s="29"/>
      <c r="AX23" s="29"/>
      <c r="AY23" s="29"/>
    </row>
    <row r="24" spans="4:58" x14ac:dyDescent="0.3">
      <c r="D24" s="1">
        <v>10</v>
      </c>
      <c r="E24" s="1">
        <v>4</v>
      </c>
      <c r="F24" s="1" t="s">
        <v>1</v>
      </c>
      <c r="G24" s="1">
        <v>3</v>
      </c>
      <c r="H24" s="1" t="s">
        <v>14</v>
      </c>
      <c r="I24" s="1">
        <v>2</v>
      </c>
      <c r="J24" s="1">
        <v>42312</v>
      </c>
      <c r="K24" s="1">
        <v>29862</v>
      </c>
      <c r="L24" s="1">
        <v>1050</v>
      </c>
      <c r="M24" s="1">
        <v>9270</v>
      </c>
      <c r="N24" s="1">
        <v>2130</v>
      </c>
      <c r="O24" s="1">
        <v>90</v>
      </c>
      <c r="P24" s="1">
        <v>56.67</v>
      </c>
      <c r="Q24" s="1">
        <v>50</v>
      </c>
      <c r="R24" s="1">
        <v>5</v>
      </c>
      <c r="S24" s="1">
        <v>3</v>
      </c>
      <c r="T24" s="1">
        <v>2</v>
      </c>
      <c r="U24" s="1">
        <v>10</v>
      </c>
      <c r="V24" s="1">
        <v>51.5</v>
      </c>
      <c r="W24" s="1">
        <v>90</v>
      </c>
      <c r="X24" s="1">
        <v>10</v>
      </c>
      <c r="Y24" s="1">
        <v>51.67</v>
      </c>
      <c r="Z24" s="1">
        <v>90</v>
      </c>
      <c r="AA24" s="1">
        <v>10</v>
      </c>
      <c r="AB24" s="1">
        <v>50</v>
      </c>
      <c r="AC24" s="1">
        <v>90</v>
      </c>
      <c r="AD24" s="1">
        <v>51.5</v>
      </c>
      <c r="AE24" s="1">
        <v>51.6666666666666</v>
      </c>
      <c r="AF24" s="1">
        <v>50</v>
      </c>
      <c r="AG24" s="1">
        <v>1.5</v>
      </c>
      <c r="AH24" s="1">
        <v>1</v>
      </c>
      <c r="AI24" s="1">
        <v>2.3333333333333299</v>
      </c>
      <c r="AJ24" s="1">
        <v>1.5</v>
      </c>
      <c r="AK24" s="1">
        <v>2.6666666666666599</v>
      </c>
      <c r="AL24" s="1">
        <v>2</v>
      </c>
    </row>
    <row r="25" spans="4:58" x14ac:dyDescent="0.3">
      <c r="D25" s="1">
        <v>10</v>
      </c>
      <c r="E25" s="1">
        <v>4</v>
      </c>
      <c r="F25" s="1" t="s">
        <v>1</v>
      </c>
      <c r="G25" s="1">
        <v>3</v>
      </c>
      <c r="H25" s="1" t="s">
        <v>14</v>
      </c>
      <c r="I25" s="1">
        <v>3</v>
      </c>
      <c r="J25" s="1">
        <v>43793</v>
      </c>
      <c r="K25" s="1">
        <v>35063</v>
      </c>
      <c r="L25" s="1">
        <v>2520</v>
      </c>
      <c r="M25" s="1">
        <v>4080</v>
      </c>
      <c r="N25" s="1">
        <v>2130</v>
      </c>
      <c r="O25" s="1">
        <v>76</v>
      </c>
      <c r="P25" s="1">
        <v>83.33</v>
      </c>
      <c r="Q25" s="1">
        <v>50</v>
      </c>
      <c r="R25" s="1">
        <v>5</v>
      </c>
      <c r="S25" s="1">
        <v>3</v>
      </c>
      <c r="T25" s="1">
        <v>2</v>
      </c>
      <c r="U25" s="1">
        <v>10</v>
      </c>
      <c r="V25" s="1">
        <v>51.5</v>
      </c>
      <c r="W25" s="1">
        <v>90</v>
      </c>
      <c r="X25" s="1">
        <v>10</v>
      </c>
      <c r="Y25" s="1">
        <v>51.67</v>
      </c>
      <c r="Z25" s="1">
        <v>90</v>
      </c>
      <c r="AA25" s="1">
        <v>10</v>
      </c>
      <c r="AB25" s="1">
        <v>50</v>
      </c>
      <c r="AC25" s="1">
        <v>90</v>
      </c>
      <c r="AD25" s="1">
        <v>51.5</v>
      </c>
      <c r="AE25" s="1">
        <v>51.6666666666666</v>
      </c>
      <c r="AF25" s="1">
        <v>50</v>
      </c>
      <c r="AG25" s="1">
        <v>1.5</v>
      </c>
      <c r="AH25" s="1">
        <v>1.6</v>
      </c>
      <c r="AI25" s="1">
        <v>1.3333333333333299</v>
      </c>
      <c r="AJ25" s="1">
        <v>1.5</v>
      </c>
      <c r="AK25" s="1">
        <v>1.6666666666666601</v>
      </c>
      <c r="AL25" s="1">
        <v>1</v>
      </c>
    </row>
    <row r="26" spans="4:58" x14ac:dyDescent="0.3">
      <c r="D26" s="1">
        <v>10</v>
      </c>
      <c r="E26" s="1">
        <v>4</v>
      </c>
      <c r="F26" s="1" t="s">
        <v>1</v>
      </c>
      <c r="G26" s="1">
        <v>3</v>
      </c>
      <c r="H26" s="1" t="s">
        <v>14</v>
      </c>
      <c r="I26" s="1">
        <v>4</v>
      </c>
      <c r="J26" s="1">
        <v>38532</v>
      </c>
      <c r="K26" s="1">
        <v>27102</v>
      </c>
      <c r="L26" s="1">
        <v>3150</v>
      </c>
      <c r="M26" s="1">
        <v>7830</v>
      </c>
      <c r="N26" s="1">
        <v>450</v>
      </c>
      <c r="O26" s="1">
        <v>70</v>
      </c>
      <c r="P26" s="1">
        <v>66.67</v>
      </c>
      <c r="Q26" s="1">
        <v>90</v>
      </c>
      <c r="R26" s="1">
        <v>5</v>
      </c>
      <c r="S26" s="1">
        <v>3</v>
      </c>
      <c r="T26" s="1">
        <v>2</v>
      </c>
      <c r="U26" s="1">
        <v>10</v>
      </c>
      <c r="V26" s="1">
        <v>51.5</v>
      </c>
      <c r="W26" s="1">
        <v>90</v>
      </c>
      <c r="X26" s="1">
        <v>10</v>
      </c>
      <c r="Y26" s="1">
        <v>51.67</v>
      </c>
      <c r="Z26" s="1">
        <v>90</v>
      </c>
      <c r="AA26" s="1">
        <v>10</v>
      </c>
      <c r="AB26" s="1">
        <v>50</v>
      </c>
      <c r="AC26" s="1">
        <v>90</v>
      </c>
      <c r="AD26" s="1">
        <v>51.5</v>
      </c>
      <c r="AE26" s="1">
        <v>51.6666666666666</v>
      </c>
      <c r="AF26" s="1">
        <v>50</v>
      </c>
      <c r="AG26" s="1">
        <v>1.7</v>
      </c>
      <c r="AH26" s="1">
        <v>1.8</v>
      </c>
      <c r="AI26" s="1">
        <v>2</v>
      </c>
      <c r="AJ26" s="1">
        <v>1</v>
      </c>
      <c r="AK26" s="1">
        <v>2.3333333333333299</v>
      </c>
      <c r="AL26" s="1">
        <v>1.6666666666666601</v>
      </c>
    </row>
    <row r="27" spans="4:58" x14ac:dyDescent="0.3">
      <c r="D27" s="1">
        <v>10</v>
      </c>
      <c r="E27" s="1">
        <v>4</v>
      </c>
      <c r="F27" s="1" t="s">
        <v>1</v>
      </c>
      <c r="G27" s="1">
        <v>3</v>
      </c>
      <c r="H27" s="1" t="s">
        <v>14</v>
      </c>
      <c r="I27" s="1">
        <v>5</v>
      </c>
      <c r="J27" s="1">
        <v>48917.999999999898</v>
      </c>
      <c r="K27" s="1">
        <v>42917.999999999898</v>
      </c>
      <c r="L27" s="1">
        <v>1470</v>
      </c>
      <c r="M27" s="1">
        <v>4080</v>
      </c>
      <c r="N27" s="1">
        <v>450</v>
      </c>
      <c r="O27" s="1">
        <v>86</v>
      </c>
      <c r="P27" s="1">
        <v>83.33</v>
      </c>
      <c r="Q27" s="1">
        <v>90</v>
      </c>
      <c r="R27" s="1">
        <v>5</v>
      </c>
      <c r="S27" s="1">
        <v>3</v>
      </c>
      <c r="T27" s="1">
        <v>2</v>
      </c>
      <c r="U27" s="1">
        <v>10</v>
      </c>
      <c r="V27" s="1">
        <v>51.5</v>
      </c>
      <c r="W27" s="1">
        <v>90</v>
      </c>
      <c r="X27" s="1">
        <v>10</v>
      </c>
      <c r="Y27" s="1">
        <v>51.67</v>
      </c>
      <c r="Z27" s="1">
        <v>90</v>
      </c>
      <c r="AA27" s="1">
        <v>10</v>
      </c>
      <c r="AB27" s="1">
        <v>50</v>
      </c>
      <c r="AC27" s="1">
        <v>90</v>
      </c>
      <c r="AD27" s="1">
        <v>51.5</v>
      </c>
      <c r="AE27" s="1">
        <v>51.6666666666666</v>
      </c>
      <c r="AF27" s="1">
        <v>50</v>
      </c>
      <c r="AG27" s="1">
        <v>1.2</v>
      </c>
      <c r="AH27" s="1">
        <v>1.2</v>
      </c>
      <c r="AI27" s="1">
        <v>1.3333333333333299</v>
      </c>
      <c r="AJ27" s="1">
        <v>1</v>
      </c>
      <c r="AK27" s="1">
        <v>1.6666666666666601</v>
      </c>
      <c r="AL27" s="1">
        <v>1</v>
      </c>
    </row>
    <row r="28" spans="4:58" x14ac:dyDescent="0.3">
      <c r="D28" s="1">
        <v>10</v>
      </c>
      <c r="E28" s="1">
        <v>8</v>
      </c>
      <c r="F28" s="1" t="s">
        <v>1</v>
      </c>
      <c r="G28" s="1">
        <v>3</v>
      </c>
      <c r="H28" s="1" t="s">
        <v>14</v>
      </c>
      <c r="I28" s="1">
        <v>0</v>
      </c>
      <c r="J28" s="1">
        <v>36462.999999999898</v>
      </c>
      <c r="K28" s="1">
        <v>25932.999999999902</v>
      </c>
      <c r="L28" s="1">
        <v>2730</v>
      </c>
      <c r="M28" s="1">
        <v>6870</v>
      </c>
      <c r="N28" s="1">
        <v>930</v>
      </c>
      <c r="O28" s="1">
        <v>74</v>
      </c>
      <c r="P28" s="1">
        <v>70</v>
      </c>
      <c r="Q28" s="1">
        <v>80</v>
      </c>
      <c r="R28" s="1">
        <v>5</v>
      </c>
      <c r="S28" s="1">
        <v>3</v>
      </c>
      <c r="T28" s="1">
        <v>2</v>
      </c>
      <c r="U28" s="1">
        <v>10</v>
      </c>
      <c r="V28" s="1">
        <v>57.5</v>
      </c>
      <c r="W28" s="1">
        <v>90</v>
      </c>
      <c r="X28" s="1">
        <v>10</v>
      </c>
      <c r="Y28" s="1">
        <v>56.67</v>
      </c>
      <c r="Z28" s="1">
        <v>86.67</v>
      </c>
      <c r="AA28" s="1">
        <v>10</v>
      </c>
      <c r="AB28" s="1">
        <v>52.5</v>
      </c>
      <c r="AC28" s="1">
        <v>85</v>
      </c>
      <c r="AD28" s="1">
        <v>57.5</v>
      </c>
      <c r="AE28" s="1">
        <v>56.6666666666666</v>
      </c>
      <c r="AF28" s="1">
        <v>52.5</v>
      </c>
      <c r="AG28" s="1">
        <v>2.2999999999999998</v>
      </c>
      <c r="AH28" s="1">
        <v>2.4</v>
      </c>
      <c r="AI28" s="1">
        <v>2.6666666666666599</v>
      </c>
      <c r="AJ28" s="1">
        <v>1.5</v>
      </c>
      <c r="AK28" s="1">
        <v>3</v>
      </c>
      <c r="AL28" s="1">
        <v>2.3333333333333299</v>
      </c>
    </row>
    <row r="29" spans="4:58" x14ac:dyDescent="0.3">
      <c r="D29" s="1">
        <v>10</v>
      </c>
      <c r="E29" s="1">
        <v>8</v>
      </c>
      <c r="F29" s="1" t="s">
        <v>1</v>
      </c>
      <c r="G29" s="1">
        <v>3</v>
      </c>
      <c r="H29" s="1" t="s">
        <v>14</v>
      </c>
      <c r="I29" s="1">
        <v>1</v>
      </c>
      <c r="J29" s="1">
        <v>39575</v>
      </c>
      <c r="K29" s="1">
        <v>22775</v>
      </c>
      <c r="L29" s="1">
        <v>4620</v>
      </c>
      <c r="M29" s="1">
        <v>10110</v>
      </c>
      <c r="N29" s="1">
        <v>2070</v>
      </c>
      <c r="O29" s="1">
        <v>56</v>
      </c>
      <c r="P29" s="1">
        <v>53.33</v>
      </c>
      <c r="Q29" s="1">
        <v>55</v>
      </c>
      <c r="R29" s="1">
        <v>5</v>
      </c>
      <c r="S29" s="1">
        <v>3</v>
      </c>
      <c r="T29" s="1">
        <v>2</v>
      </c>
      <c r="U29" s="1">
        <v>10</v>
      </c>
      <c r="V29" s="1">
        <v>57.5</v>
      </c>
      <c r="W29" s="1">
        <v>90</v>
      </c>
      <c r="X29" s="1">
        <v>10</v>
      </c>
      <c r="Y29" s="1">
        <v>56.67</v>
      </c>
      <c r="Z29" s="1">
        <v>86.67</v>
      </c>
      <c r="AA29" s="1">
        <v>10</v>
      </c>
      <c r="AB29" s="1">
        <v>52.5</v>
      </c>
      <c r="AC29" s="1">
        <v>85</v>
      </c>
      <c r="AD29" s="1">
        <v>57.5</v>
      </c>
      <c r="AE29" s="1">
        <v>56.6666666666666</v>
      </c>
      <c r="AF29" s="1">
        <v>52.5</v>
      </c>
      <c r="AG29" s="1">
        <v>3.45</v>
      </c>
      <c r="AH29" s="1">
        <v>3.6</v>
      </c>
      <c r="AI29" s="1">
        <v>3.8333333333333299</v>
      </c>
      <c r="AJ29" s="1">
        <v>2.5</v>
      </c>
      <c r="AK29" s="1">
        <v>4</v>
      </c>
      <c r="AL29" s="1">
        <v>3.6666666666666599</v>
      </c>
      <c r="AR29" s="19"/>
      <c r="AZ29" s="11"/>
      <c r="BA29" s="11"/>
      <c r="BB29" s="11"/>
      <c r="BC29" s="11"/>
      <c r="BD29" s="11"/>
      <c r="BE29" s="11"/>
      <c r="BF29" s="11"/>
    </row>
    <row r="30" spans="4:58" x14ac:dyDescent="0.3">
      <c r="D30" s="1">
        <v>10</v>
      </c>
      <c r="E30" s="1">
        <v>8</v>
      </c>
      <c r="F30" s="1" t="s">
        <v>1</v>
      </c>
      <c r="G30" s="1">
        <v>3</v>
      </c>
      <c r="H30" s="1" t="s">
        <v>14</v>
      </c>
      <c r="I30" s="1">
        <v>2</v>
      </c>
      <c r="J30" s="1">
        <v>40958</v>
      </c>
      <c r="K30" s="1">
        <v>27428</v>
      </c>
      <c r="L30" s="1">
        <v>1050</v>
      </c>
      <c r="M30" s="1">
        <v>10110</v>
      </c>
      <c r="N30" s="1">
        <v>2370</v>
      </c>
      <c r="O30" s="1">
        <v>90</v>
      </c>
      <c r="P30" s="1">
        <v>53.33</v>
      </c>
      <c r="Q30" s="1">
        <v>50</v>
      </c>
      <c r="R30" s="1">
        <v>5</v>
      </c>
      <c r="S30" s="1">
        <v>3</v>
      </c>
      <c r="T30" s="1">
        <v>2</v>
      </c>
      <c r="U30" s="1">
        <v>10</v>
      </c>
      <c r="V30" s="1">
        <v>57.5</v>
      </c>
      <c r="W30" s="1">
        <v>90</v>
      </c>
      <c r="X30" s="1">
        <v>10</v>
      </c>
      <c r="Y30" s="1">
        <v>56.67</v>
      </c>
      <c r="Z30" s="1">
        <v>86.67</v>
      </c>
      <c r="AA30" s="1">
        <v>10</v>
      </c>
      <c r="AB30" s="1">
        <v>52.5</v>
      </c>
      <c r="AC30" s="1">
        <v>85</v>
      </c>
      <c r="AD30" s="1">
        <v>57.5</v>
      </c>
      <c r="AE30" s="1">
        <v>56.6666666666666</v>
      </c>
      <c r="AF30" s="1">
        <v>52.5</v>
      </c>
      <c r="AG30" s="1">
        <v>2.15</v>
      </c>
      <c r="AH30" s="1">
        <v>1</v>
      </c>
      <c r="AI30" s="1">
        <v>3.8333333333333299</v>
      </c>
      <c r="AJ30" s="1">
        <v>2.5</v>
      </c>
      <c r="AK30" s="1">
        <v>4.3333333333333304</v>
      </c>
      <c r="AL30" s="1">
        <v>3.3333333333333299</v>
      </c>
      <c r="AO30" s="30"/>
      <c r="AP30" s="30" t="s">
        <v>60</v>
      </c>
      <c r="AQ30" s="30"/>
      <c r="AR30" s="31"/>
      <c r="AS30" s="30"/>
      <c r="AZ30" s="16"/>
      <c r="BA30" s="16"/>
      <c r="BB30" s="16"/>
      <c r="BC30" s="16"/>
      <c r="BD30" s="16"/>
      <c r="BE30" s="16"/>
      <c r="BF30" s="16"/>
    </row>
    <row r="31" spans="4:58" x14ac:dyDescent="0.3">
      <c r="D31" s="1">
        <v>10</v>
      </c>
      <c r="E31" s="1">
        <v>8</v>
      </c>
      <c r="F31" s="1" t="s">
        <v>1</v>
      </c>
      <c r="G31" s="1">
        <v>3</v>
      </c>
      <c r="H31" s="1" t="s">
        <v>14</v>
      </c>
      <c r="I31" s="1">
        <v>3</v>
      </c>
      <c r="J31" s="1">
        <v>48596</v>
      </c>
      <c r="K31" s="1">
        <v>40376</v>
      </c>
      <c r="L31" s="1">
        <v>1680</v>
      </c>
      <c r="M31" s="1">
        <v>4170</v>
      </c>
      <c r="N31" s="1">
        <v>2370</v>
      </c>
      <c r="O31" s="1">
        <v>84</v>
      </c>
      <c r="P31" s="1">
        <v>85</v>
      </c>
      <c r="Q31" s="1">
        <v>50</v>
      </c>
      <c r="R31" s="1">
        <v>5</v>
      </c>
      <c r="S31" s="1">
        <v>3</v>
      </c>
      <c r="T31" s="1">
        <v>2</v>
      </c>
      <c r="U31" s="1">
        <v>10</v>
      </c>
      <c r="V31" s="1">
        <v>57.5</v>
      </c>
      <c r="W31" s="1">
        <v>90</v>
      </c>
      <c r="X31" s="1">
        <v>10</v>
      </c>
      <c r="Y31" s="1">
        <v>56.67</v>
      </c>
      <c r="Z31" s="1">
        <v>86.67</v>
      </c>
      <c r="AA31" s="1">
        <v>10</v>
      </c>
      <c r="AB31" s="1">
        <v>52.5</v>
      </c>
      <c r="AC31" s="1">
        <v>85</v>
      </c>
      <c r="AD31" s="1">
        <v>57.5</v>
      </c>
      <c r="AE31" s="1">
        <v>56.6666666666666</v>
      </c>
      <c r="AF31" s="1">
        <v>52.5</v>
      </c>
      <c r="AG31" s="1">
        <v>1.65</v>
      </c>
      <c r="AH31" s="1">
        <v>1.6</v>
      </c>
      <c r="AI31" s="1">
        <v>1.1666666666666601</v>
      </c>
      <c r="AJ31" s="1">
        <v>2.5</v>
      </c>
      <c r="AK31" s="1">
        <v>1.3333333333333299</v>
      </c>
      <c r="AL31" s="1">
        <v>1</v>
      </c>
      <c r="AO31" s="16" t="s">
        <v>20</v>
      </c>
      <c r="AP31" s="16" t="s">
        <v>21</v>
      </c>
      <c r="AQ31" s="16" t="s">
        <v>22</v>
      </c>
      <c r="AR31" s="26"/>
      <c r="AZ31" s="28"/>
      <c r="BA31" s="28"/>
      <c r="BB31" s="28"/>
      <c r="BC31" s="28"/>
      <c r="BD31" s="28"/>
      <c r="BE31" s="28"/>
      <c r="BF31" s="28"/>
    </row>
    <row r="32" spans="4:58" x14ac:dyDescent="0.3">
      <c r="D32" s="1">
        <v>10</v>
      </c>
      <c r="E32" s="1">
        <v>8</v>
      </c>
      <c r="F32" s="1" t="s">
        <v>1</v>
      </c>
      <c r="G32" s="1">
        <v>3</v>
      </c>
      <c r="H32" s="1" t="s">
        <v>14</v>
      </c>
      <c r="I32" s="1">
        <v>5</v>
      </c>
      <c r="J32" s="1">
        <v>50726.999999999098</v>
      </c>
      <c r="K32" s="1">
        <v>44396.999999999098</v>
      </c>
      <c r="L32" s="1">
        <v>1470</v>
      </c>
      <c r="M32" s="1">
        <v>4170</v>
      </c>
      <c r="N32" s="1">
        <v>690</v>
      </c>
      <c r="O32" s="1">
        <v>86</v>
      </c>
      <c r="P32" s="1">
        <v>85</v>
      </c>
      <c r="Q32" s="1">
        <v>85</v>
      </c>
      <c r="R32" s="1">
        <v>5</v>
      </c>
      <c r="S32" s="1">
        <v>3</v>
      </c>
      <c r="T32" s="1">
        <v>2</v>
      </c>
      <c r="U32" s="1">
        <v>10</v>
      </c>
      <c r="V32" s="1">
        <v>57.5</v>
      </c>
      <c r="W32" s="1">
        <v>90</v>
      </c>
      <c r="X32" s="1">
        <v>10</v>
      </c>
      <c r="Y32" s="1">
        <v>56.67</v>
      </c>
      <c r="Z32" s="1">
        <v>86.67</v>
      </c>
      <c r="AA32" s="1">
        <v>10</v>
      </c>
      <c r="AB32" s="1">
        <v>52.5</v>
      </c>
      <c r="AC32" s="1">
        <v>85</v>
      </c>
      <c r="AD32" s="1">
        <v>57.5</v>
      </c>
      <c r="AE32" s="1">
        <v>56.6666666666666</v>
      </c>
      <c r="AF32" s="1">
        <v>52.5</v>
      </c>
      <c r="AG32" s="1">
        <v>1.25</v>
      </c>
      <c r="AH32" s="1">
        <v>1.4</v>
      </c>
      <c r="AI32" s="1">
        <v>1.1666666666666601</v>
      </c>
      <c r="AJ32" s="1">
        <v>1</v>
      </c>
      <c r="AK32" s="1">
        <v>1.3333333333333299</v>
      </c>
      <c r="AL32" s="1">
        <v>1</v>
      </c>
      <c r="AN32">
        <v>4</v>
      </c>
      <c r="AO32" s="26">
        <f>AVERAGEIFS(O:O,$D:$D,$AN$3,$E:$E,$AN$32,$I:$I,$AO$3,R:R,"&gt;0")</f>
        <v>78.233500000000006</v>
      </c>
      <c r="AP32" s="26">
        <f>AVERAGEIFS(P:P,$D:$D,$AN$3,$E:$E,$AN$32,$I:$I,$AO$3,S:S,"&gt;0")</f>
        <v>72.912999999999997</v>
      </c>
      <c r="AQ32" s="26">
        <f>AVERAGEIFS(Q:Q,$D:$D,$AN$3,$E:$E,$AN$32,$I:$I,$AO$3,T:T,"&gt;0")</f>
        <v>86.875</v>
      </c>
      <c r="AZ32" s="28"/>
      <c r="BA32" s="28"/>
      <c r="BB32" s="28"/>
      <c r="BC32" s="28"/>
      <c r="BD32" s="28"/>
      <c r="BE32" s="28"/>
      <c r="BF32" s="28"/>
    </row>
    <row r="33" spans="4:70" x14ac:dyDescent="0.3">
      <c r="D33" s="1">
        <v>10</v>
      </c>
      <c r="E33" s="1">
        <v>8</v>
      </c>
      <c r="F33" s="1" t="s">
        <v>1</v>
      </c>
      <c r="G33" s="1">
        <v>3</v>
      </c>
      <c r="H33" s="1" t="s">
        <v>14</v>
      </c>
      <c r="I33" s="1">
        <v>4</v>
      </c>
      <c r="J33" s="1">
        <v>36469</v>
      </c>
      <c r="K33" s="1">
        <v>25339</v>
      </c>
      <c r="L33" s="1">
        <v>3570</v>
      </c>
      <c r="M33" s="1">
        <v>6870</v>
      </c>
      <c r="N33" s="1">
        <v>690</v>
      </c>
      <c r="O33" s="1">
        <v>66</v>
      </c>
      <c r="P33" s="1">
        <v>70</v>
      </c>
      <c r="Q33" s="1">
        <v>85</v>
      </c>
      <c r="R33" s="1">
        <v>5</v>
      </c>
      <c r="S33" s="1">
        <v>3</v>
      </c>
      <c r="T33" s="1">
        <v>2</v>
      </c>
      <c r="U33" s="1">
        <v>10</v>
      </c>
      <c r="V33" s="1">
        <v>57.5</v>
      </c>
      <c r="W33" s="1">
        <v>90</v>
      </c>
      <c r="X33" s="1">
        <v>10</v>
      </c>
      <c r="Y33" s="1">
        <v>56.67</v>
      </c>
      <c r="Z33" s="1">
        <v>86.67</v>
      </c>
      <c r="AA33" s="1">
        <v>10</v>
      </c>
      <c r="AB33" s="1">
        <v>52.5</v>
      </c>
      <c r="AC33" s="1">
        <v>85</v>
      </c>
      <c r="AD33" s="1">
        <v>57.5</v>
      </c>
      <c r="AE33" s="1">
        <v>56.6666666666666</v>
      </c>
      <c r="AF33" s="1">
        <v>52.5</v>
      </c>
      <c r="AG33" s="1">
        <v>2.5</v>
      </c>
      <c r="AH33" s="1">
        <v>3</v>
      </c>
      <c r="AI33" s="1">
        <v>2.6666666666666599</v>
      </c>
      <c r="AJ33" s="1">
        <v>1</v>
      </c>
      <c r="AK33" s="1">
        <v>3</v>
      </c>
      <c r="AL33" s="1">
        <v>2.3333333333333299</v>
      </c>
      <c r="AN33">
        <v>8</v>
      </c>
      <c r="AO33" s="26">
        <f>AVERAGEIFS(O:O,$D:$D,$AN$3,$E:$E,$AN$33,$I:$I,$AO$3,R:R,"&gt;0")</f>
        <v>69.542000000000002</v>
      </c>
      <c r="AP33" s="26">
        <f>AVERAGEIFS(P:P,$D:$D,$AN$3,$E:$E,$AN$33,$I:$I,$AO$3,S:S,"&gt;0")</f>
        <v>74.671499999999995</v>
      </c>
      <c r="AQ33" s="26">
        <f>AVERAGEIFS(Q:Q,$D:$D,$AN$3,$E:$E,$AN$33,$I:$I,$AO$3,T:T,"&gt;0")</f>
        <v>84.625</v>
      </c>
      <c r="AZ33" s="28"/>
      <c r="BA33" s="28"/>
      <c r="BB33" s="28"/>
      <c r="BC33" s="28"/>
      <c r="BD33" s="28"/>
      <c r="BE33" s="28"/>
      <c r="BF33" s="28"/>
    </row>
    <row r="34" spans="4:70" x14ac:dyDescent="0.3">
      <c r="D34" s="1">
        <v>10</v>
      </c>
      <c r="E34" s="1">
        <v>4</v>
      </c>
      <c r="F34" s="1" t="s">
        <v>1</v>
      </c>
      <c r="G34" s="1">
        <v>4</v>
      </c>
      <c r="H34" s="1" t="s">
        <v>14</v>
      </c>
      <c r="I34" s="1">
        <v>0</v>
      </c>
      <c r="J34" s="1">
        <v>48696</v>
      </c>
      <c r="K34" s="1">
        <v>28386</v>
      </c>
      <c r="L34" s="1">
        <v>2100</v>
      </c>
      <c r="M34" s="1">
        <v>16680</v>
      </c>
      <c r="N34" s="1">
        <v>1530</v>
      </c>
      <c r="O34" s="1">
        <v>50</v>
      </c>
      <c r="P34" s="1">
        <v>57.5</v>
      </c>
      <c r="Q34" s="1">
        <v>72.5</v>
      </c>
      <c r="R34" s="1">
        <v>2</v>
      </c>
      <c r="S34" s="1">
        <v>4</v>
      </c>
      <c r="T34" s="1">
        <v>4</v>
      </c>
      <c r="U34" s="1">
        <v>10</v>
      </c>
      <c r="V34" s="1">
        <v>50</v>
      </c>
      <c r="W34" s="1">
        <v>90</v>
      </c>
      <c r="X34" s="1">
        <v>10</v>
      </c>
      <c r="Y34" s="1">
        <v>50.63</v>
      </c>
      <c r="Z34" s="1">
        <v>90</v>
      </c>
      <c r="AA34" s="1">
        <v>12.5</v>
      </c>
      <c r="AB34" s="1">
        <v>52.5</v>
      </c>
      <c r="AC34" s="1">
        <v>90</v>
      </c>
      <c r="AD34" s="1">
        <v>50</v>
      </c>
      <c r="AE34" s="1">
        <v>50.625</v>
      </c>
      <c r="AF34" s="1">
        <v>52.5</v>
      </c>
      <c r="AG34" s="1">
        <v>1.6</v>
      </c>
      <c r="AH34" s="1">
        <v>1.5</v>
      </c>
      <c r="AI34" s="1">
        <v>1.5</v>
      </c>
      <c r="AJ34" s="1">
        <v>1.75</v>
      </c>
      <c r="AK34" s="1">
        <v>1.5</v>
      </c>
      <c r="AL34" s="1">
        <v>1.5</v>
      </c>
      <c r="AO34" s="49" t="s">
        <v>61</v>
      </c>
      <c r="AP34" s="49"/>
      <c r="AQ34" s="49"/>
      <c r="AR34" s="49" t="s">
        <v>62</v>
      </c>
      <c r="AS34" s="49"/>
      <c r="AT34" s="49"/>
      <c r="AU34" s="49" t="s">
        <v>63</v>
      </c>
      <c r="AV34" s="49"/>
      <c r="AW34" s="49"/>
      <c r="AZ34" s="28"/>
      <c r="BA34" s="28"/>
      <c r="BB34" s="28"/>
      <c r="BC34" s="28"/>
      <c r="BD34" s="28"/>
      <c r="BE34" s="28"/>
      <c r="BF34" s="28"/>
    </row>
    <row r="35" spans="4:70" x14ac:dyDescent="0.3">
      <c r="D35" s="1">
        <v>10</v>
      </c>
      <c r="E35" s="1">
        <v>4</v>
      </c>
      <c r="F35" s="1" t="s">
        <v>1</v>
      </c>
      <c r="G35" s="1">
        <v>4</v>
      </c>
      <c r="H35" s="1" t="s">
        <v>14</v>
      </c>
      <c r="I35" s="1">
        <v>1</v>
      </c>
      <c r="J35" s="1">
        <v>54442.999999999898</v>
      </c>
      <c r="K35" s="1">
        <v>26212.999999999902</v>
      </c>
      <c r="L35" s="1">
        <v>2100</v>
      </c>
      <c r="M35" s="1">
        <v>24600</v>
      </c>
      <c r="N35" s="1">
        <v>1530</v>
      </c>
      <c r="O35" s="1">
        <v>50</v>
      </c>
      <c r="P35" s="1">
        <v>43.75</v>
      </c>
      <c r="Q35" s="1">
        <v>72.5</v>
      </c>
      <c r="R35" s="1">
        <v>2</v>
      </c>
      <c r="S35" s="1">
        <v>4</v>
      </c>
      <c r="T35" s="1">
        <v>4</v>
      </c>
      <c r="U35" s="1">
        <v>10</v>
      </c>
      <c r="V35" s="1">
        <v>50</v>
      </c>
      <c r="W35" s="1">
        <v>90</v>
      </c>
      <c r="X35" s="1">
        <v>10</v>
      </c>
      <c r="Y35" s="1">
        <v>50.63</v>
      </c>
      <c r="Z35" s="1">
        <v>90</v>
      </c>
      <c r="AA35" s="1">
        <v>12.5</v>
      </c>
      <c r="AB35" s="1">
        <v>52.5</v>
      </c>
      <c r="AC35" s="1">
        <v>90</v>
      </c>
      <c r="AD35" s="1">
        <v>50</v>
      </c>
      <c r="AE35" s="1">
        <v>50.625</v>
      </c>
      <c r="AF35" s="1">
        <v>52.5</v>
      </c>
      <c r="AG35" s="1">
        <v>1.8</v>
      </c>
      <c r="AH35" s="1">
        <v>1.5</v>
      </c>
      <c r="AI35" s="1">
        <v>2</v>
      </c>
      <c r="AJ35" s="1">
        <v>1.75</v>
      </c>
      <c r="AK35" s="1">
        <v>2</v>
      </c>
      <c r="AL35" s="1">
        <v>2</v>
      </c>
      <c r="AO35" s="16" t="s">
        <v>26</v>
      </c>
      <c r="AP35" s="16" t="s">
        <v>27</v>
      </c>
      <c r="AQ35" s="16" t="s">
        <v>28</v>
      </c>
      <c r="AR35" s="16" t="s">
        <v>26</v>
      </c>
      <c r="AS35" s="16" t="s">
        <v>27</v>
      </c>
      <c r="AT35" s="16" t="s">
        <v>28</v>
      </c>
      <c r="AU35" s="16" t="s">
        <v>26</v>
      </c>
      <c r="AV35" s="16" t="s">
        <v>27</v>
      </c>
      <c r="AW35" s="16" t="s">
        <v>28</v>
      </c>
      <c r="AZ35" s="28"/>
      <c r="BA35" s="28"/>
      <c r="BB35" s="28"/>
      <c r="BC35" s="28"/>
      <c r="BD35" s="28"/>
      <c r="BE35" s="28"/>
      <c r="BF35" s="28"/>
    </row>
    <row r="36" spans="4:70" x14ac:dyDescent="0.3">
      <c r="D36" s="1">
        <v>10</v>
      </c>
      <c r="E36" s="1">
        <v>4</v>
      </c>
      <c r="F36" s="1" t="s">
        <v>1</v>
      </c>
      <c r="G36" s="1">
        <v>4</v>
      </c>
      <c r="H36" s="1" t="s">
        <v>14</v>
      </c>
      <c r="I36" s="1">
        <v>2</v>
      </c>
      <c r="J36" s="1">
        <v>48912</v>
      </c>
      <c r="K36" s="1">
        <v>34362</v>
      </c>
      <c r="L36" s="1">
        <v>420</v>
      </c>
      <c r="M36" s="1">
        <v>12600</v>
      </c>
      <c r="N36" s="1">
        <v>1530</v>
      </c>
      <c r="O36" s="1">
        <v>90</v>
      </c>
      <c r="P36" s="1">
        <v>61.25</v>
      </c>
      <c r="Q36" s="1">
        <v>72.5</v>
      </c>
      <c r="R36" s="1">
        <v>2</v>
      </c>
      <c r="S36" s="1">
        <v>4</v>
      </c>
      <c r="T36" s="1">
        <v>4</v>
      </c>
      <c r="U36" s="1">
        <v>10</v>
      </c>
      <c r="V36" s="1">
        <v>50</v>
      </c>
      <c r="W36" s="1">
        <v>90</v>
      </c>
      <c r="X36" s="1">
        <v>10</v>
      </c>
      <c r="Y36" s="1">
        <v>50.63</v>
      </c>
      <c r="Z36" s="1">
        <v>90</v>
      </c>
      <c r="AA36" s="1">
        <v>12.5</v>
      </c>
      <c r="AB36" s="1">
        <v>52.5</v>
      </c>
      <c r="AC36" s="1">
        <v>90</v>
      </c>
      <c r="AD36" s="1">
        <v>50</v>
      </c>
      <c r="AE36" s="1">
        <v>50.625</v>
      </c>
      <c r="AF36" s="1">
        <v>52.5</v>
      </c>
      <c r="AG36" s="1">
        <v>1.55</v>
      </c>
      <c r="AH36" s="1">
        <v>1</v>
      </c>
      <c r="AI36" s="1">
        <v>1.625</v>
      </c>
      <c r="AJ36" s="1">
        <v>1.75</v>
      </c>
      <c r="AK36" s="1">
        <v>1.75</v>
      </c>
      <c r="AL36" s="1">
        <v>1.5</v>
      </c>
      <c r="AN36">
        <v>4</v>
      </c>
      <c r="AO36" s="26">
        <f>AVERAGEIFS(U:U,$D:$D,$AN$3,$E:$E,$AN$32,$I:$I,$AO$3,R:R,"&gt;0")</f>
        <v>9.958499999999999</v>
      </c>
      <c r="AP36" s="26">
        <f>AVERAGEIFS(V:V,$D:$D,$AN$3,$E:$E,$AN$32,$I:$I,$AO$3,R:R,"&gt;0")</f>
        <v>49.469999999999992</v>
      </c>
      <c r="AQ36" s="26">
        <f>AVERAGEIFS(W:W,$D:$D,$AN$3,$E:$E,$AN$32,$I:$I,$AO$3,R:R,"&gt;0")</f>
        <v>87.45</v>
      </c>
      <c r="AR36" s="26">
        <f>AVERAGEIFS(X:X,$D:$D,$AN$3,$E:$E,$AN$32,$I:$I,$AO$3,$S:$S,"&gt;0")</f>
        <v>10.167</v>
      </c>
      <c r="AS36" s="26">
        <f>AVERAGEIFS(Y:Y,$D:$D,$AN$3,$E:$E,$AN$32,$I:$I,$AO$3,$S:$S,"&gt;0")</f>
        <v>50.286499999999997</v>
      </c>
      <c r="AT36" s="26">
        <f>AVERAGEIFS(Z:Z,$D:$D,$AN$3,$E:$E,$AN$32,$I:$I,$AO$3,$S:$S,"&gt;0")</f>
        <v>89.1</v>
      </c>
      <c r="AU36" s="26">
        <f>AVERAGEIFS(AA:AA,$D:$D,$AN$3,$E:$E,$AN$32,$I:$I,$AO$3,$T:$T,"&gt;0")</f>
        <v>11.125</v>
      </c>
      <c r="AV36" s="26">
        <f>AVERAGEIFS(AB:AB,$D:$D,$AN$3,$E:$E,$AN$32,$I:$I,$AO$3,$T:$T,"&gt;0")</f>
        <v>50.438499999999998</v>
      </c>
      <c r="AW36" s="26">
        <f>AVERAGEIFS(AC:AC,$D:$D,$AN$3,$E:$E,$AN$32,$I:$I,$AO$3,$T:$T,"&gt;0")</f>
        <v>88.708500000000001</v>
      </c>
    </row>
    <row r="37" spans="4:70" x14ac:dyDescent="0.3">
      <c r="D37" s="1">
        <v>10</v>
      </c>
      <c r="E37" s="1">
        <v>4</v>
      </c>
      <c r="F37" s="1" t="s">
        <v>1</v>
      </c>
      <c r="G37" s="1">
        <v>4</v>
      </c>
      <c r="H37" s="1" t="s">
        <v>14</v>
      </c>
      <c r="I37" s="1">
        <v>3</v>
      </c>
      <c r="J37" s="1">
        <v>62489.999999999898</v>
      </c>
      <c r="K37" s="1">
        <v>55499.999999999898</v>
      </c>
      <c r="L37" s="1">
        <v>420</v>
      </c>
      <c r="M37" s="1">
        <v>5640</v>
      </c>
      <c r="N37" s="1">
        <v>930</v>
      </c>
      <c r="O37" s="1">
        <v>90</v>
      </c>
      <c r="P37" s="1">
        <v>87.5</v>
      </c>
      <c r="Q37" s="1">
        <v>85</v>
      </c>
      <c r="R37" s="1">
        <v>2</v>
      </c>
      <c r="S37" s="1">
        <v>4</v>
      </c>
      <c r="T37" s="1">
        <v>4</v>
      </c>
      <c r="U37" s="1">
        <v>10</v>
      </c>
      <c r="V37" s="1">
        <v>50</v>
      </c>
      <c r="W37" s="1">
        <v>90</v>
      </c>
      <c r="X37" s="1">
        <v>10</v>
      </c>
      <c r="Y37" s="1">
        <v>50.63</v>
      </c>
      <c r="Z37" s="1">
        <v>90</v>
      </c>
      <c r="AA37" s="1">
        <v>12.5</v>
      </c>
      <c r="AB37" s="1">
        <v>52.5</v>
      </c>
      <c r="AC37" s="1">
        <v>90</v>
      </c>
      <c r="AD37" s="1">
        <v>50</v>
      </c>
      <c r="AE37" s="1">
        <v>50.625</v>
      </c>
      <c r="AF37" s="1">
        <v>52.5</v>
      </c>
      <c r="AG37" s="1">
        <v>1.1499999999999999</v>
      </c>
      <c r="AH37" s="1">
        <v>1</v>
      </c>
      <c r="AI37" s="1">
        <v>1.125</v>
      </c>
      <c r="AJ37" s="1">
        <v>1.25</v>
      </c>
      <c r="AK37" s="1">
        <v>1.25</v>
      </c>
      <c r="AL37" s="1">
        <v>1</v>
      </c>
      <c r="AN37">
        <v>8</v>
      </c>
      <c r="AO37" s="26">
        <f>AVERAGEIFS(U:U,$D:$D,$AN$3,$E:$E,$AN$33,$I:$I,$AO$3,R:R,"&gt;0")</f>
        <v>10.425000000000001</v>
      </c>
      <c r="AP37" s="26">
        <f>AVERAGEIFS(V:V,$D:$D,$AN$3,$E:$E,$AN$33,$I:$I,$AO$3,R:R,"&gt;0")</f>
        <v>54.262</v>
      </c>
      <c r="AQ37" s="26">
        <f>AVERAGEIFS(W:W,$D:$D,$AN$3,$E:$E,$AN$33,$I:$I,$AO$3,R:R,"&gt;0")</f>
        <v>87.100500000000011</v>
      </c>
      <c r="AR37" s="26">
        <f>AVERAGEIFS(X:X,$D:$D,$AN$3,$E:$E,$AN$33,$I:$I,$AO$3,$S:$S,"&gt;0")</f>
        <v>10.4</v>
      </c>
      <c r="AS37" s="26">
        <f>AVERAGEIFS(Y:Y,$D:$D,$AN$3,$E:$E,$AN$33,$I:$I,$AO$3,$S:$S,"&gt;0")</f>
        <v>55.671000000000006</v>
      </c>
      <c r="AT37" s="26">
        <f>AVERAGEIFS(Z:Z,$D:$D,$AN$3,$E:$E,$AN$33,$I:$I,$AO$3,$S:$S,"&gt;0")</f>
        <v>88.1755</v>
      </c>
      <c r="AU37" s="26">
        <f>AVERAGEIFS(AA:AA,$D:$D,$AN$3,$E:$E,$AN$33,$I:$I,$AO$3,$T:$T,"&gt;0")</f>
        <v>10.375</v>
      </c>
      <c r="AV37" s="26">
        <f>AVERAGEIFS(AB:AB,$D:$D,$AN$3,$E:$E,$AN$33,$I:$I,$AO$3,$T:$T,"&gt;0")</f>
        <v>53.995499999999993</v>
      </c>
      <c r="AW37" s="26">
        <f>AVERAGEIFS(AC:AC,$D:$D,$AN$3,$E:$E,$AN$33,$I:$I,$AO$3,$T:$T,"&gt;0")</f>
        <v>87.042000000000002</v>
      </c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</row>
    <row r="38" spans="4:70" x14ac:dyDescent="0.3">
      <c r="D38" s="1">
        <v>10</v>
      </c>
      <c r="E38" s="1">
        <v>4</v>
      </c>
      <c r="F38" s="1" t="s">
        <v>1</v>
      </c>
      <c r="G38" s="1">
        <v>4</v>
      </c>
      <c r="H38" s="1" t="s">
        <v>14</v>
      </c>
      <c r="I38" s="1">
        <v>4</v>
      </c>
      <c r="J38" s="1">
        <v>49622.999999999702</v>
      </c>
      <c r="K38" s="1">
        <v>29432.999999999702</v>
      </c>
      <c r="L38" s="1">
        <v>2100</v>
      </c>
      <c r="M38" s="1">
        <v>17400</v>
      </c>
      <c r="N38" s="1">
        <v>690</v>
      </c>
      <c r="O38" s="1">
        <v>50</v>
      </c>
      <c r="P38" s="1">
        <v>61.25</v>
      </c>
      <c r="Q38" s="1">
        <v>90</v>
      </c>
      <c r="R38" s="1">
        <v>2</v>
      </c>
      <c r="S38" s="1">
        <v>4</v>
      </c>
      <c r="T38" s="1">
        <v>4</v>
      </c>
      <c r="U38" s="1">
        <v>10</v>
      </c>
      <c r="V38" s="1">
        <v>50</v>
      </c>
      <c r="W38" s="1">
        <v>90</v>
      </c>
      <c r="X38" s="1">
        <v>10</v>
      </c>
      <c r="Y38" s="1">
        <v>50.63</v>
      </c>
      <c r="Z38" s="1">
        <v>90</v>
      </c>
      <c r="AA38" s="1">
        <v>12.5</v>
      </c>
      <c r="AB38" s="1">
        <v>52.5</v>
      </c>
      <c r="AC38" s="1">
        <v>90</v>
      </c>
      <c r="AD38" s="1">
        <v>50</v>
      </c>
      <c r="AE38" s="1">
        <v>50.625</v>
      </c>
      <c r="AF38" s="1">
        <v>52.5</v>
      </c>
      <c r="AG38" s="1">
        <v>1.35</v>
      </c>
      <c r="AH38" s="1">
        <v>1.5</v>
      </c>
      <c r="AI38" s="1">
        <v>1.625</v>
      </c>
      <c r="AJ38" s="1">
        <v>1</v>
      </c>
      <c r="AK38" s="1">
        <v>1.75</v>
      </c>
      <c r="AL38" s="1">
        <v>1.5</v>
      </c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</row>
    <row r="39" spans="4:70" x14ac:dyDescent="0.3">
      <c r="D39" s="1">
        <v>10</v>
      </c>
      <c r="E39" s="1">
        <v>4</v>
      </c>
      <c r="F39" s="1" t="s">
        <v>1</v>
      </c>
      <c r="G39" s="1">
        <v>4</v>
      </c>
      <c r="H39" s="1" t="s">
        <v>14</v>
      </c>
      <c r="I39" s="1">
        <v>5</v>
      </c>
      <c r="J39" s="1">
        <v>63317.999999999898</v>
      </c>
      <c r="K39" s="1">
        <v>56567.999999999898</v>
      </c>
      <c r="L39" s="1">
        <v>420</v>
      </c>
      <c r="M39" s="1">
        <v>5640</v>
      </c>
      <c r="N39" s="1">
        <v>690</v>
      </c>
      <c r="O39" s="1">
        <v>90</v>
      </c>
      <c r="P39" s="1">
        <v>87.5</v>
      </c>
      <c r="Q39" s="1">
        <v>90</v>
      </c>
      <c r="R39" s="1">
        <v>2</v>
      </c>
      <c r="S39" s="1">
        <v>4</v>
      </c>
      <c r="T39" s="1">
        <v>4</v>
      </c>
      <c r="U39" s="1">
        <v>10</v>
      </c>
      <c r="V39" s="1">
        <v>50</v>
      </c>
      <c r="W39" s="1">
        <v>90</v>
      </c>
      <c r="X39" s="1">
        <v>10</v>
      </c>
      <c r="Y39" s="1">
        <v>50.63</v>
      </c>
      <c r="Z39" s="1">
        <v>90</v>
      </c>
      <c r="AA39" s="1">
        <v>12.5</v>
      </c>
      <c r="AB39" s="1">
        <v>52.5</v>
      </c>
      <c r="AC39" s="1">
        <v>90</v>
      </c>
      <c r="AD39" s="1">
        <v>50</v>
      </c>
      <c r="AE39" s="1">
        <v>50.625</v>
      </c>
      <c r="AF39" s="1">
        <v>52.5</v>
      </c>
      <c r="AG39" s="1">
        <v>1.05</v>
      </c>
      <c r="AH39" s="1">
        <v>1</v>
      </c>
      <c r="AI39" s="1">
        <v>1.125</v>
      </c>
      <c r="AJ39" s="1">
        <v>1</v>
      </c>
      <c r="AK39" s="1">
        <v>1.25</v>
      </c>
      <c r="AL39" s="1">
        <v>1</v>
      </c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</row>
    <row r="40" spans="4:70" x14ac:dyDescent="0.3">
      <c r="D40" s="1">
        <v>10</v>
      </c>
      <c r="E40" s="1">
        <v>8</v>
      </c>
      <c r="F40" s="1" t="s">
        <v>1</v>
      </c>
      <c r="G40" s="1">
        <v>4</v>
      </c>
      <c r="H40" s="1" t="s">
        <v>14</v>
      </c>
      <c r="I40" s="1">
        <v>0</v>
      </c>
      <c r="J40" s="1">
        <v>41104</v>
      </c>
      <c r="K40" s="1">
        <v>28473.999999999902</v>
      </c>
      <c r="L40" s="1">
        <v>2100</v>
      </c>
      <c r="M40" s="1">
        <v>9060</v>
      </c>
      <c r="N40" s="1">
        <v>1470</v>
      </c>
      <c r="O40" s="1">
        <v>50</v>
      </c>
      <c r="P40" s="1">
        <v>66.25</v>
      </c>
      <c r="Q40" s="1">
        <v>77.5</v>
      </c>
      <c r="R40" s="1">
        <v>2</v>
      </c>
      <c r="S40" s="1">
        <v>4</v>
      </c>
      <c r="T40" s="1">
        <v>4</v>
      </c>
      <c r="U40" s="1">
        <v>10</v>
      </c>
      <c r="V40" s="1">
        <v>53.75</v>
      </c>
      <c r="W40" s="1">
        <v>90</v>
      </c>
      <c r="X40" s="1">
        <v>10</v>
      </c>
      <c r="Y40" s="1">
        <v>53.75</v>
      </c>
      <c r="Z40" s="1">
        <v>87.5</v>
      </c>
      <c r="AA40" s="1">
        <v>7.5</v>
      </c>
      <c r="AB40" s="1">
        <v>52.81</v>
      </c>
      <c r="AC40" s="1">
        <v>85</v>
      </c>
      <c r="AD40" s="1">
        <v>53.75</v>
      </c>
      <c r="AE40" s="1">
        <v>53.75</v>
      </c>
      <c r="AF40" s="1">
        <v>52.8125</v>
      </c>
      <c r="AG40" s="1">
        <v>1.95</v>
      </c>
      <c r="AH40" s="1">
        <v>2.5</v>
      </c>
      <c r="AI40" s="1">
        <v>2.125</v>
      </c>
      <c r="AJ40" s="1">
        <v>1.5</v>
      </c>
      <c r="AK40" s="1">
        <v>2.25</v>
      </c>
      <c r="AL40" s="1">
        <v>2</v>
      </c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</row>
    <row r="41" spans="4:70" x14ac:dyDescent="0.3">
      <c r="D41" s="1">
        <v>10</v>
      </c>
      <c r="E41" s="1">
        <v>8</v>
      </c>
      <c r="F41" s="1" t="s">
        <v>1</v>
      </c>
      <c r="G41" s="1">
        <v>4</v>
      </c>
      <c r="H41" s="1" t="s">
        <v>14</v>
      </c>
      <c r="I41" s="1">
        <v>1</v>
      </c>
      <c r="J41" s="1">
        <v>55141</v>
      </c>
      <c r="K41" s="1">
        <v>24871</v>
      </c>
      <c r="L41" s="1">
        <v>2100</v>
      </c>
      <c r="M41" s="1">
        <v>26580</v>
      </c>
      <c r="N41" s="1">
        <v>1590</v>
      </c>
      <c r="O41" s="1">
        <v>50</v>
      </c>
      <c r="P41" s="1">
        <v>36.25</v>
      </c>
      <c r="Q41" s="1">
        <v>75</v>
      </c>
      <c r="R41" s="1">
        <v>2</v>
      </c>
      <c r="S41" s="1">
        <v>4</v>
      </c>
      <c r="T41" s="1">
        <v>4</v>
      </c>
      <c r="U41" s="1">
        <v>10</v>
      </c>
      <c r="V41" s="1">
        <v>53.75</v>
      </c>
      <c r="W41" s="1">
        <v>90</v>
      </c>
      <c r="X41" s="1">
        <v>10</v>
      </c>
      <c r="Y41" s="1">
        <v>53.75</v>
      </c>
      <c r="Z41" s="1">
        <v>87.5</v>
      </c>
      <c r="AA41" s="1">
        <v>7.5</v>
      </c>
      <c r="AB41" s="1">
        <v>52.81</v>
      </c>
      <c r="AC41" s="1">
        <v>85</v>
      </c>
      <c r="AD41" s="1">
        <v>53.75</v>
      </c>
      <c r="AE41" s="1">
        <v>53.75</v>
      </c>
      <c r="AF41" s="1">
        <v>52.8125</v>
      </c>
      <c r="AG41" s="1">
        <v>2.7</v>
      </c>
      <c r="AH41" s="1">
        <v>2.5</v>
      </c>
      <c r="AI41" s="1">
        <v>3.75</v>
      </c>
      <c r="AJ41" s="1">
        <v>1.75</v>
      </c>
      <c r="AK41" s="1">
        <v>3.75</v>
      </c>
      <c r="AL41" s="1">
        <v>3.75</v>
      </c>
      <c r="AO41" s="11" t="s">
        <v>0</v>
      </c>
      <c r="AP41" s="11"/>
      <c r="AQ41" s="11"/>
      <c r="AR41" s="11" t="s">
        <v>2</v>
      </c>
      <c r="AS41" s="11"/>
      <c r="AT41" s="11"/>
      <c r="AU41" s="11" t="s">
        <v>3</v>
      </c>
      <c r="AV41" s="11"/>
      <c r="AW41" s="11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</row>
    <row r="42" spans="4:70" x14ac:dyDescent="0.3">
      <c r="D42" s="1">
        <v>10</v>
      </c>
      <c r="E42" s="1">
        <v>8</v>
      </c>
      <c r="F42" s="1" t="s">
        <v>1</v>
      </c>
      <c r="G42" s="1">
        <v>4</v>
      </c>
      <c r="H42" s="1" t="s">
        <v>14</v>
      </c>
      <c r="I42" s="1">
        <v>2</v>
      </c>
      <c r="J42" s="1">
        <v>44159</v>
      </c>
      <c r="K42" s="1">
        <v>31889</v>
      </c>
      <c r="L42" s="1">
        <v>840</v>
      </c>
      <c r="M42" s="1">
        <v>8700</v>
      </c>
      <c r="N42" s="1">
        <v>2730</v>
      </c>
      <c r="O42" s="1">
        <v>80</v>
      </c>
      <c r="P42" s="1">
        <v>73.75</v>
      </c>
      <c r="Q42" s="1">
        <v>62.5</v>
      </c>
      <c r="R42" s="1">
        <v>2</v>
      </c>
      <c r="S42" s="1">
        <v>4</v>
      </c>
      <c r="T42" s="1">
        <v>4</v>
      </c>
      <c r="U42" s="1">
        <v>10</v>
      </c>
      <c r="V42" s="1">
        <v>53.75</v>
      </c>
      <c r="W42" s="1">
        <v>90</v>
      </c>
      <c r="X42" s="1">
        <v>10</v>
      </c>
      <c r="Y42" s="1">
        <v>53.75</v>
      </c>
      <c r="Z42" s="1">
        <v>87.5</v>
      </c>
      <c r="AA42" s="1">
        <v>7.5</v>
      </c>
      <c r="AB42" s="1">
        <v>52.81</v>
      </c>
      <c r="AC42" s="1">
        <v>85</v>
      </c>
      <c r="AD42" s="1">
        <v>53.75</v>
      </c>
      <c r="AE42" s="1">
        <v>53.75</v>
      </c>
      <c r="AF42" s="1">
        <v>52.8125</v>
      </c>
      <c r="AG42" s="1">
        <v>1.85</v>
      </c>
      <c r="AH42" s="1">
        <v>1.5</v>
      </c>
      <c r="AI42" s="1">
        <v>1.875</v>
      </c>
      <c r="AJ42" s="1">
        <v>2</v>
      </c>
      <c r="AK42" s="1">
        <v>2</v>
      </c>
      <c r="AL42" s="1">
        <v>1.75</v>
      </c>
      <c r="AO42" t="s">
        <v>42</v>
      </c>
      <c r="AP42" t="s">
        <v>43</v>
      </c>
      <c r="AQ42" t="s">
        <v>44</v>
      </c>
      <c r="AR42" t="s">
        <v>42</v>
      </c>
      <c r="AS42" t="s">
        <v>43</v>
      </c>
      <c r="AT42" t="s">
        <v>44</v>
      </c>
      <c r="AU42" t="s">
        <v>42</v>
      </c>
      <c r="AV42" t="s">
        <v>43</v>
      </c>
      <c r="AW42" t="s">
        <v>44</v>
      </c>
    </row>
    <row r="43" spans="4:70" x14ac:dyDescent="0.3">
      <c r="D43" s="1">
        <v>10</v>
      </c>
      <c r="E43" s="1">
        <v>8</v>
      </c>
      <c r="F43" s="1" t="s">
        <v>1</v>
      </c>
      <c r="G43" s="1">
        <v>4</v>
      </c>
      <c r="H43" s="1" t="s">
        <v>14</v>
      </c>
      <c r="I43" s="1">
        <v>3</v>
      </c>
      <c r="J43" s="1">
        <v>65253.999999999898</v>
      </c>
      <c r="K43" s="1">
        <v>57483.999999999898</v>
      </c>
      <c r="L43" s="1">
        <v>840</v>
      </c>
      <c r="M43" s="1">
        <v>5040</v>
      </c>
      <c r="N43" s="1">
        <v>1890</v>
      </c>
      <c r="O43" s="1">
        <v>80</v>
      </c>
      <c r="P43" s="1">
        <v>86.25</v>
      </c>
      <c r="Q43" s="1">
        <v>65</v>
      </c>
      <c r="R43" s="1">
        <v>2</v>
      </c>
      <c r="S43" s="1">
        <v>4</v>
      </c>
      <c r="T43" s="1">
        <v>4</v>
      </c>
      <c r="U43" s="1">
        <v>10</v>
      </c>
      <c r="V43" s="1">
        <v>53.75</v>
      </c>
      <c r="W43" s="1">
        <v>90</v>
      </c>
      <c r="X43" s="1">
        <v>10</v>
      </c>
      <c r="Y43" s="1">
        <v>53.75</v>
      </c>
      <c r="Z43" s="1">
        <v>87.5</v>
      </c>
      <c r="AA43" s="1">
        <v>7.5</v>
      </c>
      <c r="AB43" s="1">
        <v>52.81</v>
      </c>
      <c r="AC43" s="1">
        <v>85</v>
      </c>
      <c r="AD43" s="1">
        <v>53.75</v>
      </c>
      <c r="AE43" s="1">
        <v>53.75</v>
      </c>
      <c r="AF43" s="1">
        <v>52.8125</v>
      </c>
      <c r="AG43" s="1">
        <v>1.55</v>
      </c>
      <c r="AH43" s="1">
        <v>1.5</v>
      </c>
      <c r="AI43" s="1">
        <v>1.125</v>
      </c>
      <c r="AJ43" s="1">
        <v>2</v>
      </c>
      <c r="AK43" s="1">
        <v>1.25</v>
      </c>
      <c r="AL43" s="1">
        <v>1</v>
      </c>
      <c r="AN43">
        <v>4</v>
      </c>
      <c r="AO43" s="19">
        <f>$AO$32-AO36</f>
        <v>68.275000000000006</v>
      </c>
      <c r="AP43" s="19">
        <f>$AO$32-AP36</f>
        <v>28.763500000000015</v>
      </c>
      <c r="AQ43" s="19">
        <f>$AO$32-AQ36</f>
        <v>-9.2164999999999964</v>
      </c>
      <c r="AR43" s="19">
        <f t="shared" ref="AR43:AT44" si="3">$AP32-AR36</f>
        <v>62.745999999999995</v>
      </c>
      <c r="AS43" s="19">
        <f t="shared" si="3"/>
        <v>22.6265</v>
      </c>
      <c r="AT43" s="19">
        <f t="shared" si="3"/>
        <v>-16.186999999999998</v>
      </c>
      <c r="AU43" s="19">
        <f t="shared" ref="AU43:AW44" si="4">$AQ32-AU36</f>
        <v>75.75</v>
      </c>
      <c r="AV43" s="19">
        <f t="shared" si="4"/>
        <v>36.436500000000002</v>
      </c>
      <c r="AW43" s="19">
        <f t="shared" si="4"/>
        <v>-1.8335000000000008</v>
      </c>
    </row>
    <row r="44" spans="4:70" x14ac:dyDescent="0.3">
      <c r="D44" s="1">
        <v>10</v>
      </c>
      <c r="E44" s="1">
        <v>8</v>
      </c>
      <c r="F44" s="1" t="s">
        <v>1</v>
      </c>
      <c r="G44" s="1">
        <v>4</v>
      </c>
      <c r="H44" s="1" t="s">
        <v>14</v>
      </c>
      <c r="I44" s="1">
        <v>5</v>
      </c>
      <c r="J44" s="1">
        <v>69378.999999998705</v>
      </c>
      <c r="K44" s="1">
        <v>62568.999999998698</v>
      </c>
      <c r="L44" s="1">
        <v>840</v>
      </c>
      <c r="M44" s="1">
        <v>5040</v>
      </c>
      <c r="N44" s="1">
        <v>930</v>
      </c>
      <c r="O44" s="1">
        <v>80</v>
      </c>
      <c r="P44" s="1">
        <v>86.25</v>
      </c>
      <c r="Q44" s="1">
        <v>85</v>
      </c>
      <c r="R44" s="1">
        <v>2</v>
      </c>
      <c r="S44" s="1">
        <v>4</v>
      </c>
      <c r="T44" s="1">
        <v>4</v>
      </c>
      <c r="U44" s="1">
        <v>10</v>
      </c>
      <c r="V44" s="1">
        <v>53.75</v>
      </c>
      <c r="W44" s="1">
        <v>90</v>
      </c>
      <c r="X44" s="1">
        <v>10</v>
      </c>
      <c r="Y44" s="1">
        <v>53.75</v>
      </c>
      <c r="Z44" s="1">
        <v>87.5</v>
      </c>
      <c r="AA44" s="1">
        <v>7.5</v>
      </c>
      <c r="AB44" s="1">
        <v>52.81</v>
      </c>
      <c r="AC44" s="1">
        <v>85</v>
      </c>
      <c r="AD44" s="1">
        <v>53.75</v>
      </c>
      <c r="AE44" s="1">
        <v>53.75</v>
      </c>
      <c r="AF44" s="1">
        <v>52.8125</v>
      </c>
      <c r="AG44" s="1">
        <v>1.1499999999999999</v>
      </c>
      <c r="AH44" s="1">
        <v>1.5</v>
      </c>
      <c r="AI44" s="1">
        <v>1.125</v>
      </c>
      <c r="AJ44" s="1">
        <v>1</v>
      </c>
      <c r="AK44" s="1">
        <v>1.25</v>
      </c>
      <c r="AL44" s="1">
        <v>1</v>
      </c>
      <c r="AN44">
        <v>8</v>
      </c>
      <c r="AO44" s="19">
        <f>$AO$33-AO37</f>
        <v>59.117000000000004</v>
      </c>
      <c r="AP44" s="19">
        <f>$AO$33-AP37</f>
        <v>15.280000000000001</v>
      </c>
      <c r="AQ44" s="19">
        <f>$AO$33-AQ37</f>
        <v>-17.558500000000009</v>
      </c>
      <c r="AR44" s="19">
        <f t="shared" si="3"/>
        <v>64.271499999999989</v>
      </c>
      <c r="AS44" s="19">
        <f t="shared" si="3"/>
        <v>19.000499999999988</v>
      </c>
      <c r="AT44" s="19">
        <f t="shared" si="3"/>
        <v>-13.504000000000005</v>
      </c>
      <c r="AU44" s="19">
        <f t="shared" si="4"/>
        <v>74.25</v>
      </c>
      <c r="AV44" s="19">
        <f t="shared" si="4"/>
        <v>30.629500000000007</v>
      </c>
      <c r="AW44" s="19">
        <f t="shared" si="4"/>
        <v>-2.4170000000000016</v>
      </c>
    </row>
    <row r="45" spans="4:70" x14ac:dyDescent="0.3">
      <c r="D45" s="1">
        <v>10</v>
      </c>
      <c r="E45" s="1">
        <v>8</v>
      </c>
      <c r="F45" s="1" t="s">
        <v>1</v>
      </c>
      <c r="G45" s="1">
        <v>4</v>
      </c>
      <c r="H45" s="1" t="s">
        <v>14</v>
      </c>
      <c r="I45" s="1">
        <v>4</v>
      </c>
      <c r="J45" s="1">
        <v>44606</v>
      </c>
      <c r="K45" s="1">
        <v>30656</v>
      </c>
      <c r="L45" s="1">
        <v>1680</v>
      </c>
      <c r="M45" s="1">
        <v>11340</v>
      </c>
      <c r="N45" s="1">
        <v>930</v>
      </c>
      <c r="O45" s="1">
        <v>60</v>
      </c>
      <c r="P45" s="1">
        <v>70</v>
      </c>
      <c r="Q45" s="1">
        <v>85</v>
      </c>
      <c r="R45" s="1">
        <v>2</v>
      </c>
      <c r="S45" s="1">
        <v>4</v>
      </c>
      <c r="T45" s="1">
        <v>4</v>
      </c>
      <c r="U45" s="1">
        <v>10</v>
      </c>
      <c r="V45" s="1">
        <v>53.75</v>
      </c>
      <c r="W45" s="1">
        <v>90</v>
      </c>
      <c r="X45" s="1">
        <v>10</v>
      </c>
      <c r="Y45" s="1">
        <v>53.75</v>
      </c>
      <c r="Z45" s="1">
        <v>87.5</v>
      </c>
      <c r="AA45" s="1">
        <v>7.5</v>
      </c>
      <c r="AB45" s="1">
        <v>52.81</v>
      </c>
      <c r="AC45" s="1">
        <v>85</v>
      </c>
      <c r="AD45" s="1">
        <v>53.75</v>
      </c>
      <c r="AE45" s="1">
        <v>53.75</v>
      </c>
      <c r="AF45" s="1">
        <v>52.8125</v>
      </c>
      <c r="AG45" s="1">
        <v>1.65</v>
      </c>
      <c r="AH45" s="1">
        <v>2</v>
      </c>
      <c r="AI45" s="1">
        <v>2.125</v>
      </c>
      <c r="AJ45" s="1">
        <v>1</v>
      </c>
      <c r="AK45" s="1">
        <v>2</v>
      </c>
      <c r="AL45" s="1">
        <v>2.25</v>
      </c>
      <c r="AO45" s="19"/>
      <c r="AP45" s="19"/>
      <c r="AQ45" s="19"/>
      <c r="AR45" s="19"/>
      <c r="AS45" s="19"/>
      <c r="AT45" s="19"/>
      <c r="AU45" s="19"/>
      <c r="AV45" s="19"/>
      <c r="AW45" s="19"/>
    </row>
    <row r="46" spans="4:70" x14ac:dyDescent="0.3">
      <c r="D46" s="1">
        <v>10</v>
      </c>
      <c r="E46" s="1">
        <v>4</v>
      </c>
      <c r="F46" s="1" t="s">
        <v>1</v>
      </c>
      <c r="G46" s="1">
        <v>5</v>
      </c>
      <c r="H46" s="1" t="s">
        <v>14</v>
      </c>
      <c r="I46" s="1">
        <v>0</v>
      </c>
      <c r="J46" s="1">
        <v>47326</v>
      </c>
      <c r="K46" s="1">
        <v>29056</v>
      </c>
      <c r="L46" s="1">
        <v>420</v>
      </c>
      <c r="M46" s="1">
        <v>14610</v>
      </c>
      <c r="N46" s="1">
        <v>3240</v>
      </c>
      <c r="O46" s="1">
        <v>90</v>
      </c>
      <c r="P46" s="1">
        <v>63.75</v>
      </c>
      <c r="Q46" s="1">
        <v>62.5</v>
      </c>
      <c r="R46" s="1">
        <v>2</v>
      </c>
      <c r="S46" s="1">
        <v>4</v>
      </c>
      <c r="T46" s="1">
        <v>4</v>
      </c>
      <c r="U46" s="1">
        <v>10</v>
      </c>
      <c r="V46" s="1">
        <v>51.25</v>
      </c>
      <c r="W46" s="1">
        <v>90</v>
      </c>
      <c r="X46" s="1">
        <v>10</v>
      </c>
      <c r="Y46" s="1">
        <v>50.63</v>
      </c>
      <c r="Z46" s="1">
        <v>90</v>
      </c>
      <c r="AA46" s="1">
        <v>10</v>
      </c>
      <c r="AB46" s="1">
        <v>49.38</v>
      </c>
      <c r="AC46" s="1">
        <v>90</v>
      </c>
      <c r="AD46" s="1">
        <v>51.25</v>
      </c>
      <c r="AE46" s="1">
        <v>50.625</v>
      </c>
      <c r="AF46" s="1">
        <v>49.375</v>
      </c>
      <c r="AG46" s="1">
        <v>1.7</v>
      </c>
      <c r="AH46" s="1">
        <v>1</v>
      </c>
      <c r="AI46" s="1">
        <v>1.75</v>
      </c>
      <c r="AJ46" s="1">
        <v>2</v>
      </c>
      <c r="AK46" s="1">
        <v>1.75</v>
      </c>
      <c r="AL46" s="1">
        <v>1.75</v>
      </c>
      <c r="AO46" s="19"/>
      <c r="AP46" s="19"/>
      <c r="AQ46" s="19"/>
      <c r="AR46" s="19"/>
      <c r="AS46" s="19"/>
      <c r="AT46" s="19"/>
      <c r="AU46" s="19"/>
      <c r="AV46" s="19"/>
      <c r="AW46" s="19"/>
    </row>
    <row r="47" spans="4:70" x14ac:dyDescent="0.3">
      <c r="D47" s="1">
        <v>10</v>
      </c>
      <c r="E47" s="1">
        <v>4</v>
      </c>
      <c r="F47" s="1" t="s">
        <v>1</v>
      </c>
      <c r="G47" s="1">
        <v>5</v>
      </c>
      <c r="H47" s="1" t="s">
        <v>14</v>
      </c>
      <c r="I47" s="1">
        <v>1</v>
      </c>
      <c r="J47" s="1">
        <v>47325.999999998297</v>
      </c>
      <c r="K47" s="1">
        <v>29055.999999998301</v>
      </c>
      <c r="L47" s="1">
        <v>420</v>
      </c>
      <c r="M47" s="1">
        <v>14610</v>
      </c>
      <c r="N47" s="1">
        <v>3240</v>
      </c>
      <c r="O47" s="1">
        <v>90</v>
      </c>
      <c r="P47" s="1">
        <v>63.75</v>
      </c>
      <c r="Q47" s="1">
        <v>62.5</v>
      </c>
      <c r="R47" s="1">
        <v>2</v>
      </c>
      <c r="S47" s="1">
        <v>4</v>
      </c>
      <c r="T47" s="1">
        <v>4</v>
      </c>
      <c r="U47" s="1">
        <v>10</v>
      </c>
      <c r="V47" s="1">
        <v>51.25</v>
      </c>
      <c r="W47" s="1">
        <v>90</v>
      </c>
      <c r="X47" s="1">
        <v>10</v>
      </c>
      <c r="Y47" s="1">
        <v>50.63</v>
      </c>
      <c r="Z47" s="1">
        <v>90</v>
      </c>
      <c r="AA47" s="1">
        <v>10</v>
      </c>
      <c r="AB47" s="1">
        <v>49.38</v>
      </c>
      <c r="AC47" s="1">
        <v>90</v>
      </c>
      <c r="AD47" s="1">
        <v>51.25</v>
      </c>
      <c r="AE47" s="1">
        <v>50.625</v>
      </c>
      <c r="AF47" s="1">
        <v>49.375</v>
      </c>
      <c r="AG47" s="1">
        <v>1.7</v>
      </c>
      <c r="AH47" s="1">
        <v>1</v>
      </c>
      <c r="AI47" s="1">
        <v>1.75</v>
      </c>
      <c r="AJ47" s="1">
        <v>2</v>
      </c>
      <c r="AK47" s="1">
        <v>1.75</v>
      </c>
      <c r="AL47" s="1">
        <v>1.75</v>
      </c>
      <c r="AN47" t="s">
        <v>64</v>
      </c>
      <c r="AO47" s="19">
        <f>AVERAGE(AO43:AO45)</f>
        <v>63.696000000000005</v>
      </c>
      <c r="AP47" s="19">
        <f t="shared" ref="AP47:AW47" si="5">AVERAGE(AP43:AP45)</f>
        <v>22.021750000000008</v>
      </c>
      <c r="AQ47" s="19">
        <f t="shared" si="5"/>
        <v>-13.387500000000003</v>
      </c>
      <c r="AR47" s="19">
        <f t="shared" si="5"/>
        <v>63.508749999999992</v>
      </c>
      <c r="AS47" s="19">
        <f t="shared" si="5"/>
        <v>20.813499999999994</v>
      </c>
      <c r="AT47" s="19">
        <f t="shared" si="5"/>
        <v>-14.845500000000001</v>
      </c>
      <c r="AU47" s="19">
        <f t="shared" si="5"/>
        <v>75</v>
      </c>
      <c r="AV47" s="19">
        <f t="shared" si="5"/>
        <v>33.533000000000001</v>
      </c>
      <c r="AW47" s="19">
        <f t="shared" si="5"/>
        <v>-2.1252500000000012</v>
      </c>
    </row>
    <row r="48" spans="4:70" x14ac:dyDescent="0.3">
      <c r="D48" s="1">
        <v>10</v>
      </c>
      <c r="E48" s="1">
        <v>4</v>
      </c>
      <c r="F48" s="1" t="s">
        <v>1</v>
      </c>
      <c r="G48" s="1">
        <v>5</v>
      </c>
      <c r="H48" s="1" t="s">
        <v>14</v>
      </c>
      <c r="I48" s="1">
        <v>2</v>
      </c>
      <c r="J48" s="1">
        <v>47326</v>
      </c>
      <c r="K48" s="1">
        <v>29056</v>
      </c>
      <c r="L48" s="1">
        <v>420</v>
      </c>
      <c r="M48" s="1">
        <v>14610</v>
      </c>
      <c r="N48" s="1">
        <v>3240</v>
      </c>
      <c r="O48" s="1">
        <v>90</v>
      </c>
      <c r="P48" s="1">
        <v>63.75</v>
      </c>
      <c r="Q48" s="1">
        <v>62.5</v>
      </c>
      <c r="R48" s="1">
        <v>2</v>
      </c>
      <c r="S48" s="1">
        <v>4</v>
      </c>
      <c r="T48" s="1">
        <v>4</v>
      </c>
      <c r="U48" s="1">
        <v>10</v>
      </c>
      <c r="V48" s="1">
        <v>51.25</v>
      </c>
      <c r="W48" s="1">
        <v>90</v>
      </c>
      <c r="X48" s="1">
        <v>10</v>
      </c>
      <c r="Y48" s="1">
        <v>50.63</v>
      </c>
      <c r="Z48" s="1">
        <v>90</v>
      </c>
      <c r="AA48" s="1">
        <v>10</v>
      </c>
      <c r="AB48" s="1">
        <v>49.38</v>
      </c>
      <c r="AC48" s="1">
        <v>90</v>
      </c>
      <c r="AD48" s="1">
        <v>51.25</v>
      </c>
      <c r="AE48" s="1">
        <v>50.625</v>
      </c>
      <c r="AF48" s="1">
        <v>49.375</v>
      </c>
      <c r="AG48" s="1">
        <v>1.7</v>
      </c>
      <c r="AH48" s="1">
        <v>1</v>
      </c>
      <c r="AI48" s="1">
        <v>1.75</v>
      </c>
      <c r="AJ48" s="1">
        <v>2</v>
      </c>
      <c r="AK48" s="1">
        <v>1.75</v>
      </c>
      <c r="AL48" s="1">
        <v>1.75</v>
      </c>
    </row>
    <row r="49" spans="4:49" x14ac:dyDescent="0.3">
      <c r="D49" s="1">
        <v>10</v>
      </c>
      <c r="E49" s="1">
        <v>4</v>
      </c>
      <c r="F49" s="1" t="s">
        <v>1</v>
      </c>
      <c r="G49" s="1">
        <v>5</v>
      </c>
      <c r="H49" s="1" t="s">
        <v>14</v>
      </c>
      <c r="I49" s="1">
        <v>3</v>
      </c>
      <c r="J49" s="1">
        <v>56401</v>
      </c>
      <c r="K49" s="1">
        <v>43831</v>
      </c>
      <c r="L49" s="1">
        <v>420</v>
      </c>
      <c r="M49" s="1">
        <v>8910</v>
      </c>
      <c r="N49" s="1">
        <v>3240</v>
      </c>
      <c r="O49" s="1">
        <v>90</v>
      </c>
      <c r="P49" s="1">
        <v>81.25</v>
      </c>
      <c r="Q49" s="1">
        <v>62.5</v>
      </c>
      <c r="R49" s="1">
        <v>2</v>
      </c>
      <c r="S49" s="1">
        <v>4</v>
      </c>
      <c r="T49" s="1">
        <v>4</v>
      </c>
      <c r="U49" s="1">
        <v>10</v>
      </c>
      <c r="V49" s="1">
        <v>51.25</v>
      </c>
      <c r="W49" s="1">
        <v>90</v>
      </c>
      <c r="X49" s="1">
        <v>10</v>
      </c>
      <c r="Y49" s="1">
        <v>50.63</v>
      </c>
      <c r="Z49" s="1">
        <v>90</v>
      </c>
      <c r="AA49" s="1">
        <v>10</v>
      </c>
      <c r="AB49" s="1">
        <v>49.38</v>
      </c>
      <c r="AC49" s="1">
        <v>90</v>
      </c>
      <c r="AD49" s="1">
        <v>51.25</v>
      </c>
      <c r="AE49" s="1">
        <v>50.625</v>
      </c>
      <c r="AF49" s="1">
        <v>49.375</v>
      </c>
      <c r="AG49" s="1">
        <v>1.55</v>
      </c>
      <c r="AH49" s="1">
        <v>1</v>
      </c>
      <c r="AI49" s="1">
        <v>1.375</v>
      </c>
      <c r="AJ49" s="1">
        <v>2</v>
      </c>
      <c r="AK49" s="1">
        <v>1.5</v>
      </c>
      <c r="AL49" s="1">
        <v>1.25</v>
      </c>
    </row>
    <row r="50" spans="4:49" x14ac:dyDescent="0.3">
      <c r="D50" s="1">
        <v>10</v>
      </c>
      <c r="E50" s="1">
        <v>4</v>
      </c>
      <c r="F50" s="1" t="s">
        <v>1</v>
      </c>
      <c r="G50" s="1">
        <v>5</v>
      </c>
      <c r="H50" s="1" t="s">
        <v>14</v>
      </c>
      <c r="I50" s="1">
        <v>4</v>
      </c>
      <c r="J50" s="1">
        <v>56655</v>
      </c>
      <c r="K50" s="1">
        <v>36495</v>
      </c>
      <c r="L50" s="1">
        <v>420</v>
      </c>
      <c r="M50" s="1">
        <v>17460</v>
      </c>
      <c r="N50" s="1">
        <v>2280</v>
      </c>
      <c r="O50" s="1">
        <v>90</v>
      </c>
      <c r="P50" s="1">
        <v>57.5</v>
      </c>
      <c r="Q50" s="1">
        <v>75</v>
      </c>
      <c r="R50" s="1">
        <v>2</v>
      </c>
      <c r="S50" s="1">
        <v>4</v>
      </c>
      <c r="T50" s="1">
        <v>4</v>
      </c>
      <c r="U50" s="1">
        <v>10</v>
      </c>
      <c r="V50" s="1">
        <v>51.25</v>
      </c>
      <c r="W50" s="1">
        <v>90</v>
      </c>
      <c r="X50" s="1">
        <v>10</v>
      </c>
      <c r="Y50" s="1">
        <v>50.63</v>
      </c>
      <c r="Z50" s="1">
        <v>90</v>
      </c>
      <c r="AA50" s="1">
        <v>10</v>
      </c>
      <c r="AB50" s="1">
        <v>49.38</v>
      </c>
      <c r="AC50" s="1">
        <v>90</v>
      </c>
      <c r="AD50" s="1">
        <v>51.25</v>
      </c>
      <c r="AE50" s="1">
        <v>50.625</v>
      </c>
      <c r="AF50" s="1">
        <v>49.375</v>
      </c>
      <c r="AG50" s="1">
        <v>1.6</v>
      </c>
      <c r="AH50" s="1">
        <v>1</v>
      </c>
      <c r="AI50" s="1">
        <v>2</v>
      </c>
      <c r="AJ50" s="1">
        <v>1.5</v>
      </c>
      <c r="AK50" s="1">
        <v>2</v>
      </c>
      <c r="AL50" s="1">
        <v>2</v>
      </c>
    </row>
    <row r="51" spans="4:49" x14ac:dyDescent="0.3">
      <c r="D51" s="1">
        <v>10</v>
      </c>
      <c r="E51" s="1">
        <v>4</v>
      </c>
      <c r="F51" s="1" t="s">
        <v>1</v>
      </c>
      <c r="G51" s="1">
        <v>5</v>
      </c>
      <c r="H51" s="1" t="s">
        <v>14</v>
      </c>
      <c r="I51" s="1">
        <v>5</v>
      </c>
      <c r="J51" s="1">
        <v>68041.999999996697</v>
      </c>
      <c r="K51" s="1">
        <v>56431.999999996697</v>
      </c>
      <c r="L51" s="1">
        <v>420</v>
      </c>
      <c r="M51" s="1">
        <v>8910</v>
      </c>
      <c r="N51" s="1">
        <v>2280</v>
      </c>
      <c r="O51" s="1">
        <v>90</v>
      </c>
      <c r="P51" s="1">
        <v>81.25</v>
      </c>
      <c r="Q51" s="1">
        <v>75</v>
      </c>
      <c r="R51" s="1">
        <v>2</v>
      </c>
      <c r="S51" s="1">
        <v>4</v>
      </c>
      <c r="T51" s="1">
        <v>4</v>
      </c>
      <c r="U51" s="1">
        <v>10</v>
      </c>
      <c r="V51" s="1">
        <v>51.25</v>
      </c>
      <c r="W51" s="1">
        <v>90</v>
      </c>
      <c r="X51" s="1">
        <v>10</v>
      </c>
      <c r="Y51" s="1">
        <v>50.63</v>
      </c>
      <c r="Z51" s="1">
        <v>90</v>
      </c>
      <c r="AA51" s="1">
        <v>10</v>
      </c>
      <c r="AB51" s="1">
        <v>49.38</v>
      </c>
      <c r="AC51" s="1">
        <v>90</v>
      </c>
      <c r="AD51" s="1">
        <v>51.25</v>
      </c>
      <c r="AE51" s="1">
        <v>50.625</v>
      </c>
      <c r="AF51" s="1">
        <v>49.375</v>
      </c>
      <c r="AG51" s="1">
        <v>1.35</v>
      </c>
      <c r="AH51" s="1">
        <v>1</v>
      </c>
      <c r="AI51" s="1">
        <v>1.375</v>
      </c>
      <c r="AJ51" s="1">
        <v>1.5</v>
      </c>
      <c r="AK51" s="1">
        <v>1.5</v>
      </c>
      <c r="AL51" s="1">
        <v>1.25</v>
      </c>
      <c r="AO51" s="19"/>
      <c r="AP51" s="19"/>
      <c r="AQ51" s="19"/>
      <c r="AR51" s="19"/>
      <c r="AS51" s="19"/>
      <c r="AT51" s="19"/>
      <c r="AU51" s="19"/>
      <c r="AV51" s="19"/>
      <c r="AW51" s="19"/>
    </row>
    <row r="52" spans="4:49" x14ac:dyDescent="0.3">
      <c r="D52" s="1">
        <v>10</v>
      </c>
      <c r="E52" s="1">
        <v>8</v>
      </c>
      <c r="F52" s="1" t="s">
        <v>1</v>
      </c>
      <c r="G52" s="1">
        <v>5</v>
      </c>
      <c r="H52" s="1" t="s">
        <v>14</v>
      </c>
      <c r="I52" s="1">
        <v>0</v>
      </c>
      <c r="J52" s="1">
        <v>45706</v>
      </c>
      <c r="K52" s="1">
        <v>29056</v>
      </c>
      <c r="L52" s="1">
        <v>840</v>
      </c>
      <c r="M52" s="1">
        <v>12330</v>
      </c>
      <c r="N52" s="1">
        <v>3480</v>
      </c>
      <c r="O52" s="1">
        <v>80</v>
      </c>
      <c r="P52" s="1">
        <v>71.25</v>
      </c>
      <c r="Q52" s="1">
        <v>60</v>
      </c>
      <c r="R52" s="1">
        <v>2</v>
      </c>
      <c r="S52" s="1">
        <v>4</v>
      </c>
      <c r="T52" s="1">
        <v>4</v>
      </c>
      <c r="U52" s="1">
        <v>10</v>
      </c>
      <c r="V52" s="1">
        <v>55</v>
      </c>
      <c r="W52" s="1">
        <v>85</v>
      </c>
      <c r="X52" s="1">
        <v>15</v>
      </c>
      <c r="Y52" s="1">
        <v>58.44</v>
      </c>
      <c r="Z52" s="1">
        <v>87.5</v>
      </c>
      <c r="AA52" s="1">
        <v>20</v>
      </c>
      <c r="AB52" s="1">
        <v>55.63</v>
      </c>
      <c r="AC52" s="1">
        <v>82.5</v>
      </c>
      <c r="AD52" s="1">
        <v>55</v>
      </c>
      <c r="AE52" s="1">
        <v>58.4375</v>
      </c>
      <c r="AF52" s="1">
        <v>55.625</v>
      </c>
      <c r="AG52" s="1">
        <v>2.5499999999999998</v>
      </c>
      <c r="AH52" s="1">
        <v>1.5</v>
      </c>
      <c r="AI52" s="1">
        <v>2.375</v>
      </c>
      <c r="AJ52" s="1">
        <v>3.25</v>
      </c>
      <c r="AK52" s="1">
        <v>2.25</v>
      </c>
      <c r="AL52" s="1">
        <v>2.5</v>
      </c>
    </row>
    <row r="53" spans="4:49" x14ac:dyDescent="0.3">
      <c r="D53" s="1">
        <v>10</v>
      </c>
      <c r="E53" s="1">
        <v>8</v>
      </c>
      <c r="F53" s="1" t="s">
        <v>1</v>
      </c>
      <c r="G53" s="1">
        <v>5</v>
      </c>
      <c r="H53" s="1" t="s">
        <v>14</v>
      </c>
      <c r="I53" s="1">
        <v>1</v>
      </c>
      <c r="J53" s="1">
        <v>45705.999999999898</v>
      </c>
      <c r="K53" s="1">
        <v>29055.999999999902</v>
      </c>
      <c r="L53" s="1">
        <v>840</v>
      </c>
      <c r="M53" s="1">
        <v>12330</v>
      </c>
      <c r="N53" s="1">
        <v>3480</v>
      </c>
      <c r="O53" s="1">
        <v>80</v>
      </c>
      <c r="P53" s="1">
        <v>71.25</v>
      </c>
      <c r="Q53" s="1">
        <v>60</v>
      </c>
      <c r="R53" s="1">
        <v>2</v>
      </c>
      <c r="S53" s="1">
        <v>4</v>
      </c>
      <c r="T53" s="1">
        <v>4</v>
      </c>
      <c r="U53" s="1">
        <v>10</v>
      </c>
      <c r="V53" s="1">
        <v>55</v>
      </c>
      <c r="W53" s="1">
        <v>85</v>
      </c>
      <c r="X53" s="1">
        <v>15</v>
      </c>
      <c r="Y53" s="1">
        <v>58.44</v>
      </c>
      <c r="Z53" s="1">
        <v>87.5</v>
      </c>
      <c r="AA53" s="1">
        <v>20</v>
      </c>
      <c r="AB53" s="1">
        <v>55.63</v>
      </c>
      <c r="AC53" s="1">
        <v>82.5</v>
      </c>
      <c r="AD53" s="1">
        <v>55</v>
      </c>
      <c r="AE53" s="1">
        <v>58.4375</v>
      </c>
      <c r="AF53" s="1">
        <v>55.625</v>
      </c>
      <c r="AG53" s="1">
        <v>2.5499999999999998</v>
      </c>
      <c r="AH53" s="1">
        <v>1.5</v>
      </c>
      <c r="AI53" s="1">
        <v>2.375</v>
      </c>
      <c r="AJ53" s="1">
        <v>3.25</v>
      </c>
      <c r="AK53" s="1">
        <v>2.25</v>
      </c>
      <c r="AL53" s="1">
        <v>2.5</v>
      </c>
    </row>
    <row r="54" spans="4:49" x14ac:dyDescent="0.3">
      <c r="D54" s="1">
        <v>10</v>
      </c>
      <c r="E54" s="1">
        <v>8</v>
      </c>
      <c r="F54" s="1" t="s">
        <v>1</v>
      </c>
      <c r="G54" s="1">
        <v>5</v>
      </c>
      <c r="H54" s="1" t="s">
        <v>14</v>
      </c>
      <c r="I54" s="1">
        <v>2</v>
      </c>
      <c r="J54" s="1">
        <v>48474</v>
      </c>
      <c r="K54" s="1">
        <v>30774</v>
      </c>
      <c r="L54" s="1">
        <v>630</v>
      </c>
      <c r="M54" s="1">
        <v>13470</v>
      </c>
      <c r="N54" s="1">
        <v>3600</v>
      </c>
      <c r="O54" s="1">
        <v>85</v>
      </c>
      <c r="P54" s="1">
        <v>68.75</v>
      </c>
      <c r="Q54" s="1">
        <v>57.5</v>
      </c>
      <c r="R54" s="1">
        <v>2</v>
      </c>
      <c r="S54" s="1">
        <v>4</v>
      </c>
      <c r="T54" s="1">
        <v>4</v>
      </c>
      <c r="U54" s="1">
        <v>10</v>
      </c>
      <c r="V54" s="1">
        <v>55</v>
      </c>
      <c r="W54" s="1">
        <v>85</v>
      </c>
      <c r="X54" s="1">
        <v>15</v>
      </c>
      <c r="Y54" s="1">
        <v>58.44</v>
      </c>
      <c r="Z54" s="1">
        <v>87.5</v>
      </c>
      <c r="AA54" s="1">
        <v>20</v>
      </c>
      <c r="AB54" s="1">
        <v>55.63</v>
      </c>
      <c r="AC54" s="1">
        <v>82.5</v>
      </c>
      <c r="AD54" s="1">
        <v>55</v>
      </c>
      <c r="AE54" s="1">
        <v>58.4375</v>
      </c>
      <c r="AF54" s="1">
        <v>55.625</v>
      </c>
      <c r="AG54" s="1">
        <v>2.65</v>
      </c>
      <c r="AH54" s="1">
        <v>1</v>
      </c>
      <c r="AI54" s="1">
        <v>2.625</v>
      </c>
      <c r="AJ54" s="1">
        <v>3.5</v>
      </c>
      <c r="AK54" s="1">
        <v>2</v>
      </c>
      <c r="AL54" s="1">
        <v>3.25</v>
      </c>
    </row>
    <row r="55" spans="4:49" x14ac:dyDescent="0.3">
      <c r="D55" s="1">
        <v>10</v>
      </c>
      <c r="E55" s="1">
        <v>8</v>
      </c>
      <c r="F55" s="1" t="s">
        <v>1</v>
      </c>
      <c r="G55" s="1">
        <v>5</v>
      </c>
      <c r="H55" s="1" t="s">
        <v>14</v>
      </c>
      <c r="I55" s="1">
        <v>3</v>
      </c>
      <c r="J55" s="1">
        <v>56671</v>
      </c>
      <c r="K55" s="1">
        <v>43831</v>
      </c>
      <c r="L55" s="1">
        <v>630</v>
      </c>
      <c r="M55" s="1">
        <v>8850</v>
      </c>
      <c r="N55" s="1">
        <v>3360</v>
      </c>
      <c r="O55" s="1">
        <v>85</v>
      </c>
      <c r="P55" s="1">
        <v>81.25</v>
      </c>
      <c r="Q55" s="1">
        <v>62.5</v>
      </c>
      <c r="R55" s="1">
        <v>2</v>
      </c>
      <c r="S55" s="1">
        <v>4</v>
      </c>
      <c r="T55" s="1">
        <v>4</v>
      </c>
      <c r="U55" s="1">
        <v>10</v>
      </c>
      <c r="V55" s="1">
        <v>55</v>
      </c>
      <c r="W55" s="1">
        <v>85</v>
      </c>
      <c r="X55" s="1">
        <v>15</v>
      </c>
      <c r="Y55" s="1">
        <v>58.44</v>
      </c>
      <c r="Z55" s="1">
        <v>87.5</v>
      </c>
      <c r="AA55" s="1">
        <v>20</v>
      </c>
      <c r="AB55" s="1">
        <v>55.63</v>
      </c>
      <c r="AC55" s="1">
        <v>82.5</v>
      </c>
      <c r="AD55" s="1">
        <v>55</v>
      </c>
      <c r="AE55" s="1">
        <v>58.4375</v>
      </c>
      <c r="AF55" s="1">
        <v>55.625</v>
      </c>
      <c r="AG55" s="1">
        <v>2.0499999999999998</v>
      </c>
      <c r="AH55" s="1">
        <v>1</v>
      </c>
      <c r="AI55" s="1">
        <v>1.625</v>
      </c>
      <c r="AJ55" s="1">
        <v>3</v>
      </c>
      <c r="AK55" s="1">
        <v>1.75</v>
      </c>
      <c r="AL55" s="1">
        <v>1.5</v>
      </c>
    </row>
    <row r="56" spans="4:49" x14ac:dyDescent="0.3">
      <c r="D56" s="1">
        <v>10</v>
      </c>
      <c r="E56" s="1">
        <v>8</v>
      </c>
      <c r="F56" s="1" t="s">
        <v>1</v>
      </c>
      <c r="G56" s="1">
        <v>5</v>
      </c>
      <c r="H56" s="1" t="s">
        <v>14</v>
      </c>
      <c r="I56" s="1">
        <v>5</v>
      </c>
      <c r="J56" s="1">
        <v>69334.999999997599</v>
      </c>
      <c r="K56" s="1">
        <v>57334.999999997599</v>
      </c>
      <c r="L56" s="1">
        <v>630</v>
      </c>
      <c r="M56" s="1">
        <v>8850</v>
      </c>
      <c r="N56" s="1">
        <v>2520</v>
      </c>
      <c r="O56" s="1">
        <v>85</v>
      </c>
      <c r="P56" s="1">
        <v>81.25</v>
      </c>
      <c r="Q56" s="1">
        <v>72.5</v>
      </c>
      <c r="R56" s="1">
        <v>2</v>
      </c>
      <c r="S56" s="1">
        <v>4</v>
      </c>
      <c r="T56" s="1">
        <v>4</v>
      </c>
      <c r="U56" s="1">
        <v>10</v>
      </c>
      <c r="V56" s="1">
        <v>55</v>
      </c>
      <c r="W56" s="1">
        <v>85</v>
      </c>
      <c r="X56" s="1">
        <v>15</v>
      </c>
      <c r="Y56" s="1">
        <v>58.44</v>
      </c>
      <c r="Z56" s="1">
        <v>87.5</v>
      </c>
      <c r="AA56" s="1">
        <v>20</v>
      </c>
      <c r="AB56" s="1">
        <v>55.63</v>
      </c>
      <c r="AC56" s="1">
        <v>82.5</v>
      </c>
      <c r="AD56" s="1">
        <v>55</v>
      </c>
      <c r="AE56" s="1">
        <v>58.4375</v>
      </c>
      <c r="AF56" s="1">
        <v>55.625</v>
      </c>
      <c r="AG56" s="1">
        <v>1.65</v>
      </c>
      <c r="AH56" s="1">
        <v>1</v>
      </c>
      <c r="AI56" s="1">
        <v>1.625</v>
      </c>
      <c r="AJ56" s="1">
        <v>2</v>
      </c>
      <c r="AK56" s="1">
        <v>1.75</v>
      </c>
      <c r="AL56" s="1">
        <v>1.5</v>
      </c>
    </row>
    <row r="57" spans="4:49" x14ac:dyDescent="0.3">
      <c r="D57" s="1">
        <v>10</v>
      </c>
      <c r="E57" s="1">
        <v>8</v>
      </c>
      <c r="F57" s="1" t="s">
        <v>1</v>
      </c>
      <c r="G57" s="1">
        <v>5</v>
      </c>
      <c r="H57" s="1" t="s">
        <v>14</v>
      </c>
      <c r="I57" s="1">
        <v>4</v>
      </c>
      <c r="J57" s="1">
        <v>48127</v>
      </c>
      <c r="K57" s="1">
        <v>29797</v>
      </c>
      <c r="L57" s="1">
        <v>840</v>
      </c>
      <c r="M57" s="1">
        <v>14970</v>
      </c>
      <c r="N57" s="1">
        <v>2520</v>
      </c>
      <c r="O57" s="1">
        <v>80</v>
      </c>
      <c r="P57" s="1">
        <v>66.25</v>
      </c>
      <c r="Q57" s="1">
        <v>72.5</v>
      </c>
      <c r="R57" s="1">
        <v>2</v>
      </c>
      <c r="S57" s="1">
        <v>4</v>
      </c>
      <c r="T57" s="1">
        <v>4</v>
      </c>
      <c r="U57" s="1">
        <v>10</v>
      </c>
      <c r="V57" s="1">
        <v>55</v>
      </c>
      <c r="W57" s="1">
        <v>85</v>
      </c>
      <c r="X57" s="1">
        <v>15</v>
      </c>
      <c r="Y57" s="1">
        <v>58.44</v>
      </c>
      <c r="Z57" s="1">
        <v>87.5</v>
      </c>
      <c r="AA57" s="1">
        <v>20</v>
      </c>
      <c r="AB57" s="1">
        <v>55.63</v>
      </c>
      <c r="AC57" s="1">
        <v>82.5</v>
      </c>
      <c r="AD57" s="1">
        <v>55</v>
      </c>
      <c r="AE57" s="1">
        <v>58.4375</v>
      </c>
      <c r="AF57" s="1">
        <v>55.625</v>
      </c>
      <c r="AG57" s="1">
        <v>2.25</v>
      </c>
      <c r="AH57" s="1">
        <v>1.5</v>
      </c>
      <c r="AI57" s="1">
        <v>2.875</v>
      </c>
      <c r="AJ57" s="1">
        <v>2</v>
      </c>
      <c r="AK57" s="1">
        <v>2.75</v>
      </c>
      <c r="AL57" s="1">
        <v>3</v>
      </c>
    </row>
    <row r="58" spans="4:49" x14ac:dyDescent="0.3">
      <c r="D58" s="1">
        <v>10</v>
      </c>
      <c r="E58" s="1">
        <v>4</v>
      </c>
      <c r="F58" s="1" t="s">
        <v>1</v>
      </c>
      <c r="G58" s="1">
        <v>6</v>
      </c>
      <c r="H58" s="1" t="s">
        <v>14</v>
      </c>
      <c r="I58" s="1">
        <v>0</v>
      </c>
      <c r="J58" s="1">
        <v>36989</v>
      </c>
      <c r="K58" s="1">
        <v>30839</v>
      </c>
      <c r="L58" s="1">
        <v>2520</v>
      </c>
      <c r="M58" s="1">
        <v>3480</v>
      </c>
      <c r="N58" s="1">
        <v>150</v>
      </c>
      <c r="O58" s="1">
        <v>76</v>
      </c>
      <c r="P58" s="1">
        <v>86.67</v>
      </c>
      <c r="Q58" s="1">
        <v>90</v>
      </c>
      <c r="R58" s="1">
        <v>5</v>
      </c>
      <c r="S58" s="1">
        <v>3</v>
      </c>
      <c r="T58" s="1">
        <v>2</v>
      </c>
      <c r="U58" s="1">
        <v>12</v>
      </c>
      <c r="V58" s="1">
        <v>48</v>
      </c>
      <c r="W58" s="1">
        <v>82</v>
      </c>
      <c r="X58" s="1">
        <v>10</v>
      </c>
      <c r="Y58" s="1">
        <v>50.83</v>
      </c>
      <c r="Z58" s="1">
        <v>90</v>
      </c>
      <c r="AA58" s="1">
        <v>10</v>
      </c>
      <c r="AB58" s="1">
        <v>50</v>
      </c>
      <c r="AC58" s="1">
        <v>90</v>
      </c>
      <c r="AD58" s="1">
        <v>48</v>
      </c>
      <c r="AE58" s="1">
        <v>50.8333333333333</v>
      </c>
      <c r="AF58" s="1">
        <v>50</v>
      </c>
      <c r="AG58" s="1">
        <v>1.25</v>
      </c>
      <c r="AH58" s="1">
        <v>1.4</v>
      </c>
      <c r="AI58" s="1">
        <v>1.1666666666666601</v>
      </c>
      <c r="AJ58" s="1">
        <v>1</v>
      </c>
      <c r="AK58" s="1">
        <v>1.3333333333333299</v>
      </c>
      <c r="AL58" s="1">
        <v>1</v>
      </c>
    </row>
    <row r="59" spans="4:49" x14ac:dyDescent="0.3">
      <c r="D59" s="1">
        <v>10</v>
      </c>
      <c r="E59" s="1">
        <v>4</v>
      </c>
      <c r="F59" s="1" t="s">
        <v>1</v>
      </c>
      <c r="G59" s="1">
        <v>6</v>
      </c>
      <c r="H59" s="1" t="s">
        <v>14</v>
      </c>
      <c r="I59" s="1">
        <v>1</v>
      </c>
      <c r="J59" s="1">
        <v>45704</v>
      </c>
      <c r="K59" s="1">
        <v>22964</v>
      </c>
      <c r="L59" s="1">
        <v>8820</v>
      </c>
      <c r="M59" s="1">
        <v>13770</v>
      </c>
      <c r="N59" s="1">
        <v>150</v>
      </c>
      <c r="O59" s="1">
        <v>16</v>
      </c>
      <c r="P59" s="1">
        <v>51.67</v>
      </c>
      <c r="Q59" s="1">
        <v>90</v>
      </c>
      <c r="R59" s="1">
        <v>5</v>
      </c>
      <c r="S59" s="1">
        <v>3</v>
      </c>
      <c r="T59" s="1">
        <v>2</v>
      </c>
      <c r="U59" s="1">
        <v>12</v>
      </c>
      <c r="V59" s="1">
        <v>48</v>
      </c>
      <c r="W59" s="1">
        <v>82</v>
      </c>
      <c r="X59" s="1">
        <v>10</v>
      </c>
      <c r="Y59" s="1">
        <v>50.83</v>
      </c>
      <c r="Z59" s="1">
        <v>90</v>
      </c>
      <c r="AA59" s="1">
        <v>10</v>
      </c>
      <c r="AB59" s="1">
        <v>50</v>
      </c>
      <c r="AC59" s="1">
        <v>90</v>
      </c>
      <c r="AD59" s="1">
        <v>48</v>
      </c>
      <c r="AE59" s="1">
        <v>50.8333333333333</v>
      </c>
      <c r="AF59" s="1">
        <v>50</v>
      </c>
      <c r="AG59" s="1">
        <v>1.95</v>
      </c>
      <c r="AH59" s="1">
        <v>2.4</v>
      </c>
      <c r="AI59" s="1">
        <v>1.8333333333333299</v>
      </c>
      <c r="AJ59" s="1">
        <v>1</v>
      </c>
      <c r="AK59" s="1">
        <v>1.6666666666666601</v>
      </c>
      <c r="AL59" s="1">
        <v>2</v>
      </c>
    </row>
    <row r="60" spans="4:49" x14ac:dyDescent="0.3">
      <c r="D60" s="1">
        <v>10</v>
      </c>
      <c r="E60" s="1">
        <v>4</v>
      </c>
      <c r="F60" s="1" t="s">
        <v>1</v>
      </c>
      <c r="G60" s="1">
        <v>6</v>
      </c>
      <c r="H60" s="1" t="s">
        <v>14</v>
      </c>
      <c r="I60" s="1">
        <v>2</v>
      </c>
      <c r="J60" s="1">
        <v>41967</v>
      </c>
      <c r="K60" s="1">
        <v>29517</v>
      </c>
      <c r="L60" s="1">
        <v>1890</v>
      </c>
      <c r="M60" s="1">
        <v>10410</v>
      </c>
      <c r="N60" s="1">
        <v>150</v>
      </c>
      <c r="O60" s="1">
        <v>82</v>
      </c>
      <c r="P60" s="1">
        <v>65</v>
      </c>
      <c r="Q60" s="1">
        <v>90</v>
      </c>
      <c r="R60" s="1">
        <v>5</v>
      </c>
      <c r="S60" s="1">
        <v>3</v>
      </c>
      <c r="T60" s="1">
        <v>2</v>
      </c>
      <c r="U60" s="1">
        <v>12</v>
      </c>
      <c r="V60" s="1">
        <v>48</v>
      </c>
      <c r="W60" s="1">
        <v>82</v>
      </c>
      <c r="X60" s="1">
        <v>10</v>
      </c>
      <c r="Y60" s="1">
        <v>50.83</v>
      </c>
      <c r="Z60" s="1">
        <v>90</v>
      </c>
      <c r="AA60" s="1">
        <v>10</v>
      </c>
      <c r="AB60" s="1">
        <v>50</v>
      </c>
      <c r="AC60" s="1">
        <v>90</v>
      </c>
      <c r="AD60" s="1">
        <v>48</v>
      </c>
      <c r="AE60" s="1">
        <v>50.8333333333333</v>
      </c>
      <c r="AF60" s="1">
        <v>50</v>
      </c>
      <c r="AG60" s="1">
        <v>1.2</v>
      </c>
      <c r="AH60" s="1">
        <v>1</v>
      </c>
      <c r="AI60" s="1">
        <v>1.6666666666666601</v>
      </c>
      <c r="AJ60" s="1">
        <v>1</v>
      </c>
      <c r="AK60" s="1">
        <v>1.6666666666666601</v>
      </c>
      <c r="AL60" s="1">
        <v>1.6666666666666601</v>
      </c>
    </row>
    <row r="61" spans="4:49" x14ac:dyDescent="0.3">
      <c r="D61" s="1">
        <v>10</v>
      </c>
      <c r="E61" s="1">
        <v>4</v>
      </c>
      <c r="F61" s="1" t="s">
        <v>1</v>
      </c>
      <c r="G61" s="1">
        <v>6</v>
      </c>
      <c r="H61" s="1" t="s">
        <v>14</v>
      </c>
      <c r="I61" s="1">
        <v>3</v>
      </c>
      <c r="J61" s="1">
        <v>36989</v>
      </c>
      <c r="K61" s="1">
        <v>30839</v>
      </c>
      <c r="L61" s="1">
        <v>2520</v>
      </c>
      <c r="M61" s="1">
        <v>3480</v>
      </c>
      <c r="N61" s="1">
        <v>150</v>
      </c>
      <c r="O61" s="1">
        <v>76</v>
      </c>
      <c r="P61" s="1">
        <v>86.67</v>
      </c>
      <c r="Q61" s="1">
        <v>90</v>
      </c>
      <c r="R61" s="1">
        <v>5</v>
      </c>
      <c r="S61" s="1">
        <v>3</v>
      </c>
      <c r="T61" s="1">
        <v>2</v>
      </c>
      <c r="U61" s="1">
        <v>12</v>
      </c>
      <c r="V61" s="1">
        <v>48</v>
      </c>
      <c r="W61" s="1">
        <v>82</v>
      </c>
      <c r="X61" s="1">
        <v>10</v>
      </c>
      <c r="Y61" s="1">
        <v>50.83</v>
      </c>
      <c r="Z61" s="1">
        <v>90</v>
      </c>
      <c r="AA61" s="1">
        <v>10</v>
      </c>
      <c r="AB61" s="1">
        <v>50</v>
      </c>
      <c r="AC61" s="1">
        <v>90</v>
      </c>
      <c r="AD61" s="1">
        <v>48</v>
      </c>
      <c r="AE61" s="1">
        <v>50.8333333333333</v>
      </c>
      <c r="AF61" s="1">
        <v>50</v>
      </c>
      <c r="AG61" s="1">
        <v>1.25</v>
      </c>
      <c r="AH61" s="1">
        <v>1.4</v>
      </c>
      <c r="AI61" s="1">
        <v>1.1666666666666601</v>
      </c>
      <c r="AJ61" s="1">
        <v>1</v>
      </c>
      <c r="AK61" s="1">
        <v>1.3333333333333299</v>
      </c>
      <c r="AL61" s="1">
        <v>1</v>
      </c>
    </row>
    <row r="62" spans="4:49" x14ac:dyDescent="0.3">
      <c r="D62" s="1">
        <v>10</v>
      </c>
      <c r="E62" s="1">
        <v>4</v>
      </c>
      <c r="F62" s="1" t="s">
        <v>1</v>
      </c>
      <c r="G62" s="1">
        <v>6</v>
      </c>
      <c r="H62" s="1" t="s">
        <v>14</v>
      </c>
      <c r="I62" s="1">
        <v>4</v>
      </c>
      <c r="J62" s="1">
        <v>36989</v>
      </c>
      <c r="K62" s="1">
        <v>30839</v>
      </c>
      <c r="L62" s="1">
        <v>2520</v>
      </c>
      <c r="M62" s="1">
        <v>3480</v>
      </c>
      <c r="N62" s="1">
        <v>150</v>
      </c>
      <c r="O62" s="1">
        <v>76</v>
      </c>
      <c r="P62" s="1">
        <v>86.67</v>
      </c>
      <c r="Q62" s="1">
        <v>90</v>
      </c>
      <c r="R62" s="1">
        <v>5</v>
      </c>
      <c r="S62" s="1">
        <v>3</v>
      </c>
      <c r="T62" s="1">
        <v>2</v>
      </c>
      <c r="U62" s="1">
        <v>12</v>
      </c>
      <c r="V62" s="1">
        <v>48</v>
      </c>
      <c r="W62" s="1">
        <v>82</v>
      </c>
      <c r="X62" s="1">
        <v>10</v>
      </c>
      <c r="Y62" s="1">
        <v>50.83</v>
      </c>
      <c r="Z62" s="1">
        <v>90</v>
      </c>
      <c r="AA62" s="1">
        <v>10</v>
      </c>
      <c r="AB62" s="1">
        <v>50</v>
      </c>
      <c r="AC62" s="1">
        <v>90</v>
      </c>
      <c r="AD62" s="1">
        <v>48</v>
      </c>
      <c r="AE62" s="1">
        <v>50.8333333333333</v>
      </c>
      <c r="AF62" s="1">
        <v>50</v>
      </c>
      <c r="AG62" s="1">
        <v>1.25</v>
      </c>
      <c r="AH62" s="1">
        <v>1.4</v>
      </c>
      <c r="AI62" s="1">
        <v>1.1666666666666601</v>
      </c>
      <c r="AJ62" s="1">
        <v>1</v>
      </c>
      <c r="AK62" s="1">
        <v>1.3333333333333299</v>
      </c>
      <c r="AL62" s="1">
        <v>1</v>
      </c>
    </row>
    <row r="63" spans="4:49" x14ac:dyDescent="0.3">
      <c r="D63" s="1">
        <v>10</v>
      </c>
      <c r="E63" s="1">
        <v>4</v>
      </c>
      <c r="F63" s="1" t="s">
        <v>1</v>
      </c>
      <c r="G63" s="1">
        <v>6</v>
      </c>
      <c r="H63" s="1" t="s">
        <v>14</v>
      </c>
      <c r="I63" s="1">
        <v>5</v>
      </c>
      <c r="J63" s="1">
        <v>45727.999999999898</v>
      </c>
      <c r="K63" s="1">
        <v>40207.999999999898</v>
      </c>
      <c r="L63" s="1">
        <v>1890</v>
      </c>
      <c r="M63" s="1">
        <v>3480</v>
      </c>
      <c r="N63" s="1">
        <v>150</v>
      </c>
      <c r="O63" s="1">
        <v>82</v>
      </c>
      <c r="P63" s="1">
        <v>86.67</v>
      </c>
      <c r="Q63" s="1">
        <v>90</v>
      </c>
      <c r="R63" s="1">
        <v>5</v>
      </c>
      <c r="S63" s="1">
        <v>3</v>
      </c>
      <c r="T63" s="1">
        <v>2</v>
      </c>
      <c r="U63" s="1">
        <v>12</v>
      </c>
      <c r="V63" s="1">
        <v>48</v>
      </c>
      <c r="W63" s="1">
        <v>82</v>
      </c>
      <c r="X63" s="1">
        <v>10</v>
      </c>
      <c r="Y63" s="1">
        <v>50.83</v>
      </c>
      <c r="Z63" s="1">
        <v>90</v>
      </c>
      <c r="AA63" s="1">
        <v>10</v>
      </c>
      <c r="AB63" s="1">
        <v>50</v>
      </c>
      <c r="AC63" s="1">
        <v>90</v>
      </c>
      <c r="AD63" s="1">
        <v>48</v>
      </c>
      <c r="AE63" s="1">
        <v>50.8333333333333</v>
      </c>
      <c r="AF63" s="1">
        <v>50</v>
      </c>
      <c r="AG63" s="1">
        <v>1.05</v>
      </c>
      <c r="AH63" s="1">
        <v>1</v>
      </c>
      <c r="AI63" s="1">
        <v>1.1666666666666601</v>
      </c>
      <c r="AJ63" s="1">
        <v>1</v>
      </c>
      <c r="AK63" s="1">
        <v>1.3333333333333299</v>
      </c>
      <c r="AL63" s="1">
        <v>1</v>
      </c>
    </row>
    <row r="64" spans="4:49" x14ac:dyDescent="0.3">
      <c r="D64" s="1">
        <v>10</v>
      </c>
      <c r="E64" s="1">
        <v>8</v>
      </c>
      <c r="F64" s="1" t="s">
        <v>1</v>
      </c>
      <c r="G64" s="1">
        <v>6</v>
      </c>
      <c r="H64" s="1" t="s">
        <v>14</v>
      </c>
      <c r="I64" s="1">
        <v>0</v>
      </c>
      <c r="J64" s="1">
        <v>38856</v>
      </c>
      <c r="K64" s="1">
        <v>26856</v>
      </c>
      <c r="L64" s="1">
        <v>2310</v>
      </c>
      <c r="M64" s="1">
        <v>9270</v>
      </c>
      <c r="N64" s="1">
        <v>420</v>
      </c>
      <c r="O64" s="1">
        <v>78</v>
      </c>
      <c r="P64" s="1">
        <v>71.67</v>
      </c>
      <c r="Q64" s="1">
        <v>75</v>
      </c>
      <c r="R64" s="1">
        <v>5</v>
      </c>
      <c r="S64" s="1">
        <v>3</v>
      </c>
      <c r="T64" s="1">
        <v>2</v>
      </c>
      <c r="U64" s="1">
        <v>8</v>
      </c>
      <c r="V64" s="1">
        <v>53</v>
      </c>
      <c r="W64" s="1">
        <v>88</v>
      </c>
      <c r="X64" s="1">
        <v>10</v>
      </c>
      <c r="Y64" s="1">
        <v>55.83</v>
      </c>
      <c r="Z64" s="1">
        <v>90</v>
      </c>
      <c r="AA64" s="1">
        <v>10</v>
      </c>
      <c r="AB64" s="1">
        <v>50</v>
      </c>
      <c r="AC64" s="1">
        <v>85</v>
      </c>
      <c r="AD64" s="1">
        <v>53</v>
      </c>
      <c r="AE64" s="1">
        <v>55.8333333333333</v>
      </c>
      <c r="AF64" s="1">
        <v>50</v>
      </c>
      <c r="AG64" s="1">
        <v>1.75</v>
      </c>
      <c r="AH64" s="1">
        <v>1.8</v>
      </c>
      <c r="AI64" s="1">
        <v>1.8333333333333299</v>
      </c>
      <c r="AJ64" s="1">
        <v>1.5</v>
      </c>
      <c r="AK64" s="1">
        <v>1.6666666666666601</v>
      </c>
      <c r="AL64" s="1">
        <v>2</v>
      </c>
    </row>
    <row r="65" spans="4:72" x14ac:dyDescent="0.3">
      <c r="D65" s="1">
        <v>10</v>
      </c>
      <c r="E65" s="1">
        <v>8</v>
      </c>
      <c r="F65" s="1" t="s">
        <v>1</v>
      </c>
      <c r="G65" s="1">
        <v>6</v>
      </c>
      <c r="H65" s="1" t="s">
        <v>14</v>
      </c>
      <c r="I65" s="1">
        <v>1</v>
      </c>
      <c r="J65" s="1">
        <v>49346</v>
      </c>
      <c r="K65" s="1">
        <v>22496</v>
      </c>
      <c r="L65" s="1">
        <v>7560</v>
      </c>
      <c r="M65" s="1">
        <v>18360</v>
      </c>
      <c r="N65" s="1">
        <v>930</v>
      </c>
      <c r="O65" s="1">
        <v>28</v>
      </c>
      <c r="P65" s="1">
        <v>36.67</v>
      </c>
      <c r="Q65" s="1">
        <v>50</v>
      </c>
      <c r="R65" s="1">
        <v>5</v>
      </c>
      <c r="S65" s="1">
        <v>3</v>
      </c>
      <c r="T65" s="1">
        <v>2</v>
      </c>
      <c r="U65" s="1">
        <v>8</v>
      </c>
      <c r="V65" s="1">
        <v>53</v>
      </c>
      <c r="W65" s="1">
        <v>88</v>
      </c>
      <c r="X65" s="1">
        <v>10</v>
      </c>
      <c r="Y65" s="1">
        <v>55.83</v>
      </c>
      <c r="Z65" s="1">
        <v>90</v>
      </c>
      <c r="AA65" s="1">
        <v>10</v>
      </c>
      <c r="AB65" s="1">
        <v>50</v>
      </c>
      <c r="AC65" s="1">
        <v>85</v>
      </c>
      <c r="AD65" s="1">
        <v>53</v>
      </c>
      <c r="AE65" s="1">
        <v>55.8333333333333</v>
      </c>
      <c r="AF65" s="1">
        <v>50</v>
      </c>
      <c r="AG65" s="1">
        <v>3.8</v>
      </c>
      <c r="AH65" s="1">
        <v>4.2</v>
      </c>
      <c r="AI65" s="1">
        <v>4</v>
      </c>
      <c r="AJ65" s="1">
        <v>2.5</v>
      </c>
      <c r="AK65" s="1">
        <v>4.3333333333333304</v>
      </c>
      <c r="AL65" s="1">
        <v>3.6666666666666599</v>
      </c>
    </row>
    <row r="66" spans="4:72" x14ac:dyDescent="0.3">
      <c r="D66" s="1">
        <v>10</v>
      </c>
      <c r="E66" s="1">
        <v>8</v>
      </c>
      <c r="F66" s="1" t="s">
        <v>1</v>
      </c>
      <c r="G66" s="1">
        <v>6</v>
      </c>
      <c r="H66" s="1" t="s">
        <v>14</v>
      </c>
      <c r="I66" s="1">
        <v>2</v>
      </c>
      <c r="J66" s="1">
        <v>41390.999999999898</v>
      </c>
      <c r="K66" s="1">
        <v>28610.999999999902</v>
      </c>
      <c r="L66" s="1">
        <v>1260</v>
      </c>
      <c r="M66" s="1">
        <v>11100</v>
      </c>
      <c r="N66" s="1">
        <v>420</v>
      </c>
      <c r="O66" s="1">
        <v>88</v>
      </c>
      <c r="P66" s="1">
        <v>63.33</v>
      </c>
      <c r="Q66" s="1">
        <v>75</v>
      </c>
      <c r="R66" s="1">
        <v>5</v>
      </c>
      <c r="S66" s="1">
        <v>3</v>
      </c>
      <c r="T66" s="1">
        <v>2</v>
      </c>
      <c r="U66" s="1">
        <v>8</v>
      </c>
      <c r="V66" s="1">
        <v>53</v>
      </c>
      <c r="W66" s="1">
        <v>88</v>
      </c>
      <c r="X66" s="1">
        <v>10</v>
      </c>
      <c r="Y66" s="1">
        <v>55.83</v>
      </c>
      <c r="Z66" s="1">
        <v>90</v>
      </c>
      <c r="AA66" s="1">
        <v>10</v>
      </c>
      <c r="AB66" s="1">
        <v>50</v>
      </c>
      <c r="AC66" s="1">
        <v>85</v>
      </c>
      <c r="AD66" s="1">
        <v>53</v>
      </c>
      <c r="AE66" s="1">
        <v>55.8333333333333</v>
      </c>
      <c r="AF66" s="1">
        <v>50</v>
      </c>
      <c r="AG66" s="1">
        <v>1.55</v>
      </c>
      <c r="AH66" s="1">
        <v>1</v>
      </c>
      <c r="AI66" s="1">
        <v>2.5</v>
      </c>
      <c r="AJ66" s="1">
        <v>1.5</v>
      </c>
      <c r="AK66" s="1">
        <v>3</v>
      </c>
      <c r="AL66" s="1">
        <v>2</v>
      </c>
    </row>
    <row r="67" spans="4:72" x14ac:dyDescent="0.3">
      <c r="D67" s="1">
        <v>10</v>
      </c>
      <c r="E67" s="1">
        <v>8</v>
      </c>
      <c r="F67" s="1" t="s">
        <v>1</v>
      </c>
      <c r="G67" s="1">
        <v>6</v>
      </c>
      <c r="H67" s="1" t="s">
        <v>14</v>
      </c>
      <c r="I67" s="1">
        <v>3</v>
      </c>
      <c r="J67" s="1">
        <v>46833.999999999898</v>
      </c>
      <c r="K67" s="1">
        <v>39093.999999999898</v>
      </c>
      <c r="L67" s="1">
        <v>1890</v>
      </c>
      <c r="M67" s="1">
        <v>5460</v>
      </c>
      <c r="N67" s="1">
        <v>390</v>
      </c>
      <c r="O67" s="1">
        <v>82</v>
      </c>
      <c r="P67" s="1">
        <v>83.33</v>
      </c>
      <c r="Q67" s="1">
        <v>50</v>
      </c>
      <c r="R67" s="1">
        <v>5</v>
      </c>
      <c r="S67" s="1">
        <v>3</v>
      </c>
      <c r="T67" s="1">
        <v>2</v>
      </c>
      <c r="U67" s="1">
        <v>8</v>
      </c>
      <c r="V67" s="1">
        <v>53</v>
      </c>
      <c r="W67" s="1">
        <v>88</v>
      </c>
      <c r="X67" s="1">
        <v>10</v>
      </c>
      <c r="Y67" s="1">
        <v>55.83</v>
      </c>
      <c r="Z67" s="1">
        <v>90</v>
      </c>
      <c r="AA67" s="1">
        <v>10</v>
      </c>
      <c r="AB67" s="1">
        <v>50</v>
      </c>
      <c r="AC67" s="1">
        <v>85</v>
      </c>
      <c r="AD67" s="1">
        <v>53</v>
      </c>
      <c r="AE67" s="1">
        <v>55.8333333333333</v>
      </c>
      <c r="AF67" s="1">
        <v>50</v>
      </c>
      <c r="AG67" s="1">
        <v>1.6</v>
      </c>
      <c r="AH67" s="1">
        <v>1.4</v>
      </c>
      <c r="AI67" s="1">
        <v>1.3333333333333299</v>
      </c>
      <c r="AJ67" s="1">
        <v>2.5</v>
      </c>
      <c r="AK67" s="1">
        <v>1.3333333333333299</v>
      </c>
      <c r="AL67" s="1">
        <v>1.3333333333333299</v>
      </c>
    </row>
    <row r="68" spans="4:72" x14ac:dyDescent="0.3">
      <c r="D68" s="1">
        <v>10</v>
      </c>
      <c r="E68" s="1">
        <v>8</v>
      </c>
      <c r="F68" s="1" t="s">
        <v>1</v>
      </c>
      <c r="G68" s="1">
        <v>6</v>
      </c>
      <c r="H68" s="1" t="s">
        <v>14</v>
      </c>
      <c r="I68" s="1">
        <v>5</v>
      </c>
      <c r="J68" s="1">
        <v>62572.999999999702</v>
      </c>
      <c r="K68" s="1">
        <v>55672.999999999702</v>
      </c>
      <c r="L68" s="1">
        <v>1260</v>
      </c>
      <c r="M68" s="1">
        <v>5460</v>
      </c>
      <c r="N68" s="1">
        <v>180</v>
      </c>
      <c r="O68" s="1">
        <v>88</v>
      </c>
      <c r="P68" s="1">
        <v>83.33</v>
      </c>
      <c r="Q68" s="1">
        <v>85</v>
      </c>
      <c r="R68" s="1">
        <v>5</v>
      </c>
      <c r="S68" s="1">
        <v>3</v>
      </c>
      <c r="T68" s="1">
        <v>2</v>
      </c>
      <c r="U68" s="1">
        <v>8</v>
      </c>
      <c r="V68" s="1">
        <v>53</v>
      </c>
      <c r="W68" s="1">
        <v>88</v>
      </c>
      <c r="X68" s="1">
        <v>10</v>
      </c>
      <c r="Y68" s="1">
        <v>55.83</v>
      </c>
      <c r="Z68" s="1">
        <v>90</v>
      </c>
      <c r="AA68" s="1">
        <v>10</v>
      </c>
      <c r="AB68" s="1">
        <v>50</v>
      </c>
      <c r="AC68" s="1">
        <v>85</v>
      </c>
      <c r="AD68" s="1">
        <v>53</v>
      </c>
      <c r="AE68" s="1">
        <v>55.8333333333333</v>
      </c>
      <c r="AF68" s="1">
        <v>50</v>
      </c>
      <c r="AG68" s="1">
        <v>1.1000000000000001</v>
      </c>
      <c r="AH68" s="1">
        <v>1</v>
      </c>
      <c r="AI68" s="1">
        <v>1.3333333333333299</v>
      </c>
      <c r="AJ68" s="1">
        <v>1</v>
      </c>
      <c r="AK68" s="1">
        <v>1.3333333333333299</v>
      </c>
      <c r="AL68" s="1">
        <v>1.3333333333333299</v>
      </c>
    </row>
    <row r="69" spans="4:72" x14ac:dyDescent="0.3">
      <c r="D69" s="1">
        <v>10</v>
      </c>
      <c r="E69" s="1">
        <v>8</v>
      </c>
      <c r="F69" s="1" t="s">
        <v>1</v>
      </c>
      <c r="G69" s="1">
        <v>6</v>
      </c>
      <c r="H69" s="1" t="s">
        <v>14</v>
      </c>
      <c r="I69" s="1">
        <v>4</v>
      </c>
      <c r="J69" s="1">
        <v>39036</v>
      </c>
      <c r="K69" s="1">
        <v>26856</v>
      </c>
      <c r="L69" s="1">
        <v>2730</v>
      </c>
      <c r="M69" s="1">
        <v>9270</v>
      </c>
      <c r="N69" s="1">
        <v>180</v>
      </c>
      <c r="O69" s="1">
        <v>74</v>
      </c>
      <c r="P69" s="1">
        <v>71.67</v>
      </c>
      <c r="Q69" s="1">
        <v>85</v>
      </c>
      <c r="R69" s="1">
        <v>5</v>
      </c>
      <c r="S69" s="1">
        <v>3</v>
      </c>
      <c r="T69" s="1">
        <v>2</v>
      </c>
      <c r="U69" s="1">
        <v>8</v>
      </c>
      <c r="V69" s="1">
        <v>53</v>
      </c>
      <c r="W69" s="1">
        <v>88</v>
      </c>
      <c r="X69" s="1">
        <v>10</v>
      </c>
      <c r="Y69" s="1">
        <v>55.83</v>
      </c>
      <c r="Z69" s="1">
        <v>90</v>
      </c>
      <c r="AA69" s="1">
        <v>10</v>
      </c>
      <c r="AB69" s="1">
        <v>50</v>
      </c>
      <c r="AC69" s="1">
        <v>85</v>
      </c>
      <c r="AD69" s="1">
        <v>53</v>
      </c>
      <c r="AE69" s="1">
        <v>55.8333333333333</v>
      </c>
      <c r="AF69" s="1">
        <v>50</v>
      </c>
      <c r="AG69" s="1">
        <v>1.75</v>
      </c>
      <c r="AH69" s="1">
        <v>2</v>
      </c>
      <c r="AI69" s="1">
        <v>1.8333333333333299</v>
      </c>
      <c r="AJ69" s="1">
        <v>1</v>
      </c>
      <c r="AK69" s="1">
        <v>1.6666666666666601</v>
      </c>
      <c r="AL69" s="1">
        <v>2</v>
      </c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</row>
    <row r="70" spans="4:72" x14ac:dyDescent="0.3">
      <c r="D70" s="1">
        <v>10</v>
      </c>
      <c r="E70" s="1">
        <v>4</v>
      </c>
      <c r="F70" s="1" t="s">
        <v>1</v>
      </c>
      <c r="G70" s="1">
        <v>7</v>
      </c>
      <c r="H70" s="1" t="s">
        <v>14</v>
      </c>
      <c r="I70" s="1">
        <v>0</v>
      </c>
      <c r="J70" s="1">
        <v>28938.999999999302</v>
      </c>
      <c r="K70" s="1">
        <v>25158.999999999302</v>
      </c>
      <c r="L70" s="1">
        <v>1470</v>
      </c>
      <c r="M70" s="1">
        <v>1620</v>
      </c>
      <c r="N70" s="1">
        <v>690</v>
      </c>
      <c r="O70" s="1">
        <v>86</v>
      </c>
      <c r="P70" s="1">
        <v>81.67</v>
      </c>
      <c r="Q70" s="1">
        <v>85</v>
      </c>
      <c r="R70" s="1">
        <v>5</v>
      </c>
      <c r="S70" s="1">
        <v>3</v>
      </c>
      <c r="T70" s="1">
        <v>2</v>
      </c>
      <c r="U70" s="1">
        <v>10</v>
      </c>
      <c r="V70" s="1">
        <v>51</v>
      </c>
      <c r="W70" s="1">
        <v>90</v>
      </c>
      <c r="X70" s="1">
        <v>10</v>
      </c>
      <c r="Y70" s="1">
        <v>50.83</v>
      </c>
      <c r="Z70" s="1">
        <v>90</v>
      </c>
      <c r="AA70" s="1">
        <v>15</v>
      </c>
      <c r="AB70" s="1">
        <v>46.25</v>
      </c>
      <c r="AC70" s="1">
        <v>85</v>
      </c>
      <c r="AD70" s="1">
        <v>51</v>
      </c>
      <c r="AE70" s="1">
        <v>50.8333333333333</v>
      </c>
      <c r="AF70" s="1">
        <v>46.25</v>
      </c>
      <c r="AG70" s="1">
        <v>1.2</v>
      </c>
      <c r="AH70" s="1">
        <v>1.2</v>
      </c>
      <c r="AI70" s="1">
        <v>1.3333333333333299</v>
      </c>
      <c r="AJ70" s="1">
        <v>1</v>
      </c>
      <c r="AK70" s="1">
        <v>1</v>
      </c>
      <c r="AL70" s="1">
        <v>1.6666666666666601</v>
      </c>
    </row>
    <row r="71" spans="4:72" x14ac:dyDescent="0.3">
      <c r="D71" s="1">
        <v>10</v>
      </c>
      <c r="E71" s="1">
        <v>4</v>
      </c>
      <c r="F71" s="1" t="s">
        <v>1</v>
      </c>
      <c r="G71" s="1">
        <v>7</v>
      </c>
      <c r="H71" s="1" t="s">
        <v>14</v>
      </c>
      <c r="I71" s="1">
        <v>1</v>
      </c>
      <c r="J71" s="1">
        <v>34898</v>
      </c>
      <c r="K71" s="1">
        <v>22718</v>
      </c>
      <c r="L71" s="1">
        <v>3570</v>
      </c>
      <c r="M71" s="1">
        <v>6240</v>
      </c>
      <c r="N71" s="1">
        <v>2370</v>
      </c>
      <c r="O71" s="1">
        <v>66</v>
      </c>
      <c r="P71" s="1">
        <v>60</v>
      </c>
      <c r="Q71" s="1">
        <v>45</v>
      </c>
      <c r="R71" s="1">
        <v>5</v>
      </c>
      <c r="S71" s="1">
        <v>3</v>
      </c>
      <c r="T71" s="1">
        <v>2</v>
      </c>
      <c r="U71" s="1">
        <v>10</v>
      </c>
      <c r="V71" s="1">
        <v>51</v>
      </c>
      <c r="W71" s="1">
        <v>90</v>
      </c>
      <c r="X71" s="1">
        <v>10</v>
      </c>
      <c r="Y71" s="1">
        <v>50.83</v>
      </c>
      <c r="Z71" s="1">
        <v>90</v>
      </c>
      <c r="AA71" s="1">
        <v>15</v>
      </c>
      <c r="AB71" s="1">
        <v>46.25</v>
      </c>
      <c r="AC71" s="1">
        <v>85</v>
      </c>
      <c r="AD71" s="1">
        <v>51</v>
      </c>
      <c r="AE71" s="1">
        <v>50.8333333333333</v>
      </c>
      <c r="AF71" s="1">
        <v>46.25</v>
      </c>
      <c r="AG71" s="1">
        <v>1.55</v>
      </c>
      <c r="AH71" s="1">
        <v>1.6</v>
      </c>
      <c r="AI71" s="1">
        <v>1.5</v>
      </c>
      <c r="AJ71" s="1">
        <v>1.5</v>
      </c>
      <c r="AK71" s="1">
        <v>1.3333333333333299</v>
      </c>
      <c r="AL71" s="1">
        <v>1.6666666666666601</v>
      </c>
      <c r="AZ71" s="11"/>
      <c r="BA71" s="11"/>
      <c r="BB71" s="11"/>
      <c r="BC71" s="11"/>
      <c r="BD71" s="11"/>
      <c r="BE71" s="11"/>
      <c r="BF71" s="11"/>
      <c r="BG71" s="11"/>
      <c r="BH71" s="11"/>
      <c r="BK71" s="11"/>
      <c r="BL71" s="11"/>
      <c r="BM71" s="11"/>
      <c r="BN71" s="11"/>
      <c r="BO71" s="11"/>
      <c r="BP71" s="11"/>
      <c r="BQ71" s="11"/>
      <c r="BR71" s="11"/>
      <c r="BS71" s="11"/>
    </row>
    <row r="72" spans="4:72" x14ac:dyDescent="0.3">
      <c r="D72" s="1">
        <v>10</v>
      </c>
      <c r="E72" s="1">
        <v>4</v>
      </c>
      <c r="F72" s="1" t="s">
        <v>1</v>
      </c>
      <c r="G72" s="1">
        <v>7</v>
      </c>
      <c r="H72" s="1" t="s">
        <v>14</v>
      </c>
      <c r="I72" s="1">
        <v>2</v>
      </c>
      <c r="J72" s="1">
        <v>30335.999999999502</v>
      </c>
      <c r="K72" s="1">
        <v>26195.999999999502</v>
      </c>
      <c r="L72" s="1">
        <v>1050</v>
      </c>
      <c r="M72" s="1">
        <v>1440</v>
      </c>
      <c r="N72" s="1">
        <v>1650</v>
      </c>
      <c r="O72" s="1">
        <v>90</v>
      </c>
      <c r="P72" s="1">
        <v>86.67</v>
      </c>
      <c r="Q72" s="1">
        <v>65</v>
      </c>
      <c r="R72" s="1">
        <v>5</v>
      </c>
      <c r="S72" s="1">
        <v>3</v>
      </c>
      <c r="T72" s="1">
        <v>2</v>
      </c>
      <c r="U72" s="1">
        <v>10</v>
      </c>
      <c r="V72" s="1">
        <v>51</v>
      </c>
      <c r="W72" s="1">
        <v>90</v>
      </c>
      <c r="X72" s="1">
        <v>10</v>
      </c>
      <c r="Y72" s="1">
        <v>50.83</v>
      </c>
      <c r="Z72" s="1">
        <v>90</v>
      </c>
      <c r="AA72" s="1">
        <v>15</v>
      </c>
      <c r="AB72" s="1">
        <v>46.25</v>
      </c>
      <c r="AC72" s="1">
        <v>85</v>
      </c>
      <c r="AD72" s="1">
        <v>51</v>
      </c>
      <c r="AE72" s="1">
        <v>50.8333333333333</v>
      </c>
      <c r="AF72" s="1">
        <v>46.25</v>
      </c>
      <c r="AG72" s="1">
        <v>1.1499999999999999</v>
      </c>
      <c r="AH72" s="1">
        <v>1</v>
      </c>
      <c r="AI72" s="1">
        <v>1.1666666666666601</v>
      </c>
      <c r="AJ72" s="1">
        <v>1.5</v>
      </c>
      <c r="AK72" s="1">
        <v>1</v>
      </c>
      <c r="AL72" s="1">
        <v>1.3333333333333299</v>
      </c>
      <c r="AZ72" s="11"/>
      <c r="BA72" s="11"/>
      <c r="BB72" s="11"/>
      <c r="BC72" s="11"/>
      <c r="BD72" s="11"/>
      <c r="BE72" s="11"/>
      <c r="BF72" s="11"/>
      <c r="BG72" s="11"/>
      <c r="BH72" s="11"/>
      <c r="BK72" s="11"/>
      <c r="BL72" s="11"/>
      <c r="BM72" s="11"/>
      <c r="BN72" s="11"/>
      <c r="BO72" s="11"/>
      <c r="BP72" s="11"/>
      <c r="BQ72" s="11"/>
      <c r="BR72" s="11"/>
      <c r="BS72" s="11"/>
    </row>
    <row r="73" spans="4:72" x14ac:dyDescent="0.3">
      <c r="D73" s="1">
        <v>10</v>
      </c>
      <c r="E73" s="1">
        <v>4</v>
      </c>
      <c r="F73" s="1" t="s">
        <v>1</v>
      </c>
      <c r="G73" s="1">
        <v>7</v>
      </c>
      <c r="H73" s="1" t="s">
        <v>14</v>
      </c>
      <c r="I73" s="1">
        <v>3</v>
      </c>
      <c r="J73" s="1">
        <v>30335.9999999998</v>
      </c>
      <c r="K73" s="1">
        <v>26195.9999999998</v>
      </c>
      <c r="L73" s="1">
        <v>1050</v>
      </c>
      <c r="M73" s="1">
        <v>1440</v>
      </c>
      <c r="N73" s="1">
        <v>1650</v>
      </c>
      <c r="O73" s="1">
        <v>90</v>
      </c>
      <c r="P73" s="1">
        <v>86.67</v>
      </c>
      <c r="Q73" s="1">
        <v>65</v>
      </c>
      <c r="R73" s="1">
        <v>5</v>
      </c>
      <c r="S73" s="1">
        <v>3</v>
      </c>
      <c r="T73" s="1">
        <v>2</v>
      </c>
      <c r="U73" s="1">
        <v>10</v>
      </c>
      <c r="V73" s="1">
        <v>51</v>
      </c>
      <c r="W73" s="1">
        <v>90</v>
      </c>
      <c r="X73" s="1">
        <v>10</v>
      </c>
      <c r="Y73" s="1">
        <v>50.83</v>
      </c>
      <c r="Z73" s="1">
        <v>90</v>
      </c>
      <c r="AA73" s="1">
        <v>15</v>
      </c>
      <c r="AB73" s="1">
        <v>46.25</v>
      </c>
      <c r="AC73" s="1">
        <v>85</v>
      </c>
      <c r="AD73" s="1">
        <v>51</v>
      </c>
      <c r="AE73" s="1">
        <v>50.8333333333333</v>
      </c>
      <c r="AF73" s="1">
        <v>46.25</v>
      </c>
      <c r="AG73" s="1">
        <v>1.1499999999999999</v>
      </c>
      <c r="AH73" s="1">
        <v>1</v>
      </c>
      <c r="AI73" s="1">
        <v>1.1666666666666601</v>
      </c>
      <c r="AJ73" s="1">
        <v>1.5</v>
      </c>
      <c r="AK73" s="1">
        <v>1</v>
      </c>
      <c r="AL73" s="1">
        <v>1.3333333333333299</v>
      </c>
      <c r="AZ73" s="32"/>
      <c r="BA73" s="33"/>
      <c r="BB73" s="34"/>
      <c r="BC73" s="32"/>
      <c r="BD73" s="33"/>
      <c r="BE73" s="34"/>
      <c r="BF73" s="32"/>
      <c r="BG73" s="33"/>
      <c r="BH73" s="34"/>
    </row>
    <row r="74" spans="4:72" x14ac:dyDescent="0.3">
      <c r="D74" s="1">
        <v>10</v>
      </c>
      <c r="E74" s="1">
        <v>4</v>
      </c>
      <c r="F74" s="1" t="s">
        <v>1</v>
      </c>
      <c r="G74" s="1">
        <v>7</v>
      </c>
      <c r="H74" s="1" t="s">
        <v>14</v>
      </c>
      <c r="I74" s="1">
        <v>4</v>
      </c>
      <c r="J74" s="1">
        <v>28939</v>
      </c>
      <c r="K74" s="1">
        <v>25159</v>
      </c>
      <c r="L74" s="1">
        <v>1470</v>
      </c>
      <c r="M74" s="1">
        <v>1620</v>
      </c>
      <c r="N74" s="1">
        <v>690</v>
      </c>
      <c r="O74" s="1">
        <v>86</v>
      </c>
      <c r="P74" s="1">
        <v>81.67</v>
      </c>
      <c r="Q74" s="1">
        <v>85</v>
      </c>
      <c r="R74" s="1">
        <v>5</v>
      </c>
      <c r="S74" s="1">
        <v>3</v>
      </c>
      <c r="T74" s="1">
        <v>2</v>
      </c>
      <c r="U74" s="1">
        <v>10</v>
      </c>
      <c r="V74" s="1">
        <v>51</v>
      </c>
      <c r="W74" s="1">
        <v>90</v>
      </c>
      <c r="X74" s="1">
        <v>10</v>
      </c>
      <c r="Y74" s="1">
        <v>50.83</v>
      </c>
      <c r="Z74" s="1">
        <v>90</v>
      </c>
      <c r="AA74" s="1">
        <v>15</v>
      </c>
      <c r="AB74" s="1">
        <v>46.25</v>
      </c>
      <c r="AC74" s="1">
        <v>85</v>
      </c>
      <c r="AD74" s="1">
        <v>51</v>
      </c>
      <c r="AE74" s="1">
        <v>50.8333333333333</v>
      </c>
      <c r="AF74" s="1">
        <v>46.25</v>
      </c>
      <c r="AG74" s="1">
        <v>1.2</v>
      </c>
      <c r="AH74" s="1">
        <v>1.2</v>
      </c>
      <c r="AI74" s="1">
        <v>1.3333333333333299</v>
      </c>
      <c r="AJ74" s="1">
        <v>1</v>
      </c>
      <c r="AK74" s="1">
        <v>1</v>
      </c>
      <c r="AL74" s="1">
        <v>1.6666666666666601</v>
      </c>
      <c r="AZ74" s="35"/>
      <c r="BA74" s="19"/>
      <c r="BB74" s="36"/>
      <c r="BC74" s="35"/>
      <c r="BD74" s="19"/>
      <c r="BE74" s="36"/>
      <c r="BF74" s="35"/>
      <c r="BG74" s="19"/>
      <c r="BH74" s="36"/>
      <c r="BK74" s="19"/>
      <c r="BL74" s="19"/>
      <c r="BM74" s="19"/>
      <c r="BN74" s="19"/>
      <c r="BO74" s="19"/>
      <c r="BP74" s="19"/>
      <c r="BQ74" s="19"/>
      <c r="BR74" s="19"/>
      <c r="BS74" s="19"/>
    </row>
    <row r="75" spans="4:72" x14ac:dyDescent="0.3">
      <c r="D75" s="1">
        <v>10</v>
      </c>
      <c r="E75" s="1">
        <v>4</v>
      </c>
      <c r="F75" s="1" t="s">
        <v>1</v>
      </c>
      <c r="G75" s="1">
        <v>7</v>
      </c>
      <c r="H75" s="1" t="s">
        <v>14</v>
      </c>
      <c r="I75" s="1">
        <v>5</v>
      </c>
      <c r="J75" s="1">
        <v>30584</v>
      </c>
      <c r="K75" s="1">
        <v>27404</v>
      </c>
      <c r="L75" s="1">
        <v>1050</v>
      </c>
      <c r="M75" s="1">
        <v>1440</v>
      </c>
      <c r="N75" s="1">
        <v>690</v>
      </c>
      <c r="O75" s="1">
        <v>90</v>
      </c>
      <c r="P75" s="1">
        <v>86.67</v>
      </c>
      <c r="Q75" s="1">
        <v>85</v>
      </c>
      <c r="R75" s="1">
        <v>5</v>
      </c>
      <c r="S75" s="1">
        <v>3</v>
      </c>
      <c r="T75" s="1">
        <v>2</v>
      </c>
      <c r="U75" s="1">
        <v>10</v>
      </c>
      <c r="V75" s="1">
        <v>51</v>
      </c>
      <c r="W75" s="1">
        <v>90</v>
      </c>
      <c r="X75" s="1">
        <v>10</v>
      </c>
      <c r="Y75" s="1">
        <v>50.83</v>
      </c>
      <c r="Z75" s="1">
        <v>90</v>
      </c>
      <c r="AA75" s="1">
        <v>15</v>
      </c>
      <c r="AB75" s="1">
        <v>46.25</v>
      </c>
      <c r="AC75" s="1">
        <v>85</v>
      </c>
      <c r="AD75" s="1">
        <v>51</v>
      </c>
      <c r="AE75" s="1">
        <v>50.8333333333333</v>
      </c>
      <c r="AF75" s="1">
        <v>46.25</v>
      </c>
      <c r="AG75" s="1">
        <v>1.05</v>
      </c>
      <c r="AH75" s="1">
        <v>1</v>
      </c>
      <c r="AI75" s="1">
        <v>1.1666666666666601</v>
      </c>
      <c r="AJ75" s="1">
        <v>1</v>
      </c>
      <c r="AK75" s="1">
        <v>1</v>
      </c>
      <c r="AL75" s="1">
        <v>1.3333333333333299</v>
      </c>
      <c r="AZ75" s="35"/>
      <c r="BA75" s="19"/>
      <c r="BB75" s="36"/>
      <c r="BC75" s="35"/>
      <c r="BD75" s="19"/>
      <c r="BE75" s="36"/>
      <c r="BF75" s="35"/>
      <c r="BG75" s="19"/>
      <c r="BH75" s="36"/>
      <c r="BK75" s="19"/>
      <c r="BL75" s="19"/>
      <c r="BM75" s="19"/>
      <c r="BN75" s="19"/>
      <c r="BO75" s="19"/>
      <c r="BP75" s="19"/>
      <c r="BQ75" s="19"/>
      <c r="BR75" s="19"/>
      <c r="BS75" s="19"/>
    </row>
    <row r="76" spans="4:72" x14ac:dyDescent="0.3">
      <c r="D76" s="1">
        <v>10</v>
      </c>
      <c r="E76" s="1">
        <v>8</v>
      </c>
      <c r="F76" s="1" t="s">
        <v>1</v>
      </c>
      <c r="G76" s="1">
        <v>7</v>
      </c>
      <c r="H76" s="1" t="s">
        <v>14</v>
      </c>
      <c r="I76" s="1">
        <v>0</v>
      </c>
      <c r="J76" s="1">
        <v>31401</v>
      </c>
      <c r="K76" s="1">
        <v>24291</v>
      </c>
      <c r="L76" s="1">
        <v>1680</v>
      </c>
      <c r="M76" s="1">
        <v>2880</v>
      </c>
      <c r="N76" s="1">
        <v>2550</v>
      </c>
      <c r="O76" s="1">
        <v>84</v>
      </c>
      <c r="P76" s="1">
        <v>80</v>
      </c>
      <c r="Q76" s="1">
        <v>45</v>
      </c>
      <c r="R76" s="1">
        <v>5</v>
      </c>
      <c r="S76" s="1">
        <v>3</v>
      </c>
      <c r="T76" s="1">
        <v>2</v>
      </c>
      <c r="U76" s="1">
        <v>10</v>
      </c>
      <c r="V76" s="1">
        <v>57.5</v>
      </c>
      <c r="W76" s="1">
        <v>90</v>
      </c>
      <c r="X76" s="1">
        <v>10</v>
      </c>
      <c r="Y76" s="1">
        <v>53.33</v>
      </c>
      <c r="Z76" s="1">
        <v>86.67</v>
      </c>
      <c r="AA76" s="1">
        <v>10</v>
      </c>
      <c r="AB76" s="1">
        <v>41.25</v>
      </c>
      <c r="AC76" s="1">
        <v>70</v>
      </c>
      <c r="AD76" s="1">
        <v>57.5</v>
      </c>
      <c r="AE76" s="1">
        <v>53.3333333333333</v>
      </c>
      <c r="AF76" s="1">
        <v>41.25</v>
      </c>
      <c r="AG76" s="1">
        <v>1.85</v>
      </c>
      <c r="AH76" s="1">
        <v>1.6</v>
      </c>
      <c r="AI76" s="1">
        <v>1.5</v>
      </c>
      <c r="AJ76" s="1">
        <v>3</v>
      </c>
      <c r="AK76" s="1">
        <v>1.3333333333333299</v>
      </c>
      <c r="AL76" s="1">
        <v>1.6666666666666601</v>
      </c>
      <c r="AZ76" s="35"/>
      <c r="BA76" s="19"/>
      <c r="BB76" s="36"/>
      <c r="BC76" s="35"/>
      <c r="BD76" s="19"/>
      <c r="BE76" s="36"/>
      <c r="BF76" s="35"/>
      <c r="BG76" s="19"/>
      <c r="BH76" s="36"/>
      <c r="BK76" s="19"/>
      <c r="BL76" s="19"/>
      <c r="BM76" s="19"/>
      <c r="BN76" s="19"/>
      <c r="BO76" s="19"/>
      <c r="BP76" s="19"/>
      <c r="BQ76" s="19"/>
      <c r="BR76" s="19"/>
      <c r="BS76" s="19"/>
    </row>
    <row r="77" spans="4:72" x14ac:dyDescent="0.3">
      <c r="D77" s="1">
        <v>10</v>
      </c>
      <c r="E77" s="1">
        <v>8</v>
      </c>
      <c r="F77" s="1" t="s">
        <v>1</v>
      </c>
      <c r="G77" s="1">
        <v>7</v>
      </c>
      <c r="H77" s="1" t="s">
        <v>14</v>
      </c>
      <c r="I77" s="1">
        <v>1</v>
      </c>
      <c r="J77" s="1">
        <v>31949</v>
      </c>
      <c r="K77" s="1">
        <v>21959</v>
      </c>
      <c r="L77" s="1">
        <v>2520</v>
      </c>
      <c r="M77" s="1">
        <v>4080</v>
      </c>
      <c r="N77" s="1">
        <v>3390</v>
      </c>
      <c r="O77" s="1">
        <v>76</v>
      </c>
      <c r="P77" s="1">
        <v>73.33</v>
      </c>
      <c r="Q77" s="1">
        <v>25</v>
      </c>
      <c r="R77" s="1">
        <v>5</v>
      </c>
      <c r="S77" s="1">
        <v>3</v>
      </c>
      <c r="T77" s="1">
        <v>2</v>
      </c>
      <c r="U77" s="1">
        <v>10</v>
      </c>
      <c r="V77" s="1">
        <v>57.5</v>
      </c>
      <c r="W77" s="1">
        <v>90</v>
      </c>
      <c r="X77" s="1">
        <v>10</v>
      </c>
      <c r="Y77" s="1">
        <v>53.33</v>
      </c>
      <c r="Z77" s="1">
        <v>86.67</v>
      </c>
      <c r="AA77" s="1">
        <v>10</v>
      </c>
      <c r="AB77" s="1">
        <v>41.25</v>
      </c>
      <c r="AC77" s="1">
        <v>70</v>
      </c>
      <c r="AD77" s="1">
        <v>57.5</v>
      </c>
      <c r="AE77" s="1">
        <v>53.3333333333333</v>
      </c>
      <c r="AF77" s="1">
        <v>41.25</v>
      </c>
      <c r="AG77" s="1">
        <v>2.25</v>
      </c>
      <c r="AH77" s="1">
        <v>2</v>
      </c>
      <c r="AI77" s="1">
        <v>1.8333333333333299</v>
      </c>
      <c r="AJ77" s="1">
        <v>3.5</v>
      </c>
      <c r="AK77" s="1">
        <v>1.6666666666666601</v>
      </c>
      <c r="AL77" s="1">
        <v>2</v>
      </c>
      <c r="AZ77" s="35"/>
      <c r="BA77" s="19"/>
      <c r="BB77" s="36"/>
      <c r="BC77" s="35"/>
      <c r="BD77" s="19"/>
      <c r="BE77" s="36"/>
      <c r="BF77" s="35"/>
      <c r="BG77" s="19"/>
      <c r="BH77" s="36"/>
      <c r="BK77" s="19"/>
      <c r="BL77" s="19"/>
      <c r="BM77" s="19"/>
      <c r="BN77" s="19"/>
      <c r="BO77" s="19"/>
      <c r="BP77" s="19"/>
      <c r="BQ77" s="19"/>
      <c r="BR77" s="19"/>
      <c r="BS77" s="19"/>
    </row>
    <row r="78" spans="4:72" x14ac:dyDescent="0.3">
      <c r="D78" s="1">
        <v>10</v>
      </c>
      <c r="E78" s="1">
        <v>8</v>
      </c>
      <c r="F78" s="1" t="s">
        <v>1</v>
      </c>
      <c r="G78" s="1">
        <v>7</v>
      </c>
      <c r="H78" s="1" t="s">
        <v>14</v>
      </c>
      <c r="I78" s="1">
        <v>2</v>
      </c>
      <c r="J78" s="1">
        <v>32380.999999999902</v>
      </c>
      <c r="K78" s="1">
        <v>26320.999999999902</v>
      </c>
      <c r="L78" s="1">
        <v>1050</v>
      </c>
      <c r="M78" s="1">
        <v>2880</v>
      </c>
      <c r="N78" s="1">
        <v>2130</v>
      </c>
      <c r="O78" s="1">
        <v>90</v>
      </c>
      <c r="P78" s="1">
        <v>80</v>
      </c>
      <c r="Q78" s="1">
        <v>55</v>
      </c>
      <c r="R78" s="1">
        <v>5</v>
      </c>
      <c r="S78" s="1">
        <v>3</v>
      </c>
      <c r="T78" s="1">
        <v>2</v>
      </c>
      <c r="U78" s="1">
        <v>10</v>
      </c>
      <c r="V78" s="1">
        <v>57.5</v>
      </c>
      <c r="W78" s="1">
        <v>90</v>
      </c>
      <c r="X78" s="1">
        <v>10</v>
      </c>
      <c r="Y78" s="1">
        <v>53.33</v>
      </c>
      <c r="Z78" s="1">
        <v>86.67</v>
      </c>
      <c r="AA78" s="1">
        <v>10</v>
      </c>
      <c r="AB78" s="1">
        <v>41.25</v>
      </c>
      <c r="AC78" s="1">
        <v>70</v>
      </c>
      <c r="AD78" s="1">
        <v>57.5</v>
      </c>
      <c r="AE78" s="1">
        <v>53.3333333333333</v>
      </c>
      <c r="AF78" s="1">
        <v>41.25</v>
      </c>
      <c r="AG78" s="1">
        <v>1.45</v>
      </c>
      <c r="AH78" s="1">
        <v>1</v>
      </c>
      <c r="AI78" s="1">
        <v>1.5</v>
      </c>
      <c r="AJ78" s="1">
        <v>2.5</v>
      </c>
      <c r="AK78" s="1">
        <v>1.3333333333333299</v>
      </c>
      <c r="AL78" s="1">
        <v>1.6666666666666601</v>
      </c>
      <c r="AZ78" s="35"/>
      <c r="BA78" s="19"/>
      <c r="BB78" s="36"/>
      <c r="BC78" s="35"/>
      <c r="BD78" s="19"/>
      <c r="BE78" s="36"/>
      <c r="BF78" s="35"/>
      <c r="BG78" s="19"/>
      <c r="BH78" s="36"/>
      <c r="BK78" s="19"/>
      <c r="BL78" s="19"/>
      <c r="BM78" s="19"/>
      <c r="BN78" s="19"/>
      <c r="BO78" s="19"/>
      <c r="BP78" s="19"/>
      <c r="BQ78" s="19"/>
      <c r="BR78" s="19"/>
      <c r="BS78" s="19"/>
    </row>
    <row r="79" spans="4:72" x14ac:dyDescent="0.3">
      <c r="D79" s="1">
        <v>10</v>
      </c>
      <c r="E79" s="1">
        <v>8</v>
      </c>
      <c r="F79" s="1" t="s">
        <v>1</v>
      </c>
      <c r="G79" s="1">
        <v>7</v>
      </c>
      <c r="H79" s="1" t="s">
        <v>14</v>
      </c>
      <c r="I79" s="1">
        <v>3</v>
      </c>
      <c r="J79" s="1">
        <v>35145</v>
      </c>
      <c r="K79" s="1">
        <v>28185</v>
      </c>
      <c r="L79" s="1">
        <v>1890</v>
      </c>
      <c r="M79" s="1">
        <v>1920</v>
      </c>
      <c r="N79" s="1">
        <v>3150</v>
      </c>
      <c r="O79" s="1">
        <v>82</v>
      </c>
      <c r="P79" s="1">
        <v>86.67</v>
      </c>
      <c r="Q79" s="1">
        <v>30</v>
      </c>
      <c r="R79" s="1">
        <v>5</v>
      </c>
      <c r="S79" s="1">
        <v>3</v>
      </c>
      <c r="T79" s="1">
        <v>2</v>
      </c>
      <c r="U79" s="1">
        <v>10</v>
      </c>
      <c r="V79" s="1">
        <v>57.5</v>
      </c>
      <c r="W79" s="1">
        <v>90</v>
      </c>
      <c r="X79" s="1">
        <v>10</v>
      </c>
      <c r="Y79" s="1">
        <v>53.33</v>
      </c>
      <c r="Z79" s="1">
        <v>86.67</v>
      </c>
      <c r="AA79" s="1">
        <v>10</v>
      </c>
      <c r="AB79" s="1">
        <v>41.25</v>
      </c>
      <c r="AC79" s="1">
        <v>70</v>
      </c>
      <c r="AD79" s="1">
        <v>57.5</v>
      </c>
      <c r="AE79" s="1">
        <v>53.3333333333333</v>
      </c>
      <c r="AF79" s="1">
        <v>41.25</v>
      </c>
      <c r="AG79" s="1">
        <v>1.8</v>
      </c>
      <c r="AH79" s="1">
        <v>1.8</v>
      </c>
      <c r="AI79" s="1">
        <v>1</v>
      </c>
      <c r="AJ79" s="1">
        <v>3</v>
      </c>
      <c r="AK79" s="1">
        <v>1</v>
      </c>
      <c r="AL79" s="1">
        <v>1</v>
      </c>
      <c r="AZ79" s="37"/>
      <c r="BA79" s="38"/>
      <c r="BB79" s="39"/>
      <c r="BC79" s="37"/>
      <c r="BD79" s="38"/>
      <c r="BE79" s="39"/>
      <c r="BF79" s="37"/>
      <c r="BG79" s="38"/>
      <c r="BH79" s="39"/>
      <c r="BK79" s="19"/>
      <c r="BL79" s="19"/>
      <c r="BM79" s="19"/>
      <c r="BN79" s="19"/>
      <c r="BO79" s="19"/>
      <c r="BP79" s="19"/>
      <c r="BQ79" s="19"/>
      <c r="BR79" s="19"/>
      <c r="BS79" s="19"/>
    </row>
    <row r="80" spans="4:72" x14ac:dyDescent="0.3">
      <c r="D80" s="1">
        <v>10</v>
      </c>
      <c r="E80" s="1">
        <v>8</v>
      </c>
      <c r="F80" s="1" t="s">
        <v>1</v>
      </c>
      <c r="G80" s="1">
        <v>7</v>
      </c>
      <c r="H80" s="1" t="s">
        <v>14</v>
      </c>
      <c r="I80" s="1">
        <v>5</v>
      </c>
      <c r="J80" s="1">
        <v>38091</v>
      </c>
      <c r="K80" s="1">
        <v>33711</v>
      </c>
      <c r="L80" s="1">
        <v>1050</v>
      </c>
      <c r="M80" s="1">
        <v>1920</v>
      </c>
      <c r="N80" s="1">
        <v>1410</v>
      </c>
      <c r="O80" s="1">
        <v>90</v>
      </c>
      <c r="P80" s="1">
        <v>86.67</v>
      </c>
      <c r="Q80" s="1">
        <v>70</v>
      </c>
      <c r="R80" s="1">
        <v>5</v>
      </c>
      <c r="S80" s="1">
        <v>3</v>
      </c>
      <c r="T80" s="1">
        <v>2</v>
      </c>
      <c r="U80" s="1">
        <v>10</v>
      </c>
      <c r="V80" s="1">
        <v>57.5</v>
      </c>
      <c r="W80" s="1">
        <v>90</v>
      </c>
      <c r="X80" s="1">
        <v>10</v>
      </c>
      <c r="Y80" s="1">
        <v>53.33</v>
      </c>
      <c r="Z80" s="1">
        <v>86.67</v>
      </c>
      <c r="AA80" s="1">
        <v>10</v>
      </c>
      <c r="AB80" s="1">
        <v>41.25</v>
      </c>
      <c r="AC80" s="1">
        <v>70</v>
      </c>
      <c r="AD80" s="1">
        <v>57.5</v>
      </c>
      <c r="AE80" s="1">
        <v>53.3333333333333</v>
      </c>
      <c r="AF80" s="1">
        <v>41.25</v>
      </c>
      <c r="AG80" s="1">
        <v>1</v>
      </c>
      <c r="AH80" s="1">
        <v>1</v>
      </c>
      <c r="AI80" s="1">
        <v>1</v>
      </c>
      <c r="AJ80" s="1">
        <v>1</v>
      </c>
      <c r="AK80" s="1">
        <v>1</v>
      </c>
      <c r="AL80" s="1">
        <v>1</v>
      </c>
    </row>
    <row r="81" spans="4:71" x14ac:dyDescent="0.3">
      <c r="D81" s="1">
        <v>10</v>
      </c>
      <c r="E81" s="1">
        <v>8</v>
      </c>
      <c r="F81" s="1" t="s">
        <v>1</v>
      </c>
      <c r="G81" s="1">
        <v>7</v>
      </c>
      <c r="H81" s="1" t="s">
        <v>14</v>
      </c>
      <c r="I81" s="1">
        <v>4</v>
      </c>
      <c r="J81" s="1">
        <v>31957.999999999302</v>
      </c>
      <c r="K81" s="1">
        <v>26587.999999999302</v>
      </c>
      <c r="L81" s="1">
        <v>1260</v>
      </c>
      <c r="M81" s="1">
        <v>2700</v>
      </c>
      <c r="N81" s="1">
        <v>1410</v>
      </c>
      <c r="O81" s="1">
        <v>88</v>
      </c>
      <c r="P81" s="1">
        <v>78.33</v>
      </c>
      <c r="Q81" s="1">
        <v>70</v>
      </c>
      <c r="R81" s="1">
        <v>5</v>
      </c>
      <c r="S81" s="1">
        <v>3</v>
      </c>
      <c r="T81" s="1">
        <v>2</v>
      </c>
      <c r="U81" s="1">
        <v>10</v>
      </c>
      <c r="V81" s="1">
        <v>57.5</v>
      </c>
      <c r="W81" s="1">
        <v>90</v>
      </c>
      <c r="X81" s="1">
        <v>10</v>
      </c>
      <c r="Y81" s="1">
        <v>53.33</v>
      </c>
      <c r="Z81" s="1">
        <v>86.67</v>
      </c>
      <c r="AA81" s="1">
        <v>10</v>
      </c>
      <c r="AB81" s="1">
        <v>41.25</v>
      </c>
      <c r="AC81" s="1">
        <v>70</v>
      </c>
      <c r="AD81" s="1">
        <v>57.5</v>
      </c>
      <c r="AE81" s="1">
        <v>53.3333333333333</v>
      </c>
      <c r="AF81" s="1">
        <v>41.25</v>
      </c>
      <c r="AG81" s="1">
        <v>1.3</v>
      </c>
      <c r="AH81" s="1">
        <v>1.2</v>
      </c>
      <c r="AI81" s="1">
        <v>1.6666666666666601</v>
      </c>
      <c r="AJ81" s="1">
        <v>1</v>
      </c>
      <c r="AK81" s="1">
        <v>1</v>
      </c>
      <c r="AL81" s="1">
        <v>2.3333333333333299</v>
      </c>
    </row>
    <row r="82" spans="4:71" x14ac:dyDescent="0.3">
      <c r="D82" s="1">
        <v>10</v>
      </c>
      <c r="E82" s="1">
        <v>4</v>
      </c>
      <c r="F82" s="1" t="s">
        <v>1</v>
      </c>
      <c r="G82" s="1">
        <v>8</v>
      </c>
      <c r="H82" s="1" t="s">
        <v>14</v>
      </c>
      <c r="I82" s="1">
        <v>0</v>
      </c>
      <c r="J82" s="1">
        <v>37099</v>
      </c>
      <c r="K82" s="1">
        <v>29749</v>
      </c>
      <c r="L82" s="1">
        <v>630</v>
      </c>
      <c r="M82" s="1">
        <v>3780</v>
      </c>
      <c r="N82" s="1">
        <v>2940</v>
      </c>
      <c r="O82" s="1">
        <v>90</v>
      </c>
      <c r="P82" s="1">
        <v>87.5</v>
      </c>
      <c r="Q82" s="1">
        <v>56.67</v>
      </c>
      <c r="R82" s="1">
        <v>3</v>
      </c>
      <c r="S82" s="1">
        <v>4</v>
      </c>
      <c r="T82" s="1">
        <v>3</v>
      </c>
      <c r="U82" s="1">
        <v>10</v>
      </c>
      <c r="V82" s="1">
        <v>50</v>
      </c>
      <c r="W82" s="1">
        <v>90</v>
      </c>
      <c r="X82" s="1">
        <v>10</v>
      </c>
      <c r="Y82" s="1">
        <v>50.63</v>
      </c>
      <c r="Z82" s="1">
        <v>90</v>
      </c>
      <c r="AA82" s="1">
        <v>10</v>
      </c>
      <c r="AB82" s="1">
        <v>51.67</v>
      </c>
      <c r="AC82" s="1">
        <v>90</v>
      </c>
      <c r="AD82" s="1">
        <v>50</v>
      </c>
      <c r="AE82" s="1">
        <v>50.625</v>
      </c>
      <c r="AF82" s="1">
        <v>51.6666666666666</v>
      </c>
      <c r="AG82" s="1">
        <v>1.25</v>
      </c>
      <c r="AH82" s="1">
        <v>1</v>
      </c>
      <c r="AI82" s="1">
        <v>1.125</v>
      </c>
      <c r="AJ82" s="1">
        <v>1.6666666666666601</v>
      </c>
      <c r="AK82" s="1">
        <v>1</v>
      </c>
      <c r="AL82" s="1">
        <v>1.25</v>
      </c>
      <c r="AO82" s="11"/>
      <c r="AP82" s="11"/>
      <c r="AQ82" s="11"/>
      <c r="AR82" s="11"/>
      <c r="AS82" s="11"/>
      <c r="AT82" s="11"/>
      <c r="AU82" s="11"/>
      <c r="AV82" s="11"/>
      <c r="AW82" s="11"/>
      <c r="AZ82" s="11"/>
      <c r="BA82" s="11"/>
      <c r="BB82" s="11"/>
      <c r="BC82" s="11"/>
      <c r="BD82" s="11"/>
      <c r="BE82" s="11"/>
      <c r="BF82" s="11"/>
      <c r="BG82" s="11"/>
      <c r="BH82" s="11"/>
      <c r="BK82" s="11"/>
      <c r="BL82" s="11"/>
      <c r="BM82" s="11"/>
      <c r="BN82" s="11"/>
      <c r="BO82" s="11"/>
      <c r="BP82" s="11"/>
      <c r="BQ82" s="11"/>
      <c r="BR82" s="11"/>
      <c r="BS82" s="11"/>
    </row>
    <row r="83" spans="4:71" x14ac:dyDescent="0.3">
      <c r="D83" s="1">
        <v>10</v>
      </c>
      <c r="E83" s="1">
        <v>4</v>
      </c>
      <c r="F83" s="1" t="s">
        <v>1</v>
      </c>
      <c r="G83" s="1">
        <v>8</v>
      </c>
      <c r="H83" s="1" t="s">
        <v>14</v>
      </c>
      <c r="I83" s="1">
        <v>1</v>
      </c>
      <c r="J83" s="1">
        <v>41485.999999999898</v>
      </c>
      <c r="K83" s="1">
        <v>26425.999999999902</v>
      </c>
      <c r="L83" s="1">
        <v>2310</v>
      </c>
      <c r="M83" s="1">
        <v>9060</v>
      </c>
      <c r="N83" s="1">
        <v>3690</v>
      </c>
      <c r="O83" s="1">
        <v>63.33</v>
      </c>
      <c r="P83" s="1">
        <v>67.5</v>
      </c>
      <c r="Q83" s="1">
        <v>40</v>
      </c>
      <c r="R83" s="1">
        <v>3</v>
      </c>
      <c r="S83" s="1">
        <v>4</v>
      </c>
      <c r="T83" s="1">
        <v>3</v>
      </c>
      <c r="U83" s="1">
        <v>10</v>
      </c>
      <c r="V83" s="1">
        <v>50</v>
      </c>
      <c r="W83" s="1">
        <v>90</v>
      </c>
      <c r="X83" s="1">
        <v>10</v>
      </c>
      <c r="Y83" s="1">
        <v>50.63</v>
      </c>
      <c r="Z83" s="1">
        <v>90</v>
      </c>
      <c r="AA83" s="1">
        <v>10</v>
      </c>
      <c r="AB83" s="1">
        <v>51.67</v>
      </c>
      <c r="AC83" s="1">
        <v>90</v>
      </c>
      <c r="AD83" s="1">
        <v>50</v>
      </c>
      <c r="AE83" s="1">
        <v>50.625</v>
      </c>
      <c r="AF83" s="1">
        <v>51.6666666666666</v>
      </c>
      <c r="AG83" s="1">
        <v>1.65</v>
      </c>
      <c r="AH83" s="1">
        <v>1.3333333333333299</v>
      </c>
      <c r="AI83" s="1">
        <v>1.375</v>
      </c>
      <c r="AJ83" s="1">
        <v>2.3333333333333299</v>
      </c>
      <c r="AK83" s="1">
        <v>1.5</v>
      </c>
      <c r="AL83" s="1">
        <v>1.25</v>
      </c>
      <c r="AO83" s="11"/>
      <c r="AP83" s="11"/>
      <c r="AQ83" s="11"/>
      <c r="AR83" s="11"/>
      <c r="AS83" s="11"/>
      <c r="AT83" s="11"/>
      <c r="AU83" s="11"/>
      <c r="AV83" s="11"/>
      <c r="AW83" s="11"/>
      <c r="AZ83" s="11"/>
      <c r="BA83" s="11"/>
      <c r="BB83" s="11"/>
      <c r="BC83" s="11"/>
      <c r="BD83" s="11"/>
      <c r="BE83" s="11"/>
      <c r="BF83" s="11"/>
      <c r="BG83" s="11"/>
      <c r="BH83" s="11"/>
      <c r="BK83" s="11"/>
      <c r="BL83" s="11"/>
      <c r="BM83" s="11"/>
      <c r="BN83" s="11"/>
      <c r="BO83" s="11"/>
      <c r="BP83" s="11"/>
      <c r="BQ83" s="11"/>
      <c r="BR83" s="11"/>
      <c r="BS83" s="11"/>
    </row>
    <row r="84" spans="4:71" x14ac:dyDescent="0.3">
      <c r="D84" s="1">
        <v>10</v>
      </c>
      <c r="E84" s="1">
        <v>4</v>
      </c>
      <c r="F84" s="1" t="s">
        <v>1</v>
      </c>
      <c r="G84" s="1">
        <v>8</v>
      </c>
      <c r="H84" s="1" t="s">
        <v>14</v>
      </c>
      <c r="I84" s="1">
        <v>2</v>
      </c>
      <c r="J84" s="1">
        <v>37099</v>
      </c>
      <c r="K84" s="1">
        <v>29749</v>
      </c>
      <c r="L84" s="1">
        <v>630</v>
      </c>
      <c r="M84" s="1">
        <v>3780</v>
      </c>
      <c r="N84" s="1">
        <v>2940</v>
      </c>
      <c r="O84" s="1">
        <v>90</v>
      </c>
      <c r="P84" s="1">
        <v>87.5</v>
      </c>
      <c r="Q84" s="1">
        <v>56.67</v>
      </c>
      <c r="R84" s="1">
        <v>3</v>
      </c>
      <c r="S84" s="1">
        <v>4</v>
      </c>
      <c r="T84" s="1">
        <v>3</v>
      </c>
      <c r="U84" s="1">
        <v>10</v>
      </c>
      <c r="V84" s="1">
        <v>50</v>
      </c>
      <c r="W84" s="1">
        <v>90</v>
      </c>
      <c r="X84" s="1">
        <v>10</v>
      </c>
      <c r="Y84" s="1">
        <v>50.63</v>
      </c>
      <c r="Z84" s="1">
        <v>90</v>
      </c>
      <c r="AA84" s="1">
        <v>10</v>
      </c>
      <c r="AB84" s="1">
        <v>51.67</v>
      </c>
      <c r="AC84" s="1">
        <v>90</v>
      </c>
      <c r="AD84" s="1">
        <v>50</v>
      </c>
      <c r="AE84" s="1">
        <v>50.625</v>
      </c>
      <c r="AF84" s="1">
        <v>51.6666666666666</v>
      </c>
      <c r="AG84" s="1">
        <v>1.25</v>
      </c>
      <c r="AH84" s="1">
        <v>1</v>
      </c>
      <c r="AI84" s="1">
        <v>1.125</v>
      </c>
      <c r="AJ84" s="1">
        <v>1.6666666666666601</v>
      </c>
      <c r="AK84" s="1">
        <v>1</v>
      </c>
      <c r="AL84" s="1">
        <v>1.25</v>
      </c>
    </row>
    <row r="85" spans="4:71" x14ac:dyDescent="0.3">
      <c r="D85" s="1">
        <v>10</v>
      </c>
      <c r="E85" s="1">
        <v>4</v>
      </c>
      <c r="F85" s="1" t="s">
        <v>1</v>
      </c>
      <c r="G85" s="1">
        <v>8</v>
      </c>
      <c r="H85" s="1" t="s">
        <v>14</v>
      </c>
      <c r="I85" s="1">
        <v>3</v>
      </c>
      <c r="J85" s="1">
        <v>37098.999999999804</v>
      </c>
      <c r="K85" s="1">
        <v>29748.9999999998</v>
      </c>
      <c r="L85" s="1">
        <v>630</v>
      </c>
      <c r="M85" s="1">
        <v>3780</v>
      </c>
      <c r="N85" s="1">
        <v>2940</v>
      </c>
      <c r="O85" s="1">
        <v>90</v>
      </c>
      <c r="P85" s="1">
        <v>87.5</v>
      </c>
      <c r="Q85" s="1">
        <v>56.67</v>
      </c>
      <c r="R85" s="1">
        <v>3</v>
      </c>
      <c r="S85" s="1">
        <v>4</v>
      </c>
      <c r="T85" s="1">
        <v>3</v>
      </c>
      <c r="U85" s="1">
        <v>10</v>
      </c>
      <c r="V85" s="1">
        <v>50</v>
      </c>
      <c r="W85" s="1">
        <v>90</v>
      </c>
      <c r="X85" s="1">
        <v>10</v>
      </c>
      <c r="Y85" s="1">
        <v>50.63</v>
      </c>
      <c r="Z85" s="1">
        <v>90</v>
      </c>
      <c r="AA85" s="1">
        <v>10</v>
      </c>
      <c r="AB85" s="1">
        <v>51.67</v>
      </c>
      <c r="AC85" s="1">
        <v>90</v>
      </c>
      <c r="AD85" s="1">
        <v>50</v>
      </c>
      <c r="AE85" s="1">
        <v>50.625</v>
      </c>
      <c r="AF85" s="1">
        <v>51.6666666666666</v>
      </c>
      <c r="AG85" s="1">
        <v>1.25</v>
      </c>
      <c r="AH85" s="1">
        <v>1</v>
      </c>
      <c r="AI85" s="1">
        <v>1.125</v>
      </c>
      <c r="AJ85" s="1">
        <v>1.6666666666666601</v>
      </c>
      <c r="AK85" s="1">
        <v>1</v>
      </c>
      <c r="AL85" s="1">
        <v>1.25</v>
      </c>
      <c r="AN85" s="40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</row>
    <row r="86" spans="4:71" x14ac:dyDescent="0.3">
      <c r="D86" s="1">
        <v>10</v>
      </c>
      <c r="E86" s="1">
        <v>4</v>
      </c>
      <c r="F86" s="1" t="s">
        <v>1</v>
      </c>
      <c r="G86" s="1">
        <v>8</v>
      </c>
      <c r="H86" s="1" t="s">
        <v>14</v>
      </c>
      <c r="I86" s="1">
        <v>4</v>
      </c>
      <c r="J86" s="1">
        <v>38486</v>
      </c>
      <c r="K86" s="1">
        <v>33476</v>
      </c>
      <c r="L86" s="1">
        <v>630</v>
      </c>
      <c r="M86" s="1">
        <v>3780</v>
      </c>
      <c r="N86" s="1">
        <v>600</v>
      </c>
      <c r="O86" s="1">
        <v>90</v>
      </c>
      <c r="P86" s="1">
        <v>87.5</v>
      </c>
      <c r="Q86" s="1">
        <v>90</v>
      </c>
      <c r="R86" s="1">
        <v>3</v>
      </c>
      <c r="S86" s="1">
        <v>4</v>
      </c>
      <c r="T86" s="1">
        <v>3</v>
      </c>
      <c r="U86" s="1">
        <v>10</v>
      </c>
      <c r="V86" s="1">
        <v>50</v>
      </c>
      <c r="W86" s="1">
        <v>90</v>
      </c>
      <c r="X86" s="1">
        <v>10</v>
      </c>
      <c r="Y86" s="1">
        <v>50.63</v>
      </c>
      <c r="Z86" s="1">
        <v>90</v>
      </c>
      <c r="AA86" s="1">
        <v>10</v>
      </c>
      <c r="AB86" s="1">
        <v>51.67</v>
      </c>
      <c r="AC86" s="1">
        <v>90</v>
      </c>
      <c r="AD86" s="1">
        <v>50</v>
      </c>
      <c r="AE86" s="1">
        <v>50.625</v>
      </c>
      <c r="AF86" s="1">
        <v>51.6666666666666</v>
      </c>
      <c r="AG86" s="1">
        <v>1.05</v>
      </c>
      <c r="AH86" s="1">
        <v>1</v>
      </c>
      <c r="AI86" s="1">
        <v>1.125</v>
      </c>
      <c r="AJ86" s="1">
        <v>1</v>
      </c>
      <c r="AK86" s="1">
        <v>1</v>
      </c>
      <c r="AL86" s="1">
        <v>1.25</v>
      </c>
      <c r="AN86" s="40"/>
      <c r="AO86" s="19"/>
      <c r="AP86" s="19"/>
      <c r="AQ86" s="19"/>
      <c r="AR86" s="19"/>
      <c r="AS86" s="19"/>
      <c r="AT86" s="19"/>
      <c r="AU86" s="19"/>
      <c r="AV86" s="19"/>
      <c r="AW86" s="19"/>
      <c r="AX86" s="19"/>
    </row>
    <row r="87" spans="4:71" x14ac:dyDescent="0.3">
      <c r="D87" s="1">
        <v>10</v>
      </c>
      <c r="E87" s="1">
        <v>4</v>
      </c>
      <c r="F87" s="1" t="s">
        <v>1</v>
      </c>
      <c r="G87" s="1">
        <v>8</v>
      </c>
      <c r="H87" s="1" t="s">
        <v>14</v>
      </c>
      <c r="I87" s="1">
        <v>5</v>
      </c>
      <c r="J87" s="1">
        <v>38486</v>
      </c>
      <c r="K87" s="1">
        <v>33476</v>
      </c>
      <c r="L87" s="1">
        <v>630</v>
      </c>
      <c r="M87" s="1">
        <v>3780</v>
      </c>
      <c r="N87" s="1">
        <v>600</v>
      </c>
      <c r="O87" s="1">
        <v>90</v>
      </c>
      <c r="P87" s="1">
        <v>87.5</v>
      </c>
      <c r="Q87" s="1">
        <v>90</v>
      </c>
      <c r="R87" s="1">
        <v>3</v>
      </c>
      <c r="S87" s="1">
        <v>4</v>
      </c>
      <c r="T87" s="1">
        <v>3</v>
      </c>
      <c r="U87" s="1">
        <v>10</v>
      </c>
      <c r="V87" s="1">
        <v>50</v>
      </c>
      <c r="W87" s="1">
        <v>90</v>
      </c>
      <c r="X87" s="1">
        <v>10</v>
      </c>
      <c r="Y87" s="1">
        <v>50.63</v>
      </c>
      <c r="Z87" s="1">
        <v>90</v>
      </c>
      <c r="AA87" s="1">
        <v>10</v>
      </c>
      <c r="AB87" s="1">
        <v>51.67</v>
      </c>
      <c r="AC87" s="1">
        <v>90</v>
      </c>
      <c r="AD87" s="1">
        <v>50</v>
      </c>
      <c r="AE87" s="1">
        <v>50.625</v>
      </c>
      <c r="AF87" s="1">
        <v>51.6666666666666</v>
      </c>
      <c r="AG87" s="1">
        <v>1.05</v>
      </c>
      <c r="AH87" s="1">
        <v>1</v>
      </c>
      <c r="AI87" s="1">
        <v>1.125</v>
      </c>
      <c r="AJ87" s="1">
        <v>1</v>
      </c>
      <c r="AK87" s="1">
        <v>1</v>
      </c>
      <c r="AL87" s="1">
        <v>1.25</v>
      </c>
      <c r="AN87" s="40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4:71" x14ac:dyDescent="0.3">
      <c r="D88" s="1">
        <v>10</v>
      </c>
      <c r="E88" s="1">
        <v>8</v>
      </c>
      <c r="F88" s="1" t="s">
        <v>1</v>
      </c>
      <c r="G88" s="1">
        <v>8</v>
      </c>
      <c r="H88" s="1" t="s">
        <v>14</v>
      </c>
      <c r="I88" s="1">
        <v>0</v>
      </c>
      <c r="J88" s="1">
        <v>36314.999999997999</v>
      </c>
      <c r="K88" s="1">
        <v>26564.999999997999</v>
      </c>
      <c r="L88" s="1">
        <v>1260</v>
      </c>
      <c r="M88" s="1">
        <v>6000</v>
      </c>
      <c r="N88" s="1">
        <v>2490</v>
      </c>
      <c r="O88" s="1">
        <v>80</v>
      </c>
      <c r="P88" s="1">
        <v>80</v>
      </c>
      <c r="Q88" s="1">
        <v>60</v>
      </c>
      <c r="R88" s="1">
        <v>3</v>
      </c>
      <c r="S88" s="1">
        <v>4</v>
      </c>
      <c r="T88" s="1">
        <v>3</v>
      </c>
      <c r="U88" s="1">
        <v>10</v>
      </c>
      <c r="V88" s="1">
        <v>50</v>
      </c>
      <c r="W88" s="1">
        <v>83.33</v>
      </c>
      <c r="X88" s="1">
        <v>10</v>
      </c>
      <c r="Y88" s="1">
        <v>55.63</v>
      </c>
      <c r="Z88" s="1">
        <v>87.5</v>
      </c>
      <c r="AA88" s="1">
        <v>10</v>
      </c>
      <c r="AB88" s="1">
        <v>56.67</v>
      </c>
      <c r="AC88" s="1">
        <v>90</v>
      </c>
      <c r="AD88" s="1">
        <v>50</v>
      </c>
      <c r="AE88" s="1">
        <v>55.625</v>
      </c>
      <c r="AF88" s="1">
        <v>56.6666666666666</v>
      </c>
      <c r="AG88" s="1">
        <v>1.75</v>
      </c>
      <c r="AH88" s="1">
        <v>1.3333333333333299</v>
      </c>
      <c r="AI88" s="1">
        <v>1.375</v>
      </c>
      <c r="AJ88" s="1">
        <v>2.6666666666666599</v>
      </c>
      <c r="AK88" s="1">
        <v>1.5</v>
      </c>
      <c r="AL88" s="1">
        <v>1.25</v>
      </c>
    </row>
    <row r="89" spans="4:71" x14ac:dyDescent="0.3">
      <c r="D89" s="1">
        <v>10</v>
      </c>
      <c r="E89" s="1">
        <v>8</v>
      </c>
      <c r="F89" s="1" t="s">
        <v>1</v>
      </c>
      <c r="G89" s="1">
        <v>8</v>
      </c>
      <c r="H89" s="1" t="s">
        <v>14</v>
      </c>
      <c r="I89" s="1">
        <v>1</v>
      </c>
      <c r="J89" s="1">
        <v>38366</v>
      </c>
      <c r="K89" s="1">
        <v>25226</v>
      </c>
      <c r="L89" s="1">
        <v>1260</v>
      </c>
      <c r="M89" s="1">
        <v>8910</v>
      </c>
      <c r="N89" s="1">
        <v>2970</v>
      </c>
      <c r="O89" s="1">
        <v>80</v>
      </c>
      <c r="P89" s="1">
        <v>68.75</v>
      </c>
      <c r="Q89" s="1">
        <v>53.33</v>
      </c>
      <c r="R89" s="1">
        <v>3</v>
      </c>
      <c r="S89" s="1">
        <v>4</v>
      </c>
      <c r="T89" s="1">
        <v>3</v>
      </c>
      <c r="U89" s="1">
        <v>10</v>
      </c>
      <c r="V89" s="1">
        <v>50</v>
      </c>
      <c r="W89" s="1">
        <v>83.33</v>
      </c>
      <c r="X89" s="1">
        <v>10</v>
      </c>
      <c r="Y89" s="1">
        <v>55.63</v>
      </c>
      <c r="Z89" s="1">
        <v>87.5</v>
      </c>
      <c r="AA89" s="1">
        <v>10</v>
      </c>
      <c r="AB89" s="1">
        <v>56.67</v>
      </c>
      <c r="AC89" s="1">
        <v>90</v>
      </c>
      <c r="AD89" s="1">
        <v>50</v>
      </c>
      <c r="AE89" s="1">
        <v>55.625</v>
      </c>
      <c r="AF89" s="1">
        <v>56.6666666666666</v>
      </c>
      <c r="AG89" s="1">
        <v>2.0499999999999998</v>
      </c>
      <c r="AH89" s="1">
        <v>1.3333333333333299</v>
      </c>
      <c r="AI89" s="1">
        <v>1.875</v>
      </c>
      <c r="AJ89" s="1">
        <v>3</v>
      </c>
      <c r="AK89" s="1">
        <v>2</v>
      </c>
      <c r="AL89" s="1">
        <v>1.75</v>
      </c>
    </row>
    <row r="90" spans="4:71" x14ac:dyDescent="0.3">
      <c r="D90" s="1">
        <v>10</v>
      </c>
      <c r="E90" s="1">
        <v>8</v>
      </c>
      <c r="F90" s="1" t="s">
        <v>1</v>
      </c>
      <c r="G90" s="1">
        <v>8</v>
      </c>
      <c r="H90" s="1" t="s">
        <v>14</v>
      </c>
      <c r="I90" s="1">
        <v>2</v>
      </c>
      <c r="J90" s="1">
        <v>37197.999999999403</v>
      </c>
      <c r="K90" s="1">
        <v>28557.9999999994</v>
      </c>
      <c r="L90" s="1">
        <v>1050</v>
      </c>
      <c r="M90" s="1">
        <v>6510</v>
      </c>
      <c r="N90" s="1">
        <v>1080</v>
      </c>
      <c r="O90" s="1">
        <v>83.33</v>
      </c>
      <c r="P90" s="1">
        <v>78.75</v>
      </c>
      <c r="Q90" s="1">
        <v>83.33</v>
      </c>
      <c r="R90" s="1">
        <v>3</v>
      </c>
      <c r="S90" s="1">
        <v>4</v>
      </c>
      <c r="T90" s="1">
        <v>3</v>
      </c>
      <c r="U90" s="1">
        <v>10</v>
      </c>
      <c r="V90" s="1">
        <v>50</v>
      </c>
      <c r="W90" s="1">
        <v>83.33</v>
      </c>
      <c r="X90" s="1">
        <v>10</v>
      </c>
      <c r="Y90" s="1">
        <v>55.63</v>
      </c>
      <c r="Z90" s="1">
        <v>87.5</v>
      </c>
      <c r="AA90" s="1">
        <v>10</v>
      </c>
      <c r="AB90" s="1">
        <v>56.67</v>
      </c>
      <c r="AC90" s="1">
        <v>90</v>
      </c>
      <c r="AD90" s="1">
        <v>50</v>
      </c>
      <c r="AE90" s="1">
        <v>55.625</v>
      </c>
      <c r="AF90" s="1">
        <v>56.6666666666666</v>
      </c>
      <c r="AG90" s="1">
        <v>1.3</v>
      </c>
      <c r="AH90" s="1">
        <v>1</v>
      </c>
      <c r="AI90" s="1">
        <v>1.5</v>
      </c>
      <c r="AJ90" s="1">
        <v>1.3333333333333299</v>
      </c>
      <c r="AK90" s="1">
        <v>1.75</v>
      </c>
      <c r="AL90" s="1">
        <v>1.25</v>
      </c>
    </row>
    <row r="91" spans="4:71" x14ac:dyDescent="0.3">
      <c r="D91" s="1">
        <v>10</v>
      </c>
      <c r="E91" s="1">
        <v>8</v>
      </c>
      <c r="F91" s="1" t="s">
        <v>1</v>
      </c>
      <c r="G91" s="1">
        <v>8</v>
      </c>
      <c r="H91" s="1" t="s">
        <v>14</v>
      </c>
      <c r="I91" s="1">
        <v>3</v>
      </c>
      <c r="J91" s="1">
        <v>38403.999999999898</v>
      </c>
      <c r="K91" s="1">
        <v>30813.999999999902</v>
      </c>
      <c r="L91" s="1">
        <v>1470</v>
      </c>
      <c r="M91" s="1">
        <v>4080</v>
      </c>
      <c r="N91" s="1">
        <v>2040</v>
      </c>
      <c r="O91" s="1">
        <v>76.67</v>
      </c>
      <c r="P91" s="1">
        <v>87.5</v>
      </c>
      <c r="Q91" s="1">
        <v>70</v>
      </c>
      <c r="R91" s="1">
        <v>3</v>
      </c>
      <c r="S91" s="1">
        <v>4</v>
      </c>
      <c r="T91" s="1">
        <v>3</v>
      </c>
      <c r="U91" s="1">
        <v>10</v>
      </c>
      <c r="V91" s="1">
        <v>50</v>
      </c>
      <c r="W91" s="1">
        <v>83.33</v>
      </c>
      <c r="X91" s="1">
        <v>10</v>
      </c>
      <c r="Y91" s="1">
        <v>55.63</v>
      </c>
      <c r="Z91" s="1">
        <v>87.5</v>
      </c>
      <c r="AA91" s="1">
        <v>10</v>
      </c>
      <c r="AB91" s="1">
        <v>56.67</v>
      </c>
      <c r="AC91" s="1">
        <v>90</v>
      </c>
      <c r="AD91" s="1">
        <v>50</v>
      </c>
      <c r="AE91" s="1">
        <v>55.625</v>
      </c>
      <c r="AF91" s="1">
        <v>56.6666666666666</v>
      </c>
      <c r="AG91" s="1">
        <v>1.4</v>
      </c>
      <c r="AH91" s="1">
        <v>1.6666666666666601</v>
      </c>
      <c r="AI91" s="1">
        <v>1</v>
      </c>
      <c r="AJ91" s="1">
        <v>1.6666666666666601</v>
      </c>
      <c r="AK91" s="1">
        <v>1</v>
      </c>
      <c r="AL91" s="1">
        <v>1</v>
      </c>
    </row>
    <row r="92" spans="4:71" x14ac:dyDescent="0.3">
      <c r="D92" s="1">
        <v>10</v>
      </c>
      <c r="E92" s="1">
        <v>8</v>
      </c>
      <c r="F92" s="1" t="s">
        <v>1</v>
      </c>
      <c r="G92" s="1">
        <v>8</v>
      </c>
      <c r="H92" s="1" t="s">
        <v>14</v>
      </c>
      <c r="I92" s="1">
        <v>5</v>
      </c>
      <c r="J92" s="1">
        <v>43666.9999999996</v>
      </c>
      <c r="K92" s="1">
        <v>37936.9999999996</v>
      </c>
      <c r="L92" s="1">
        <v>1050</v>
      </c>
      <c r="M92" s="1">
        <v>4080</v>
      </c>
      <c r="N92" s="1">
        <v>600</v>
      </c>
      <c r="O92" s="1">
        <v>83.33</v>
      </c>
      <c r="P92" s="1">
        <v>87.5</v>
      </c>
      <c r="Q92" s="1">
        <v>90</v>
      </c>
      <c r="R92" s="1">
        <v>3</v>
      </c>
      <c r="S92" s="1">
        <v>4</v>
      </c>
      <c r="T92" s="1">
        <v>3</v>
      </c>
      <c r="U92" s="1">
        <v>10</v>
      </c>
      <c r="V92" s="1">
        <v>50</v>
      </c>
      <c r="W92" s="1">
        <v>83.33</v>
      </c>
      <c r="X92" s="1">
        <v>10</v>
      </c>
      <c r="Y92" s="1">
        <v>55.63</v>
      </c>
      <c r="Z92" s="1">
        <v>87.5</v>
      </c>
      <c r="AA92" s="1">
        <v>10</v>
      </c>
      <c r="AB92" s="1">
        <v>56.67</v>
      </c>
      <c r="AC92" s="1">
        <v>90</v>
      </c>
      <c r="AD92" s="1">
        <v>50</v>
      </c>
      <c r="AE92" s="1">
        <v>55.625</v>
      </c>
      <c r="AF92" s="1">
        <v>56.6666666666666</v>
      </c>
      <c r="AG92" s="1">
        <v>1</v>
      </c>
      <c r="AH92" s="1">
        <v>1</v>
      </c>
      <c r="AI92" s="1">
        <v>1</v>
      </c>
      <c r="AJ92" s="1">
        <v>1</v>
      </c>
      <c r="AK92" s="1">
        <v>1</v>
      </c>
      <c r="AL92" s="1">
        <v>1</v>
      </c>
    </row>
    <row r="93" spans="4:71" x14ac:dyDescent="0.3">
      <c r="D93" s="1">
        <v>10</v>
      </c>
      <c r="E93" s="1">
        <v>8</v>
      </c>
      <c r="F93" s="1" t="s">
        <v>1</v>
      </c>
      <c r="G93" s="1">
        <v>8</v>
      </c>
      <c r="H93" s="1" t="s">
        <v>14</v>
      </c>
      <c r="I93" s="1">
        <v>4</v>
      </c>
      <c r="J93" s="1">
        <v>37684</v>
      </c>
      <c r="K93" s="1">
        <v>29104</v>
      </c>
      <c r="L93" s="1">
        <v>1260</v>
      </c>
      <c r="M93" s="1">
        <v>6720</v>
      </c>
      <c r="N93" s="1">
        <v>600</v>
      </c>
      <c r="O93" s="1">
        <v>80</v>
      </c>
      <c r="P93" s="1">
        <v>77.5</v>
      </c>
      <c r="Q93" s="1">
        <v>90</v>
      </c>
      <c r="R93" s="1">
        <v>3</v>
      </c>
      <c r="S93" s="1">
        <v>4</v>
      </c>
      <c r="T93" s="1">
        <v>3</v>
      </c>
      <c r="U93" s="1">
        <v>10</v>
      </c>
      <c r="V93" s="1">
        <v>50</v>
      </c>
      <c r="W93" s="1">
        <v>83.33</v>
      </c>
      <c r="X93" s="1">
        <v>10</v>
      </c>
      <c r="Y93" s="1">
        <v>55.63</v>
      </c>
      <c r="Z93" s="1">
        <v>87.5</v>
      </c>
      <c r="AA93" s="1">
        <v>10</v>
      </c>
      <c r="AB93" s="1">
        <v>56.67</v>
      </c>
      <c r="AC93" s="1">
        <v>90</v>
      </c>
      <c r="AD93" s="1">
        <v>50</v>
      </c>
      <c r="AE93" s="1">
        <v>55.625</v>
      </c>
      <c r="AF93" s="1">
        <v>56.6666666666666</v>
      </c>
      <c r="AG93" s="1">
        <v>1.3</v>
      </c>
      <c r="AH93" s="1">
        <v>1.3333333333333299</v>
      </c>
      <c r="AI93" s="1">
        <v>1.5</v>
      </c>
      <c r="AJ93" s="1">
        <v>1</v>
      </c>
      <c r="AK93" s="1">
        <v>2</v>
      </c>
      <c r="AL93" s="1">
        <v>1</v>
      </c>
    </row>
    <row r="94" spans="4:71" x14ac:dyDescent="0.3">
      <c r="D94" s="1">
        <v>10</v>
      </c>
      <c r="E94" s="1">
        <v>4</v>
      </c>
      <c r="F94" s="1" t="s">
        <v>1</v>
      </c>
      <c r="G94" s="1">
        <v>9</v>
      </c>
      <c r="H94" s="1" t="s">
        <v>14</v>
      </c>
      <c r="I94" s="1">
        <v>0</v>
      </c>
      <c r="J94" s="1">
        <v>51335</v>
      </c>
      <c r="K94" s="1">
        <v>33305</v>
      </c>
      <c r="L94" s="1">
        <v>4620</v>
      </c>
      <c r="M94" s="1">
        <v>12210</v>
      </c>
      <c r="N94" s="1">
        <v>1200</v>
      </c>
      <c r="O94" s="1">
        <v>45</v>
      </c>
      <c r="P94" s="1">
        <v>75</v>
      </c>
      <c r="Q94" s="1">
        <v>73.33</v>
      </c>
      <c r="R94" s="1">
        <v>4</v>
      </c>
      <c r="S94" s="1">
        <v>3</v>
      </c>
      <c r="T94" s="1">
        <v>3</v>
      </c>
      <c r="U94" s="1">
        <v>10</v>
      </c>
      <c r="V94" s="1">
        <v>51.88</v>
      </c>
      <c r="W94" s="1">
        <v>90</v>
      </c>
      <c r="X94" s="1">
        <v>16.670000000000002</v>
      </c>
      <c r="Y94" s="1">
        <v>50.83</v>
      </c>
      <c r="Z94" s="1">
        <v>83.33</v>
      </c>
      <c r="AA94" s="1">
        <v>10</v>
      </c>
      <c r="AB94" s="1">
        <v>50.83</v>
      </c>
      <c r="AC94" s="1">
        <v>90</v>
      </c>
      <c r="AD94" s="1">
        <v>51.875</v>
      </c>
      <c r="AE94" s="1">
        <v>50.8333333333333</v>
      </c>
      <c r="AF94" s="1">
        <v>50.8333333333333</v>
      </c>
      <c r="AG94" s="1">
        <v>2.0499999999999998</v>
      </c>
      <c r="AH94" s="1">
        <v>2.75</v>
      </c>
      <c r="AI94" s="1">
        <v>1.5</v>
      </c>
      <c r="AJ94" s="1">
        <v>1.6666666666666601</v>
      </c>
      <c r="AK94" s="1">
        <v>1</v>
      </c>
      <c r="AL94" s="1">
        <v>2</v>
      </c>
    </row>
    <row r="95" spans="4:71" x14ac:dyDescent="0.3">
      <c r="D95" s="1">
        <v>10</v>
      </c>
      <c r="E95" s="1">
        <v>4</v>
      </c>
      <c r="F95" s="1" t="s">
        <v>1</v>
      </c>
      <c r="G95" s="1">
        <v>9</v>
      </c>
      <c r="H95" s="1" t="s">
        <v>14</v>
      </c>
      <c r="I95" s="1">
        <v>1</v>
      </c>
      <c r="J95" s="1">
        <v>58027.999999999898</v>
      </c>
      <c r="K95" s="1">
        <v>25357.999999999902</v>
      </c>
      <c r="L95" s="1">
        <v>5250</v>
      </c>
      <c r="M95" s="1">
        <v>26220</v>
      </c>
      <c r="N95" s="1">
        <v>1200</v>
      </c>
      <c r="O95" s="1">
        <v>37.5</v>
      </c>
      <c r="P95" s="1">
        <v>46.67</v>
      </c>
      <c r="Q95" s="1">
        <v>73.33</v>
      </c>
      <c r="R95" s="1">
        <v>4</v>
      </c>
      <c r="S95" s="1">
        <v>3</v>
      </c>
      <c r="T95" s="1">
        <v>3</v>
      </c>
      <c r="U95" s="1">
        <v>10</v>
      </c>
      <c r="V95" s="1">
        <v>51.88</v>
      </c>
      <c r="W95" s="1">
        <v>90</v>
      </c>
      <c r="X95" s="1">
        <v>16.670000000000002</v>
      </c>
      <c r="Y95" s="1">
        <v>50.83</v>
      </c>
      <c r="Z95" s="1">
        <v>83.33</v>
      </c>
      <c r="AA95" s="1">
        <v>10</v>
      </c>
      <c r="AB95" s="1">
        <v>50.83</v>
      </c>
      <c r="AC95" s="1">
        <v>90</v>
      </c>
      <c r="AD95" s="1">
        <v>51.875</v>
      </c>
      <c r="AE95" s="1">
        <v>50.8333333333333</v>
      </c>
      <c r="AF95" s="1">
        <v>50.8333333333333</v>
      </c>
      <c r="AG95" s="1">
        <v>2.4500000000000002</v>
      </c>
      <c r="AH95" s="1">
        <v>3</v>
      </c>
      <c r="AI95" s="1">
        <v>2.5</v>
      </c>
      <c r="AJ95" s="1">
        <v>1.6666666666666601</v>
      </c>
      <c r="AK95" s="1">
        <v>2.3333333333333299</v>
      </c>
      <c r="AL95" s="1">
        <v>2.6666666666666599</v>
      </c>
    </row>
    <row r="96" spans="4:71" x14ac:dyDescent="0.3">
      <c r="D96" s="1">
        <v>10</v>
      </c>
      <c r="E96" s="1">
        <v>4</v>
      </c>
      <c r="F96" s="1" t="s">
        <v>1</v>
      </c>
      <c r="G96" s="1">
        <v>9</v>
      </c>
      <c r="H96" s="1" t="s">
        <v>14</v>
      </c>
      <c r="I96" s="1">
        <v>2</v>
      </c>
      <c r="J96" s="1">
        <v>77595.999999999505</v>
      </c>
      <c r="K96" s="1">
        <v>56625.999999999498</v>
      </c>
      <c r="L96" s="1">
        <v>840</v>
      </c>
      <c r="M96" s="1">
        <v>18930</v>
      </c>
      <c r="N96" s="1">
        <v>1200</v>
      </c>
      <c r="O96" s="1">
        <v>90</v>
      </c>
      <c r="P96" s="1">
        <v>61.67</v>
      </c>
      <c r="Q96" s="1">
        <v>73.33</v>
      </c>
      <c r="R96" s="1">
        <v>4</v>
      </c>
      <c r="S96" s="1">
        <v>3</v>
      </c>
      <c r="T96" s="1">
        <v>3</v>
      </c>
      <c r="U96" s="1">
        <v>10</v>
      </c>
      <c r="V96" s="1">
        <v>51.88</v>
      </c>
      <c r="W96" s="1">
        <v>90</v>
      </c>
      <c r="X96" s="1">
        <v>16.670000000000002</v>
      </c>
      <c r="Y96" s="1">
        <v>50.83</v>
      </c>
      <c r="Z96" s="1">
        <v>83.33</v>
      </c>
      <c r="AA96" s="1">
        <v>10</v>
      </c>
      <c r="AB96" s="1">
        <v>50.83</v>
      </c>
      <c r="AC96" s="1">
        <v>90</v>
      </c>
      <c r="AD96" s="1">
        <v>51.875</v>
      </c>
      <c r="AE96" s="1">
        <v>50.8333333333333</v>
      </c>
      <c r="AF96" s="1">
        <v>50.8333333333333</v>
      </c>
      <c r="AG96" s="1">
        <v>1.4</v>
      </c>
      <c r="AH96" s="1">
        <v>1</v>
      </c>
      <c r="AI96" s="1">
        <v>1.6666666666666601</v>
      </c>
      <c r="AJ96" s="1">
        <v>1.6666666666666601</v>
      </c>
      <c r="AK96" s="1">
        <v>1.3333333333333299</v>
      </c>
      <c r="AL96" s="1">
        <v>2</v>
      </c>
    </row>
    <row r="97" spans="4:38" x14ac:dyDescent="0.3">
      <c r="D97" s="1">
        <v>10</v>
      </c>
      <c r="E97" s="1">
        <v>4</v>
      </c>
      <c r="F97" s="1" t="s">
        <v>1</v>
      </c>
      <c r="G97" s="1">
        <v>9</v>
      </c>
      <c r="H97" s="1" t="s">
        <v>14</v>
      </c>
      <c r="I97" s="1">
        <v>3</v>
      </c>
      <c r="J97" s="1">
        <v>58313</v>
      </c>
      <c r="K97" s="1">
        <v>43793</v>
      </c>
      <c r="L97" s="1">
        <v>2730</v>
      </c>
      <c r="M97" s="1">
        <v>10590</v>
      </c>
      <c r="N97" s="1">
        <v>1200</v>
      </c>
      <c r="O97" s="1">
        <v>67.5</v>
      </c>
      <c r="P97" s="1">
        <v>78.33</v>
      </c>
      <c r="Q97" s="1">
        <v>73.33</v>
      </c>
      <c r="R97" s="1">
        <v>4</v>
      </c>
      <c r="S97" s="1">
        <v>3</v>
      </c>
      <c r="T97" s="1">
        <v>3</v>
      </c>
      <c r="U97" s="1">
        <v>10</v>
      </c>
      <c r="V97" s="1">
        <v>51.88</v>
      </c>
      <c r="W97" s="1">
        <v>90</v>
      </c>
      <c r="X97" s="1">
        <v>16.670000000000002</v>
      </c>
      <c r="Y97" s="1">
        <v>50.83</v>
      </c>
      <c r="Z97" s="1">
        <v>83.33</v>
      </c>
      <c r="AA97" s="1">
        <v>10</v>
      </c>
      <c r="AB97" s="1">
        <v>50.83</v>
      </c>
      <c r="AC97" s="1">
        <v>90</v>
      </c>
      <c r="AD97" s="1">
        <v>51.875</v>
      </c>
      <c r="AE97" s="1">
        <v>50.8333333333333</v>
      </c>
      <c r="AF97" s="1">
        <v>50.8333333333333</v>
      </c>
      <c r="AG97" s="1">
        <v>1.7</v>
      </c>
      <c r="AH97" s="1">
        <v>2</v>
      </c>
      <c r="AI97" s="1">
        <v>1.3333333333333299</v>
      </c>
      <c r="AJ97" s="1">
        <v>1.6666666666666601</v>
      </c>
      <c r="AK97" s="1">
        <v>1</v>
      </c>
      <c r="AL97" s="1">
        <v>1.6666666666666601</v>
      </c>
    </row>
    <row r="98" spans="4:38" x14ac:dyDescent="0.3">
      <c r="D98" s="1">
        <v>10</v>
      </c>
      <c r="E98" s="1">
        <v>4</v>
      </c>
      <c r="F98" s="1" t="s">
        <v>1</v>
      </c>
      <c r="G98" s="1">
        <v>9</v>
      </c>
      <c r="H98" s="1" t="s">
        <v>14</v>
      </c>
      <c r="I98" s="1">
        <v>4</v>
      </c>
      <c r="J98" s="1">
        <v>53013</v>
      </c>
      <c r="K98" s="1">
        <v>30123</v>
      </c>
      <c r="L98" s="1">
        <v>2310</v>
      </c>
      <c r="M98" s="1">
        <v>19740</v>
      </c>
      <c r="N98" s="1">
        <v>840</v>
      </c>
      <c r="O98" s="1">
        <v>72.5</v>
      </c>
      <c r="P98" s="1">
        <v>60</v>
      </c>
      <c r="Q98" s="1">
        <v>83.33</v>
      </c>
      <c r="R98" s="1">
        <v>4</v>
      </c>
      <c r="S98" s="1">
        <v>3</v>
      </c>
      <c r="T98" s="1">
        <v>3</v>
      </c>
      <c r="U98" s="1">
        <v>10</v>
      </c>
      <c r="V98" s="1">
        <v>51.88</v>
      </c>
      <c r="W98" s="1">
        <v>90</v>
      </c>
      <c r="X98" s="1">
        <v>16.670000000000002</v>
      </c>
      <c r="Y98" s="1">
        <v>50.83</v>
      </c>
      <c r="Z98" s="1">
        <v>83.33</v>
      </c>
      <c r="AA98" s="1">
        <v>10</v>
      </c>
      <c r="AB98" s="1">
        <v>50.83</v>
      </c>
      <c r="AC98" s="1">
        <v>90</v>
      </c>
      <c r="AD98" s="1">
        <v>51.875</v>
      </c>
      <c r="AE98" s="1">
        <v>50.8333333333333</v>
      </c>
      <c r="AF98" s="1">
        <v>50.8333333333333</v>
      </c>
      <c r="AG98" s="1">
        <v>1.65</v>
      </c>
      <c r="AH98" s="1">
        <v>1.75</v>
      </c>
      <c r="AI98" s="1">
        <v>1.8333333333333299</v>
      </c>
      <c r="AJ98" s="1">
        <v>1.3333333333333299</v>
      </c>
      <c r="AK98" s="1">
        <v>1</v>
      </c>
      <c r="AL98" s="1">
        <v>2.6666666666666599</v>
      </c>
    </row>
    <row r="99" spans="4:38" x14ac:dyDescent="0.3">
      <c r="D99" s="1">
        <v>10</v>
      </c>
      <c r="E99" s="1">
        <v>4</v>
      </c>
      <c r="F99" s="1" t="s">
        <v>1</v>
      </c>
      <c r="G99" s="1">
        <v>9</v>
      </c>
      <c r="H99" s="1" t="s">
        <v>14</v>
      </c>
      <c r="I99" s="1">
        <v>5</v>
      </c>
      <c r="J99" s="1">
        <v>64343.9999999996</v>
      </c>
      <c r="K99" s="1">
        <v>50813.9999999996</v>
      </c>
      <c r="L99" s="1">
        <v>2100</v>
      </c>
      <c r="M99" s="1">
        <v>10590</v>
      </c>
      <c r="N99" s="1">
        <v>840</v>
      </c>
      <c r="O99" s="1">
        <v>75</v>
      </c>
      <c r="P99" s="1">
        <v>78.33</v>
      </c>
      <c r="Q99" s="1">
        <v>83.33</v>
      </c>
      <c r="R99" s="1">
        <v>4</v>
      </c>
      <c r="S99" s="1">
        <v>3</v>
      </c>
      <c r="T99" s="1">
        <v>3</v>
      </c>
      <c r="U99" s="1">
        <v>10</v>
      </c>
      <c r="V99" s="1">
        <v>51.88</v>
      </c>
      <c r="W99" s="1">
        <v>90</v>
      </c>
      <c r="X99" s="1">
        <v>16.670000000000002</v>
      </c>
      <c r="Y99" s="1">
        <v>50.83</v>
      </c>
      <c r="Z99" s="1">
        <v>83.33</v>
      </c>
      <c r="AA99" s="1">
        <v>10</v>
      </c>
      <c r="AB99" s="1">
        <v>50.83</v>
      </c>
      <c r="AC99" s="1">
        <v>90</v>
      </c>
      <c r="AD99" s="1">
        <v>51.875</v>
      </c>
      <c r="AE99" s="1">
        <v>50.8333333333333</v>
      </c>
      <c r="AF99" s="1">
        <v>50.8333333333333</v>
      </c>
      <c r="AG99" s="1">
        <v>1.5</v>
      </c>
      <c r="AH99" s="1">
        <v>1.75</v>
      </c>
      <c r="AI99" s="1">
        <v>1.3333333333333299</v>
      </c>
      <c r="AJ99" s="1">
        <v>1.3333333333333299</v>
      </c>
      <c r="AK99" s="1">
        <v>1</v>
      </c>
      <c r="AL99" s="1">
        <v>1.6666666666666601</v>
      </c>
    </row>
    <row r="100" spans="4:38" x14ac:dyDescent="0.3">
      <c r="D100" s="1">
        <v>10</v>
      </c>
      <c r="E100" s="1">
        <v>8</v>
      </c>
      <c r="F100" s="1" t="s">
        <v>1</v>
      </c>
      <c r="G100" s="1">
        <v>9</v>
      </c>
      <c r="H100" s="1" t="s">
        <v>14</v>
      </c>
      <c r="I100" s="1">
        <v>0</v>
      </c>
      <c r="J100" s="1">
        <v>43083</v>
      </c>
      <c r="K100" s="1">
        <v>28023</v>
      </c>
      <c r="L100" s="1">
        <v>3570</v>
      </c>
      <c r="M100" s="1">
        <v>10650</v>
      </c>
      <c r="N100" s="1">
        <v>840</v>
      </c>
      <c r="O100" s="1">
        <v>57.5</v>
      </c>
      <c r="P100" s="1">
        <v>78.33</v>
      </c>
      <c r="Q100" s="1">
        <v>83.33</v>
      </c>
      <c r="R100" s="1">
        <v>4</v>
      </c>
      <c r="S100" s="1">
        <v>3</v>
      </c>
      <c r="T100" s="1">
        <v>3</v>
      </c>
      <c r="U100" s="1">
        <v>10</v>
      </c>
      <c r="V100" s="1">
        <v>57.5</v>
      </c>
      <c r="W100" s="1">
        <v>87.5</v>
      </c>
      <c r="X100" s="1">
        <v>20</v>
      </c>
      <c r="Y100" s="1">
        <v>60.42</v>
      </c>
      <c r="Z100" s="1">
        <v>90</v>
      </c>
      <c r="AA100" s="1">
        <v>10</v>
      </c>
      <c r="AB100" s="1">
        <v>55.83</v>
      </c>
      <c r="AC100" s="1">
        <v>90</v>
      </c>
      <c r="AD100" s="1">
        <v>57.5</v>
      </c>
      <c r="AE100" s="1">
        <v>60.4166666666666</v>
      </c>
      <c r="AF100" s="1">
        <v>55.8333333333333</v>
      </c>
      <c r="AG100" s="1">
        <v>2.5499999999999998</v>
      </c>
      <c r="AH100" s="1">
        <v>3.75</v>
      </c>
      <c r="AI100" s="1">
        <v>1.8333333333333299</v>
      </c>
      <c r="AJ100" s="1">
        <v>1.6666666666666601</v>
      </c>
      <c r="AK100" s="1">
        <v>1.3333333333333299</v>
      </c>
      <c r="AL100" s="1">
        <v>2.3333333333333299</v>
      </c>
    </row>
    <row r="101" spans="4:38" x14ac:dyDescent="0.3">
      <c r="D101" s="1">
        <v>10</v>
      </c>
      <c r="E101" s="1">
        <v>8</v>
      </c>
      <c r="F101" s="1" t="s">
        <v>1</v>
      </c>
      <c r="G101" s="1">
        <v>9</v>
      </c>
      <c r="H101" s="1" t="s">
        <v>14</v>
      </c>
      <c r="I101" s="1">
        <v>1</v>
      </c>
      <c r="J101" s="1">
        <v>50141</v>
      </c>
      <c r="K101" s="1">
        <v>25091</v>
      </c>
      <c r="L101" s="1">
        <v>4830</v>
      </c>
      <c r="M101" s="1">
        <v>18180</v>
      </c>
      <c r="N101" s="1">
        <v>2040</v>
      </c>
      <c r="O101" s="1">
        <v>42.5</v>
      </c>
      <c r="P101" s="1">
        <v>63.33</v>
      </c>
      <c r="Q101" s="1">
        <v>63.33</v>
      </c>
      <c r="R101" s="1">
        <v>4</v>
      </c>
      <c r="S101" s="1">
        <v>3</v>
      </c>
      <c r="T101" s="1">
        <v>3</v>
      </c>
      <c r="U101" s="1">
        <v>10</v>
      </c>
      <c r="V101" s="1">
        <v>57.5</v>
      </c>
      <c r="W101" s="1">
        <v>87.5</v>
      </c>
      <c r="X101" s="1">
        <v>20</v>
      </c>
      <c r="Y101" s="1">
        <v>60.42</v>
      </c>
      <c r="Z101" s="1">
        <v>90</v>
      </c>
      <c r="AA101" s="1">
        <v>10</v>
      </c>
      <c r="AB101" s="1">
        <v>55.83</v>
      </c>
      <c r="AC101" s="1">
        <v>90</v>
      </c>
      <c r="AD101" s="1">
        <v>57.5</v>
      </c>
      <c r="AE101" s="1">
        <v>60.4166666666666</v>
      </c>
      <c r="AF101" s="1">
        <v>55.8333333333333</v>
      </c>
      <c r="AG101" s="1">
        <v>3.55</v>
      </c>
      <c r="AH101" s="1">
        <v>4.75</v>
      </c>
      <c r="AI101" s="1">
        <v>2.5</v>
      </c>
      <c r="AJ101" s="1">
        <v>3</v>
      </c>
      <c r="AK101" s="1">
        <v>3</v>
      </c>
      <c r="AL101" s="1">
        <v>2</v>
      </c>
    </row>
    <row r="102" spans="4:38" x14ac:dyDescent="0.3">
      <c r="D102" s="1">
        <v>10</v>
      </c>
      <c r="E102" s="1">
        <v>8</v>
      </c>
      <c r="F102" s="1" t="s">
        <v>1</v>
      </c>
      <c r="G102" s="1">
        <v>9</v>
      </c>
      <c r="H102" s="1" t="s">
        <v>14</v>
      </c>
      <c r="I102" s="1">
        <v>2</v>
      </c>
      <c r="J102" s="1">
        <v>72376</v>
      </c>
      <c r="K102" s="1">
        <v>56626</v>
      </c>
      <c r="L102" s="1">
        <v>1050</v>
      </c>
      <c r="M102" s="1">
        <v>13140</v>
      </c>
      <c r="N102" s="1">
        <v>1560</v>
      </c>
      <c r="O102" s="1">
        <v>87.5</v>
      </c>
      <c r="P102" s="1">
        <v>73.33</v>
      </c>
      <c r="Q102" s="1">
        <v>70</v>
      </c>
      <c r="R102" s="1">
        <v>4</v>
      </c>
      <c r="S102" s="1">
        <v>3</v>
      </c>
      <c r="T102" s="1">
        <v>3</v>
      </c>
      <c r="U102" s="1">
        <v>10</v>
      </c>
      <c r="V102" s="1">
        <v>57.5</v>
      </c>
      <c r="W102" s="1">
        <v>87.5</v>
      </c>
      <c r="X102" s="1">
        <v>20</v>
      </c>
      <c r="Y102" s="1">
        <v>60.42</v>
      </c>
      <c r="Z102" s="1">
        <v>90</v>
      </c>
      <c r="AA102" s="1">
        <v>10</v>
      </c>
      <c r="AB102" s="1">
        <v>55.83</v>
      </c>
      <c r="AC102" s="1">
        <v>90</v>
      </c>
      <c r="AD102" s="1">
        <v>57.5</v>
      </c>
      <c r="AE102" s="1">
        <v>60.4166666666666</v>
      </c>
      <c r="AF102" s="1">
        <v>55.8333333333333</v>
      </c>
      <c r="AG102" s="1">
        <v>1.8</v>
      </c>
      <c r="AH102" s="1">
        <v>1</v>
      </c>
      <c r="AI102" s="1">
        <v>2</v>
      </c>
      <c r="AJ102" s="1">
        <v>2.6666666666666599</v>
      </c>
      <c r="AK102" s="1">
        <v>2.6666666666666599</v>
      </c>
      <c r="AL102" s="1">
        <v>1.3333333333333299</v>
      </c>
    </row>
    <row r="103" spans="4:38" x14ac:dyDescent="0.3">
      <c r="D103" s="1">
        <v>10</v>
      </c>
      <c r="E103" s="1">
        <v>8</v>
      </c>
      <c r="F103" s="1" t="s">
        <v>1</v>
      </c>
      <c r="G103" s="1">
        <v>9</v>
      </c>
      <c r="H103" s="1" t="s">
        <v>14</v>
      </c>
      <c r="I103" s="1">
        <v>3</v>
      </c>
      <c r="J103" s="1">
        <v>47587</v>
      </c>
      <c r="K103" s="1">
        <v>34447</v>
      </c>
      <c r="L103" s="1">
        <v>4830</v>
      </c>
      <c r="M103" s="1">
        <v>7350</v>
      </c>
      <c r="N103" s="1">
        <v>960</v>
      </c>
      <c r="O103" s="1">
        <v>42.5</v>
      </c>
      <c r="P103" s="1">
        <v>85</v>
      </c>
      <c r="Q103" s="1">
        <v>80</v>
      </c>
      <c r="R103" s="1">
        <v>4</v>
      </c>
      <c r="S103" s="1">
        <v>3</v>
      </c>
      <c r="T103" s="1">
        <v>3</v>
      </c>
      <c r="U103" s="1">
        <v>10</v>
      </c>
      <c r="V103" s="1">
        <v>57.5</v>
      </c>
      <c r="W103" s="1">
        <v>87.5</v>
      </c>
      <c r="X103" s="1">
        <v>20</v>
      </c>
      <c r="Y103" s="1">
        <v>60.42</v>
      </c>
      <c r="Z103" s="1">
        <v>90</v>
      </c>
      <c r="AA103" s="1">
        <v>10</v>
      </c>
      <c r="AB103" s="1">
        <v>55.83</v>
      </c>
      <c r="AC103" s="1">
        <v>90</v>
      </c>
      <c r="AD103" s="1">
        <v>57.5</v>
      </c>
      <c r="AE103" s="1">
        <v>60.4166666666666</v>
      </c>
      <c r="AF103" s="1">
        <v>55.8333333333333</v>
      </c>
      <c r="AG103" s="1">
        <v>2.8</v>
      </c>
      <c r="AH103" s="1">
        <v>4.5</v>
      </c>
      <c r="AI103" s="1">
        <v>1.3333333333333299</v>
      </c>
      <c r="AJ103" s="1">
        <v>2</v>
      </c>
      <c r="AK103" s="1">
        <v>1.3333333333333299</v>
      </c>
      <c r="AL103" s="1">
        <v>1.3333333333333299</v>
      </c>
    </row>
    <row r="104" spans="4:38" x14ac:dyDescent="0.3">
      <c r="D104" s="1">
        <v>10</v>
      </c>
      <c r="E104" s="1">
        <v>8</v>
      </c>
      <c r="F104" s="1" t="s">
        <v>1</v>
      </c>
      <c r="G104" s="1">
        <v>9</v>
      </c>
      <c r="H104" s="1" t="s">
        <v>14</v>
      </c>
      <c r="I104" s="1">
        <v>5</v>
      </c>
      <c r="J104" s="1">
        <v>56053</v>
      </c>
      <c r="K104" s="1">
        <v>46093</v>
      </c>
      <c r="L104" s="1">
        <v>1890</v>
      </c>
      <c r="M104" s="1">
        <v>7350</v>
      </c>
      <c r="N104" s="1">
        <v>720</v>
      </c>
      <c r="O104" s="1">
        <v>77.5</v>
      </c>
      <c r="P104" s="1">
        <v>85</v>
      </c>
      <c r="Q104" s="1">
        <v>86.67</v>
      </c>
      <c r="R104" s="1">
        <v>4</v>
      </c>
      <c r="S104" s="1">
        <v>3</v>
      </c>
      <c r="T104" s="1">
        <v>3</v>
      </c>
      <c r="U104" s="1">
        <v>10</v>
      </c>
      <c r="V104" s="1">
        <v>57.5</v>
      </c>
      <c r="W104" s="1">
        <v>87.5</v>
      </c>
      <c r="X104" s="1">
        <v>20</v>
      </c>
      <c r="Y104" s="1">
        <v>60.42</v>
      </c>
      <c r="Z104" s="1">
        <v>90</v>
      </c>
      <c r="AA104" s="1">
        <v>10</v>
      </c>
      <c r="AB104" s="1">
        <v>55.83</v>
      </c>
      <c r="AC104" s="1">
        <v>90</v>
      </c>
      <c r="AD104" s="1">
        <v>57.5</v>
      </c>
      <c r="AE104" s="1">
        <v>60.4166666666666</v>
      </c>
      <c r="AF104" s="1">
        <v>55.8333333333333</v>
      </c>
      <c r="AG104" s="1">
        <v>1.6</v>
      </c>
      <c r="AH104" s="1">
        <v>2</v>
      </c>
      <c r="AI104" s="1">
        <v>1.3333333333333299</v>
      </c>
      <c r="AJ104" s="1">
        <v>1.3333333333333299</v>
      </c>
      <c r="AK104" s="1">
        <v>1.3333333333333299</v>
      </c>
      <c r="AL104" s="1">
        <v>1.3333333333333299</v>
      </c>
    </row>
    <row r="105" spans="4:38" x14ac:dyDescent="0.3">
      <c r="D105" s="1">
        <v>10</v>
      </c>
      <c r="E105" s="1">
        <v>8</v>
      </c>
      <c r="F105" s="1" t="s">
        <v>1</v>
      </c>
      <c r="G105" s="1">
        <v>9</v>
      </c>
      <c r="H105" s="1" t="s">
        <v>14</v>
      </c>
      <c r="I105" s="1">
        <v>4</v>
      </c>
      <c r="J105" s="1">
        <v>43715</v>
      </c>
      <c r="K105" s="1">
        <v>31025</v>
      </c>
      <c r="L105" s="1">
        <v>2940</v>
      </c>
      <c r="M105" s="1">
        <v>9030</v>
      </c>
      <c r="N105" s="1">
        <v>720</v>
      </c>
      <c r="O105" s="1">
        <v>65</v>
      </c>
      <c r="P105" s="1">
        <v>81.67</v>
      </c>
      <c r="Q105" s="1">
        <v>86.67</v>
      </c>
      <c r="R105" s="1">
        <v>4</v>
      </c>
      <c r="S105" s="1">
        <v>3</v>
      </c>
      <c r="T105" s="1">
        <v>3</v>
      </c>
      <c r="U105" s="1">
        <v>10</v>
      </c>
      <c r="V105" s="1">
        <v>57.5</v>
      </c>
      <c r="W105" s="1">
        <v>87.5</v>
      </c>
      <c r="X105" s="1">
        <v>20</v>
      </c>
      <c r="Y105" s="1">
        <v>60.42</v>
      </c>
      <c r="Z105" s="1">
        <v>90</v>
      </c>
      <c r="AA105" s="1">
        <v>10</v>
      </c>
      <c r="AB105" s="1">
        <v>55.83</v>
      </c>
      <c r="AC105" s="1">
        <v>90</v>
      </c>
      <c r="AD105" s="1">
        <v>57.5</v>
      </c>
      <c r="AE105" s="1">
        <v>60.4166666666666</v>
      </c>
      <c r="AF105" s="1">
        <v>55.8333333333333</v>
      </c>
      <c r="AG105" s="1">
        <v>2.15</v>
      </c>
      <c r="AH105" s="1">
        <v>3.25</v>
      </c>
      <c r="AI105" s="1">
        <v>1.5</v>
      </c>
      <c r="AJ105" s="1">
        <v>1.3333333333333299</v>
      </c>
      <c r="AK105" s="1">
        <v>1.3333333333333299</v>
      </c>
      <c r="AL105" s="1">
        <v>1.6666666666666601</v>
      </c>
    </row>
    <row r="106" spans="4:38" x14ac:dyDescent="0.3">
      <c r="D106" s="1">
        <v>10</v>
      </c>
      <c r="E106" s="1">
        <v>4</v>
      </c>
      <c r="F106" s="1" t="s">
        <v>1</v>
      </c>
      <c r="G106" s="1">
        <v>10</v>
      </c>
      <c r="H106" s="1" t="s">
        <v>14</v>
      </c>
      <c r="I106" s="1">
        <v>0</v>
      </c>
      <c r="J106" s="1">
        <v>33020.999999999898</v>
      </c>
      <c r="K106" s="1">
        <v>25910.999999999902</v>
      </c>
      <c r="L106" s="1">
        <v>2730</v>
      </c>
      <c r="M106" s="1">
        <v>3420</v>
      </c>
      <c r="N106" s="1">
        <v>960</v>
      </c>
      <c r="O106" s="1">
        <v>74</v>
      </c>
      <c r="P106" s="1">
        <v>83.33</v>
      </c>
      <c r="Q106" s="1">
        <v>80</v>
      </c>
      <c r="R106" s="1">
        <v>5</v>
      </c>
      <c r="S106" s="1">
        <v>3</v>
      </c>
      <c r="T106" s="1">
        <v>2</v>
      </c>
      <c r="U106" s="1">
        <v>10</v>
      </c>
      <c r="V106" s="1">
        <v>50.5</v>
      </c>
      <c r="W106" s="1">
        <v>90</v>
      </c>
      <c r="X106" s="1">
        <v>10</v>
      </c>
      <c r="Y106" s="1">
        <v>51.67</v>
      </c>
      <c r="Z106" s="1">
        <v>90</v>
      </c>
      <c r="AA106" s="1">
        <v>10</v>
      </c>
      <c r="AB106" s="1">
        <v>51.25</v>
      </c>
      <c r="AC106" s="1">
        <v>90</v>
      </c>
      <c r="AD106" s="1">
        <v>50.5</v>
      </c>
      <c r="AE106" s="1">
        <v>51.6666666666666</v>
      </c>
      <c r="AF106" s="1">
        <v>51.25</v>
      </c>
      <c r="AG106" s="1">
        <v>1.5</v>
      </c>
      <c r="AH106" s="1">
        <v>1.6</v>
      </c>
      <c r="AI106" s="1">
        <v>1.3333333333333299</v>
      </c>
      <c r="AJ106" s="1">
        <v>1.5</v>
      </c>
      <c r="AK106" s="1">
        <v>1</v>
      </c>
      <c r="AL106" s="1">
        <v>1.6666666666666601</v>
      </c>
    </row>
    <row r="107" spans="4:38" x14ac:dyDescent="0.3">
      <c r="D107" s="1">
        <v>10</v>
      </c>
      <c r="E107" s="1">
        <v>4</v>
      </c>
      <c r="F107" s="1" t="s">
        <v>1</v>
      </c>
      <c r="G107" s="1">
        <v>10</v>
      </c>
      <c r="H107" s="1" t="s">
        <v>14</v>
      </c>
      <c r="I107" s="1">
        <v>1</v>
      </c>
      <c r="J107" s="1">
        <v>41511</v>
      </c>
      <c r="K107" s="1">
        <v>24801</v>
      </c>
      <c r="L107" s="1">
        <v>7770</v>
      </c>
      <c r="M107" s="1">
        <v>7980</v>
      </c>
      <c r="N107" s="1">
        <v>960</v>
      </c>
      <c r="O107" s="1">
        <v>26</v>
      </c>
      <c r="P107" s="1">
        <v>70</v>
      </c>
      <c r="Q107" s="1">
        <v>80</v>
      </c>
      <c r="R107" s="1">
        <v>5</v>
      </c>
      <c r="S107" s="1">
        <v>3</v>
      </c>
      <c r="T107" s="1">
        <v>2</v>
      </c>
      <c r="U107" s="1">
        <v>10</v>
      </c>
      <c r="V107" s="1">
        <v>50.5</v>
      </c>
      <c r="W107" s="1">
        <v>90</v>
      </c>
      <c r="X107" s="1">
        <v>10</v>
      </c>
      <c r="Y107" s="1">
        <v>51.67</v>
      </c>
      <c r="Z107" s="1">
        <v>90</v>
      </c>
      <c r="AA107" s="1">
        <v>10</v>
      </c>
      <c r="AB107" s="1">
        <v>51.25</v>
      </c>
      <c r="AC107" s="1">
        <v>90</v>
      </c>
      <c r="AD107" s="1">
        <v>50.5</v>
      </c>
      <c r="AE107" s="1">
        <v>51.6666666666666</v>
      </c>
      <c r="AF107" s="1">
        <v>51.25</v>
      </c>
      <c r="AG107" s="1">
        <v>1.85</v>
      </c>
      <c r="AH107" s="1">
        <v>2.2000000000000002</v>
      </c>
      <c r="AI107" s="1">
        <v>1.5</v>
      </c>
      <c r="AJ107" s="1">
        <v>1.5</v>
      </c>
      <c r="AK107" s="1">
        <v>1.3333333333333299</v>
      </c>
      <c r="AL107" s="1">
        <v>1.6666666666666601</v>
      </c>
    </row>
    <row r="108" spans="4:38" x14ac:dyDescent="0.3">
      <c r="D108" s="1">
        <v>10</v>
      </c>
      <c r="E108" s="1">
        <v>4</v>
      </c>
      <c r="F108" s="1" t="s">
        <v>1</v>
      </c>
      <c r="G108" s="1">
        <v>10</v>
      </c>
      <c r="H108" s="1" t="s">
        <v>14</v>
      </c>
      <c r="I108" s="1">
        <v>2</v>
      </c>
      <c r="J108" s="1">
        <v>33308.999999999098</v>
      </c>
      <c r="K108" s="1">
        <v>27158.999999999101</v>
      </c>
      <c r="L108" s="1">
        <v>1050</v>
      </c>
      <c r="M108" s="1">
        <v>3420</v>
      </c>
      <c r="N108" s="1">
        <v>1680</v>
      </c>
      <c r="O108" s="1">
        <v>90</v>
      </c>
      <c r="P108" s="1">
        <v>83.33</v>
      </c>
      <c r="Q108" s="1">
        <v>65</v>
      </c>
      <c r="R108" s="1">
        <v>5</v>
      </c>
      <c r="S108" s="1">
        <v>3</v>
      </c>
      <c r="T108" s="1">
        <v>2</v>
      </c>
      <c r="U108" s="1">
        <v>10</v>
      </c>
      <c r="V108" s="1">
        <v>50.5</v>
      </c>
      <c r="W108" s="1">
        <v>90</v>
      </c>
      <c r="X108" s="1">
        <v>10</v>
      </c>
      <c r="Y108" s="1">
        <v>51.67</v>
      </c>
      <c r="Z108" s="1">
        <v>90</v>
      </c>
      <c r="AA108" s="1">
        <v>10</v>
      </c>
      <c r="AB108" s="1">
        <v>51.25</v>
      </c>
      <c r="AC108" s="1">
        <v>90</v>
      </c>
      <c r="AD108" s="1">
        <v>50.5</v>
      </c>
      <c r="AE108" s="1">
        <v>51.6666666666666</v>
      </c>
      <c r="AF108" s="1">
        <v>51.25</v>
      </c>
      <c r="AG108" s="1">
        <v>1.3</v>
      </c>
      <c r="AH108" s="1">
        <v>1</v>
      </c>
      <c r="AI108" s="1">
        <v>1.3333333333333299</v>
      </c>
      <c r="AJ108" s="1">
        <v>2</v>
      </c>
      <c r="AK108" s="1">
        <v>1</v>
      </c>
      <c r="AL108" s="1">
        <v>1.6666666666666601</v>
      </c>
    </row>
    <row r="109" spans="4:38" x14ac:dyDescent="0.3">
      <c r="D109" s="1">
        <v>10</v>
      </c>
      <c r="E109" s="1">
        <v>4</v>
      </c>
      <c r="F109" s="1" t="s">
        <v>1</v>
      </c>
      <c r="G109" s="1">
        <v>10</v>
      </c>
      <c r="H109" s="1" t="s">
        <v>14</v>
      </c>
      <c r="I109" s="1">
        <v>3</v>
      </c>
      <c r="J109" s="1">
        <v>33020.999999999898</v>
      </c>
      <c r="K109" s="1">
        <v>25910.999999999902</v>
      </c>
      <c r="L109" s="1">
        <v>2730</v>
      </c>
      <c r="M109" s="1">
        <v>3420</v>
      </c>
      <c r="N109" s="1">
        <v>960</v>
      </c>
      <c r="O109" s="1">
        <v>74</v>
      </c>
      <c r="P109" s="1">
        <v>83.33</v>
      </c>
      <c r="Q109" s="1">
        <v>80</v>
      </c>
      <c r="R109" s="1">
        <v>5</v>
      </c>
      <c r="S109" s="1">
        <v>3</v>
      </c>
      <c r="T109" s="1">
        <v>2</v>
      </c>
      <c r="U109" s="1">
        <v>10</v>
      </c>
      <c r="V109" s="1">
        <v>50.5</v>
      </c>
      <c r="W109" s="1">
        <v>90</v>
      </c>
      <c r="X109" s="1">
        <v>10</v>
      </c>
      <c r="Y109" s="1">
        <v>51.67</v>
      </c>
      <c r="Z109" s="1">
        <v>90</v>
      </c>
      <c r="AA109" s="1">
        <v>10</v>
      </c>
      <c r="AB109" s="1">
        <v>51.25</v>
      </c>
      <c r="AC109" s="1">
        <v>90</v>
      </c>
      <c r="AD109" s="1">
        <v>50.5</v>
      </c>
      <c r="AE109" s="1">
        <v>51.6666666666666</v>
      </c>
      <c r="AF109" s="1">
        <v>51.25</v>
      </c>
      <c r="AG109" s="1">
        <v>1.5</v>
      </c>
      <c r="AH109" s="1">
        <v>1.6</v>
      </c>
      <c r="AI109" s="1">
        <v>1.3333333333333299</v>
      </c>
      <c r="AJ109" s="1">
        <v>1.5</v>
      </c>
      <c r="AK109" s="1">
        <v>1</v>
      </c>
      <c r="AL109" s="1">
        <v>1.6666666666666601</v>
      </c>
    </row>
    <row r="110" spans="4:38" x14ac:dyDescent="0.3">
      <c r="D110" s="1">
        <v>10</v>
      </c>
      <c r="E110" s="1">
        <v>4</v>
      </c>
      <c r="F110" s="1" t="s">
        <v>1</v>
      </c>
      <c r="G110" s="1">
        <v>10</v>
      </c>
      <c r="H110" s="1" t="s">
        <v>14</v>
      </c>
      <c r="I110" s="1">
        <v>4</v>
      </c>
      <c r="J110" s="1">
        <v>34084.999999998501</v>
      </c>
      <c r="K110" s="1">
        <v>27454.999999998501</v>
      </c>
      <c r="L110" s="1">
        <v>2730</v>
      </c>
      <c r="M110" s="1">
        <v>3420</v>
      </c>
      <c r="N110" s="1">
        <v>480</v>
      </c>
      <c r="O110" s="1">
        <v>74</v>
      </c>
      <c r="P110" s="1">
        <v>83.33</v>
      </c>
      <c r="Q110" s="1">
        <v>90</v>
      </c>
      <c r="R110" s="1">
        <v>5</v>
      </c>
      <c r="S110" s="1">
        <v>3</v>
      </c>
      <c r="T110" s="1">
        <v>2</v>
      </c>
      <c r="U110" s="1">
        <v>10</v>
      </c>
      <c r="V110" s="1">
        <v>50.5</v>
      </c>
      <c r="W110" s="1">
        <v>90</v>
      </c>
      <c r="X110" s="1">
        <v>10</v>
      </c>
      <c r="Y110" s="1">
        <v>51.67</v>
      </c>
      <c r="Z110" s="1">
        <v>90</v>
      </c>
      <c r="AA110" s="1">
        <v>10</v>
      </c>
      <c r="AB110" s="1">
        <v>51.25</v>
      </c>
      <c r="AC110" s="1">
        <v>90</v>
      </c>
      <c r="AD110" s="1">
        <v>50.5</v>
      </c>
      <c r="AE110" s="1">
        <v>51.6666666666666</v>
      </c>
      <c r="AF110" s="1">
        <v>51.25</v>
      </c>
      <c r="AG110" s="1">
        <v>1.4</v>
      </c>
      <c r="AH110" s="1">
        <v>1.6</v>
      </c>
      <c r="AI110" s="1">
        <v>1.3333333333333299</v>
      </c>
      <c r="AJ110" s="1">
        <v>1</v>
      </c>
      <c r="AK110" s="1">
        <v>1</v>
      </c>
      <c r="AL110" s="1">
        <v>1.6666666666666601</v>
      </c>
    </row>
    <row r="111" spans="4:38" x14ac:dyDescent="0.3">
      <c r="D111" s="1">
        <v>10</v>
      </c>
      <c r="E111" s="1">
        <v>4</v>
      </c>
      <c r="F111" s="1" t="s">
        <v>1</v>
      </c>
      <c r="G111" s="1">
        <v>10</v>
      </c>
      <c r="H111" s="1" t="s">
        <v>14</v>
      </c>
      <c r="I111" s="1">
        <v>5</v>
      </c>
      <c r="J111" s="1">
        <v>40011</v>
      </c>
      <c r="K111" s="1">
        <v>35061</v>
      </c>
      <c r="L111" s="1">
        <v>1050</v>
      </c>
      <c r="M111" s="1">
        <v>3420</v>
      </c>
      <c r="N111" s="1">
        <v>480</v>
      </c>
      <c r="O111" s="1">
        <v>90</v>
      </c>
      <c r="P111" s="1">
        <v>83.33</v>
      </c>
      <c r="Q111" s="1">
        <v>90</v>
      </c>
      <c r="R111" s="1">
        <v>5</v>
      </c>
      <c r="S111" s="1">
        <v>3</v>
      </c>
      <c r="T111" s="1">
        <v>2</v>
      </c>
      <c r="U111" s="1">
        <v>10</v>
      </c>
      <c r="V111" s="1">
        <v>50.5</v>
      </c>
      <c r="W111" s="1">
        <v>90</v>
      </c>
      <c r="X111" s="1">
        <v>10</v>
      </c>
      <c r="Y111" s="1">
        <v>51.67</v>
      </c>
      <c r="Z111" s="1">
        <v>90</v>
      </c>
      <c r="AA111" s="1">
        <v>10</v>
      </c>
      <c r="AB111" s="1">
        <v>51.25</v>
      </c>
      <c r="AC111" s="1">
        <v>90</v>
      </c>
      <c r="AD111" s="1">
        <v>50.5</v>
      </c>
      <c r="AE111" s="1">
        <v>51.6666666666666</v>
      </c>
      <c r="AF111" s="1">
        <v>51.25</v>
      </c>
      <c r="AG111" s="1">
        <v>1.1000000000000001</v>
      </c>
      <c r="AH111" s="1">
        <v>1</v>
      </c>
      <c r="AI111" s="1">
        <v>1.3333333333333299</v>
      </c>
      <c r="AJ111" s="1">
        <v>1</v>
      </c>
      <c r="AK111" s="1">
        <v>1</v>
      </c>
      <c r="AL111" s="1">
        <v>1.6666666666666601</v>
      </c>
    </row>
    <row r="112" spans="4:38" x14ac:dyDescent="0.3">
      <c r="D112" s="1">
        <v>10</v>
      </c>
      <c r="E112" s="1">
        <v>8</v>
      </c>
      <c r="F112" s="1" t="s">
        <v>1</v>
      </c>
      <c r="G112" s="1">
        <v>10</v>
      </c>
      <c r="H112" s="1" t="s">
        <v>14</v>
      </c>
      <c r="I112" s="1">
        <v>0</v>
      </c>
      <c r="J112" s="1">
        <v>33271.999999999898</v>
      </c>
      <c r="K112" s="1">
        <v>25951.999999999902</v>
      </c>
      <c r="L112" s="1">
        <v>2310</v>
      </c>
      <c r="M112" s="1">
        <v>3810</v>
      </c>
      <c r="N112" s="1">
        <v>1200</v>
      </c>
      <c r="O112" s="1">
        <v>78</v>
      </c>
      <c r="P112" s="1">
        <v>85</v>
      </c>
      <c r="Q112" s="1">
        <v>75</v>
      </c>
      <c r="R112" s="1">
        <v>5</v>
      </c>
      <c r="S112" s="1">
        <v>3</v>
      </c>
      <c r="T112" s="1">
        <v>2</v>
      </c>
      <c r="U112" s="1">
        <v>10</v>
      </c>
      <c r="V112" s="1">
        <v>56</v>
      </c>
      <c r="W112" s="1">
        <v>88</v>
      </c>
      <c r="X112" s="1">
        <v>10</v>
      </c>
      <c r="Y112" s="1">
        <v>56.67</v>
      </c>
      <c r="Z112" s="1">
        <v>86.67</v>
      </c>
      <c r="AA112" s="1">
        <v>10</v>
      </c>
      <c r="AB112" s="1">
        <v>58.75</v>
      </c>
      <c r="AC112" s="1">
        <v>90</v>
      </c>
      <c r="AD112" s="1">
        <v>56</v>
      </c>
      <c r="AE112" s="1">
        <v>56.6666666666666</v>
      </c>
      <c r="AF112" s="1">
        <v>58.75</v>
      </c>
      <c r="AG112" s="1">
        <v>1.65</v>
      </c>
      <c r="AH112" s="1">
        <v>1.6</v>
      </c>
      <c r="AI112" s="1">
        <v>1.1666666666666601</v>
      </c>
      <c r="AJ112" s="1">
        <v>2.5</v>
      </c>
      <c r="AK112" s="1">
        <v>1</v>
      </c>
      <c r="AL112" s="1">
        <v>1.3333333333333299</v>
      </c>
    </row>
    <row r="113" spans="4:38" x14ac:dyDescent="0.3">
      <c r="D113" s="1">
        <v>10</v>
      </c>
      <c r="E113" s="1">
        <v>8</v>
      </c>
      <c r="F113" s="1" t="s">
        <v>1</v>
      </c>
      <c r="G113" s="1">
        <v>10</v>
      </c>
      <c r="H113" s="1" t="s">
        <v>14</v>
      </c>
      <c r="I113" s="1">
        <v>1</v>
      </c>
      <c r="J113" s="1">
        <v>36058</v>
      </c>
      <c r="K113" s="1">
        <v>24118</v>
      </c>
      <c r="L113" s="1">
        <v>5670</v>
      </c>
      <c r="M113" s="1">
        <v>4590</v>
      </c>
      <c r="N113" s="1">
        <v>1680</v>
      </c>
      <c r="O113" s="1">
        <v>46</v>
      </c>
      <c r="P113" s="1">
        <v>81.67</v>
      </c>
      <c r="Q113" s="1">
        <v>65</v>
      </c>
      <c r="R113" s="1">
        <v>5</v>
      </c>
      <c r="S113" s="1">
        <v>3</v>
      </c>
      <c r="T113" s="1">
        <v>2</v>
      </c>
      <c r="U113" s="1">
        <v>10</v>
      </c>
      <c r="V113" s="1">
        <v>56</v>
      </c>
      <c r="W113" s="1">
        <v>88</v>
      </c>
      <c r="X113" s="1">
        <v>10</v>
      </c>
      <c r="Y113" s="1">
        <v>56.67</v>
      </c>
      <c r="Z113" s="1">
        <v>86.67</v>
      </c>
      <c r="AA113" s="1">
        <v>10</v>
      </c>
      <c r="AB113" s="1">
        <v>58.75</v>
      </c>
      <c r="AC113" s="1">
        <v>90</v>
      </c>
      <c r="AD113" s="1">
        <v>56</v>
      </c>
      <c r="AE113" s="1">
        <v>56.6666666666666</v>
      </c>
      <c r="AF113" s="1">
        <v>58.75</v>
      </c>
      <c r="AG113" s="1">
        <v>2.65</v>
      </c>
      <c r="AH113" s="1">
        <v>3.4</v>
      </c>
      <c r="AI113" s="1">
        <v>1.5</v>
      </c>
      <c r="AJ113" s="1">
        <v>2.5</v>
      </c>
      <c r="AK113" s="1">
        <v>1.3333333333333299</v>
      </c>
      <c r="AL113" s="1">
        <v>1.6666666666666601</v>
      </c>
    </row>
    <row r="114" spans="4:38" x14ac:dyDescent="0.3">
      <c r="D114" s="1">
        <v>10</v>
      </c>
      <c r="E114" s="1">
        <v>8</v>
      </c>
      <c r="F114" s="1" t="s">
        <v>1</v>
      </c>
      <c r="G114" s="1">
        <v>10</v>
      </c>
      <c r="H114" s="1" t="s">
        <v>14</v>
      </c>
      <c r="I114" s="1">
        <v>2</v>
      </c>
      <c r="J114" s="1">
        <v>34405.999999998799</v>
      </c>
      <c r="K114" s="1">
        <v>27175.999999998799</v>
      </c>
      <c r="L114" s="1">
        <v>1260</v>
      </c>
      <c r="M114" s="1">
        <v>3810</v>
      </c>
      <c r="N114" s="1">
        <v>2160</v>
      </c>
      <c r="O114" s="1">
        <v>88</v>
      </c>
      <c r="P114" s="1">
        <v>85</v>
      </c>
      <c r="Q114" s="1">
        <v>55</v>
      </c>
      <c r="R114" s="1">
        <v>5</v>
      </c>
      <c r="S114" s="1">
        <v>3</v>
      </c>
      <c r="T114" s="1">
        <v>2</v>
      </c>
      <c r="U114" s="1">
        <v>10</v>
      </c>
      <c r="V114" s="1">
        <v>56</v>
      </c>
      <c r="W114" s="1">
        <v>88</v>
      </c>
      <c r="X114" s="1">
        <v>10</v>
      </c>
      <c r="Y114" s="1">
        <v>56.67</v>
      </c>
      <c r="Z114" s="1">
        <v>86.67</v>
      </c>
      <c r="AA114" s="1">
        <v>10</v>
      </c>
      <c r="AB114" s="1">
        <v>58.75</v>
      </c>
      <c r="AC114" s="1">
        <v>90</v>
      </c>
      <c r="AD114" s="1">
        <v>56</v>
      </c>
      <c r="AE114" s="1">
        <v>56.6666666666666</v>
      </c>
      <c r="AF114" s="1">
        <v>58.75</v>
      </c>
      <c r="AG114" s="1">
        <v>1.55</v>
      </c>
      <c r="AH114" s="1">
        <v>1</v>
      </c>
      <c r="AI114" s="1">
        <v>1.1666666666666601</v>
      </c>
      <c r="AJ114" s="1">
        <v>3.5</v>
      </c>
      <c r="AK114" s="1">
        <v>1</v>
      </c>
      <c r="AL114" s="1">
        <v>1.3333333333333299</v>
      </c>
    </row>
    <row r="115" spans="4:38" x14ac:dyDescent="0.3">
      <c r="D115" s="1">
        <v>10</v>
      </c>
      <c r="E115" s="1">
        <v>8</v>
      </c>
      <c r="F115" s="1" t="s">
        <v>1</v>
      </c>
      <c r="G115" s="1">
        <v>10</v>
      </c>
      <c r="H115" s="1" t="s">
        <v>14</v>
      </c>
      <c r="I115" s="1">
        <v>3</v>
      </c>
      <c r="J115" s="1">
        <v>33367.999999999898</v>
      </c>
      <c r="K115" s="1">
        <v>26287.999999999902</v>
      </c>
      <c r="L115" s="1">
        <v>2940</v>
      </c>
      <c r="M115" s="1">
        <v>3420</v>
      </c>
      <c r="N115" s="1">
        <v>720</v>
      </c>
      <c r="O115" s="1">
        <v>72</v>
      </c>
      <c r="P115" s="1">
        <v>86.67</v>
      </c>
      <c r="Q115" s="1">
        <v>85</v>
      </c>
      <c r="R115" s="1">
        <v>5</v>
      </c>
      <c r="S115" s="1">
        <v>3</v>
      </c>
      <c r="T115" s="1">
        <v>2</v>
      </c>
      <c r="U115" s="1">
        <v>10</v>
      </c>
      <c r="V115" s="1">
        <v>56</v>
      </c>
      <c r="W115" s="1">
        <v>88</v>
      </c>
      <c r="X115" s="1">
        <v>10</v>
      </c>
      <c r="Y115" s="1">
        <v>56.67</v>
      </c>
      <c r="Z115" s="1">
        <v>86.67</v>
      </c>
      <c r="AA115" s="1">
        <v>10</v>
      </c>
      <c r="AB115" s="1">
        <v>58.75</v>
      </c>
      <c r="AC115" s="1">
        <v>90</v>
      </c>
      <c r="AD115" s="1">
        <v>56</v>
      </c>
      <c r="AE115" s="1">
        <v>56.6666666666666</v>
      </c>
      <c r="AF115" s="1">
        <v>58.75</v>
      </c>
      <c r="AG115" s="1">
        <v>1.7</v>
      </c>
      <c r="AH115" s="1">
        <v>2.2000000000000002</v>
      </c>
      <c r="AI115" s="1">
        <v>1</v>
      </c>
      <c r="AJ115" s="1">
        <v>1.5</v>
      </c>
      <c r="AK115" s="1">
        <v>1</v>
      </c>
      <c r="AL115" s="1">
        <v>1</v>
      </c>
    </row>
    <row r="116" spans="4:38" x14ac:dyDescent="0.3">
      <c r="D116" s="1">
        <v>10</v>
      </c>
      <c r="E116" s="1">
        <v>8</v>
      </c>
      <c r="F116" s="1" t="s">
        <v>1</v>
      </c>
      <c r="G116" s="1">
        <v>10</v>
      </c>
      <c r="H116" s="1" t="s">
        <v>14</v>
      </c>
      <c r="I116" s="1">
        <v>5</v>
      </c>
      <c r="J116" s="1">
        <v>40221</v>
      </c>
      <c r="K116" s="1">
        <v>35061</v>
      </c>
      <c r="L116" s="1">
        <v>1260</v>
      </c>
      <c r="M116" s="1">
        <v>3420</v>
      </c>
      <c r="N116" s="1">
        <v>480</v>
      </c>
      <c r="O116" s="1">
        <v>88</v>
      </c>
      <c r="P116" s="1">
        <v>86.67</v>
      </c>
      <c r="Q116" s="1">
        <v>90</v>
      </c>
      <c r="R116" s="1">
        <v>5</v>
      </c>
      <c r="S116" s="1">
        <v>3</v>
      </c>
      <c r="T116" s="1">
        <v>2</v>
      </c>
      <c r="U116" s="1">
        <v>10</v>
      </c>
      <c r="V116" s="1">
        <v>56</v>
      </c>
      <c r="W116" s="1">
        <v>88</v>
      </c>
      <c r="X116" s="1">
        <v>10</v>
      </c>
      <c r="Y116" s="1">
        <v>56.67</v>
      </c>
      <c r="Z116" s="1">
        <v>86.67</v>
      </c>
      <c r="AA116" s="1">
        <v>10</v>
      </c>
      <c r="AB116" s="1">
        <v>58.75</v>
      </c>
      <c r="AC116" s="1">
        <v>90</v>
      </c>
      <c r="AD116" s="1">
        <v>56</v>
      </c>
      <c r="AE116" s="1">
        <v>56.6666666666666</v>
      </c>
      <c r="AF116" s="1">
        <v>58.75</v>
      </c>
      <c r="AG116" s="1">
        <v>1</v>
      </c>
      <c r="AH116" s="1">
        <v>1</v>
      </c>
      <c r="AI116" s="1">
        <v>1</v>
      </c>
      <c r="AJ116" s="1">
        <v>1</v>
      </c>
      <c r="AK116" s="1">
        <v>1</v>
      </c>
      <c r="AL116" s="1">
        <v>1</v>
      </c>
    </row>
    <row r="117" spans="4:38" x14ac:dyDescent="0.3">
      <c r="D117" s="1">
        <v>10</v>
      </c>
      <c r="E117" s="1">
        <v>8</v>
      </c>
      <c r="F117" s="1" t="s">
        <v>1</v>
      </c>
      <c r="G117" s="1">
        <v>10</v>
      </c>
      <c r="H117" s="1" t="s">
        <v>14</v>
      </c>
      <c r="I117" s="1">
        <v>4</v>
      </c>
      <c r="J117" s="1">
        <v>33862</v>
      </c>
      <c r="K117" s="1">
        <v>27022</v>
      </c>
      <c r="L117" s="1">
        <v>2940</v>
      </c>
      <c r="M117" s="1">
        <v>3420</v>
      </c>
      <c r="N117" s="1">
        <v>480</v>
      </c>
      <c r="O117" s="1">
        <v>72</v>
      </c>
      <c r="P117" s="1">
        <v>86.67</v>
      </c>
      <c r="Q117" s="1">
        <v>90</v>
      </c>
      <c r="R117" s="1">
        <v>5</v>
      </c>
      <c r="S117" s="1">
        <v>3</v>
      </c>
      <c r="T117" s="1">
        <v>2</v>
      </c>
      <c r="U117" s="1">
        <v>10</v>
      </c>
      <c r="V117" s="1">
        <v>56</v>
      </c>
      <c r="W117" s="1">
        <v>88</v>
      </c>
      <c r="X117" s="1">
        <v>10</v>
      </c>
      <c r="Y117" s="1">
        <v>56.67</v>
      </c>
      <c r="Z117" s="1">
        <v>86.67</v>
      </c>
      <c r="AA117" s="1">
        <v>10</v>
      </c>
      <c r="AB117" s="1">
        <v>58.75</v>
      </c>
      <c r="AC117" s="1">
        <v>90</v>
      </c>
      <c r="AD117" s="1">
        <v>56</v>
      </c>
      <c r="AE117" s="1">
        <v>56.6666666666666</v>
      </c>
      <c r="AF117" s="1">
        <v>58.75</v>
      </c>
      <c r="AG117" s="1">
        <v>1.6</v>
      </c>
      <c r="AH117" s="1">
        <v>2.2000000000000002</v>
      </c>
      <c r="AI117" s="1">
        <v>1</v>
      </c>
      <c r="AJ117" s="1">
        <v>1</v>
      </c>
      <c r="AK117" s="1">
        <v>1</v>
      </c>
      <c r="AL117" s="1">
        <v>1</v>
      </c>
    </row>
    <row r="118" spans="4:38" x14ac:dyDescent="0.3">
      <c r="D118" s="1">
        <v>10</v>
      </c>
      <c r="E118" s="1">
        <v>4</v>
      </c>
      <c r="F118" s="1" t="s">
        <v>1</v>
      </c>
      <c r="G118" s="1">
        <v>11</v>
      </c>
      <c r="H118" s="1" t="s">
        <v>14</v>
      </c>
      <c r="I118" s="1">
        <v>0</v>
      </c>
      <c r="J118" s="1">
        <v>46405</v>
      </c>
      <c r="K118" s="1">
        <v>33685</v>
      </c>
      <c r="L118" s="1">
        <v>1050</v>
      </c>
      <c r="M118" s="1">
        <v>9270</v>
      </c>
      <c r="N118" s="1">
        <v>2400</v>
      </c>
      <c r="O118" s="1">
        <v>75</v>
      </c>
      <c r="P118" s="1">
        <v>78.75</v>
      </c>
      <c r="Q118" s="1">
        <v>60</v>
      </c>
      <c r="R118" s="1">
        <v>2</v>
      </c>
      <c r="S118" s="1">
        <v>4</v>
      </c>
      <c r="T118" s="1">
        <v>4</v>
      </c>
      <c r="U118" s="1">
        <v>5</v>
      </c>
      <c r="V118" s="1">
        <v>37.5</v>
      </c>
      <c r="W118" s="1">
        <v>75</v>
      </c>
      <c r="X118" s="1">
        <v>10</v>
      </c>
      <c r="Y118" s="1">
        <v>51.25</v>
      </c>
      <c r="Z118" s="1">
        <v>90</v>
      </c>
      <c r="AA118" s="1">
        <v>10</v>
      </c>
      <c r="AB118" s="1">
        <v>51.25</v>
      </c>
      <c r="AC118" s="1">
        <v>90</v>
      </c>
      <c r="AD118" s="1">
        <v>37.5</v>
      </c>
      <c r="AE118" s="1">
        <v>51.25</v>
      </c>
      <c r="AF118" s="1">
        <v>51.25</v>
      </c>
      <c r="AG118" s="1">
        <v>1.5</v>
      </c>
      <c r="AH118" s="1">
        <v>1</v>
      </c>
      <c r="AI118" s="1">
        <v>1.5</v>
      </c>
      <c r="AJ118" s="1">
        <v>1.75</v>
      </c>
      <c r="AK118" s="1">
        <v>1.5</v>
      </c>
      <c r="AL118" s="1">
        <v>1.5</v>
      </c>
    </row>
    <row r="119" spans="4:38" x14ac:dyDescent="0.3">
      <c r="D119" s="1">
        <v>10</v>
      </c>
      <c r="E119" s="1">
        <v>4</v>
      </c>
      <c r="F119" s="1" t="s">
        <v>1</v>
      </c>
      <c r="G119" s="1">
        <v>11</v>
      </c>
      <c r="H119" s="1" t="s">
        <v>14</v>
      </c>
      <c r="I119" s="1">
        <v>1</v>
      </c>
      <c r="J119" s="1">
        <v>57099.999999999898</v>
      </c>
      <c r="K119" s="1">
        <v>25299.999999999902</v>
      </c>
      <c r="L119" s="1">
        <v>2730</v>
      </c>
      <c r="M119" s="1">
        <v>23970</v>
      </c>
      <c r="N119" s="1">
        <v>5100</v>
      </c>
      <c r="O119" s="1">
        <v>35</v>
      </c>
      <c r="P119" s="1">
        <v>45</v>
      </c>
      <c r="Q119" s="1">
        <v>30</v>
      </c>
      <c r="R119" s="1">
        <v>2</v>
      </c>
      <c r="S119" s="1">
        <v>4</v>
      </c>
      <c r="T119" s="1">
        <v>4</v>
      </c>
      <c r="U119" s="1">
        <v>5</v>
      </c>
      <c r="V119" s="1">
        <v>37.5</v>
      </c>
      <c r="W119" s="1">
        <v>75</v>
      </c>
      <c r="X119" s="1">
        <v>10</v>
      </c>
      <c r="Y119" s="1">
        <v>51.25</v>
      </c>
      <c r="Z119" s="1">
        <v>90</v>
      </c>
      <c r="AA119" s="1">
        <v>10</v>
      </c>
      <c r="AB119" s="1">
        <v>51.25</v>
      </c>
      <c r="AC119" s="1">
        <v>90</v>
      </c>
      <c r="AD119" s="1">
        <v>37.5</v>
      </c>
      <c r="AE119" s="1">
        <v>51.25</v>
      </c>
      <c r="AF119" s="1">
        <v>51.25</v>
      </c>
      <c r="AG119" s="1">
        <v>2.2999999999999998</v>
      </c>
      <c r="AH119" s="1">
        <v>1.5</v>
      </c>
      <c r="AI119" s="1">
        <v>2.25</v>
      </c>
      <c r="AJ119" s="1">
        <v>2.75</v>
      </c>
      <c r="AK119" s="1">
        <v>2.25</v>
      </c>
      <c r="AL119" s="1">
        <v>2.25</v>
      </c>
    </row>
    <row r="120" spans="4:38" x14ac:dyDescent="0.3">
      <c r="D120" s="1">
        <v>10</v>
      </c>
      <c r="E120" s="1">
        <v>4</v>
      </c>
      <c r="F120" s="1" t="s">
        <v>1</v>
      </c>
      <c r="G120" s="1">
        <v>11</v>
      </c>
      <c r="H120" s="1" t="s">
        <v>14</v>
      </c>
      <c r="I120" s="1">
        <v>2</v>
      </c>
      <c r="J120" s="1">
        <v>46404.999999999804</v>
      </c>
      <c r="K120" s="1">
        <v>33684.999999999804</v>
      </c>
      <c r="L120" s="1">
        <v>1050</v>
      </c>
      <c r="M120" s="1">
        <v>9270</v>
      </c>
      <c r="N120" s="1">
        <v>2400</v>
      </c>
      <c r="O120" s="1">
        <v>75</v>
      </c>
      <c r="P120" s="1">
        <v>78.75</v>
      </c>
      <c r="Q120" s="1">
        <v>60</v>
      </c>
      <c r="R120" s="1">
        <v>2</v>
      </c>
      <c r="S120" s="1">
        <v>4</v>
      </c>
      <c r="T120" s="1">
        <v>4</v>
      </c>
      <c r="U120" s="1">
        <v>5</v>
      </c>
      <c r="V120" s="1">
        <v>37.5</v>
      </c>
      <c r="W120" s="1">
        <v>75</v>
      </c>
      <c r="X120" s="1">
        <v>10</v>
      </c>
      <c r="Y120" s="1">
        <v>51.25</v>
      </c>
      <c r="Z120" s="1">
        <v>90</v>
      </c>
      <c r="AA120" s="1">
        <v>10</v>
      </c>
      <c r="AB120" s="1">
        <v>51.25</v>
      </c>
      <c r="AC120" s="1">
        <v>90</v>
      </c>
      <c r="AD120" s="1">
        <v>37.5</v>
      </c>
      <c r="AE120" s="1">
        <v>51.25</v>
      </c>
      <c r="AF120" s="1">
        <v>51.25</v>
      </c>
      <c r="AG120" s="1">
        <v>1.5</v>
      </c>
      <c r="AH120" s="1">
        <v>1</v>
      </c>
      <c r="AI120" s="1">
        <v>1.5</v>
      </c>
      <c r="AJ120" s="1">
        <v>1.75</v>
      </c>
      <c r="AK120" s="1">
        <v>1.5</v>
      </c>
      <c r="AL120" s="1">
        <v>1.5</v>
      </c>
    </row>
    <row r="121" spans="4:38" x14ac:dyDescent="0.3">
      <c r="D121" s="1">
        <v>10</v>
      </c>
      <c r="E121" s="1">
        <v>4</v>
      </c>
      <c r="F121" s="1" t="s">
        <v>1</v>
      </c>
      <c r="G121" s="1">
        <v>11</v>
      </c>
      <c r="H121" s="1" t="s">
        <v>14</v>
      </c>
      <c r="I121" s="1">
        <v>3</v>
      </c>
      <c r="J121" s="1">
        <v>49069.999999999804</v>
      </c>
      <c r="K121" s="1">
        <v>37759.999999999804</v>
      </c>
      <c r="L121" s="1">
        <v>1050</v>
      </c>
      <c r="M121" s="1">
        <v>6420</v>
      </c>
      <c r="N121" s="1">
        <v>3840</v>
      </c>
      <c r="O121" s="1">
        <v>75</v>
      </c>
      <c r="P121" s="1">
        <v>85</v>
      </c>
      <c r="Q121" s="1">
        <v>45</v>
      </c>
      <c r="R121" s="1">
        <v>2</v>
      </c>
      <c r="S121" s="1">
        <v>4</v>
      </c>
      <c r="T121" s="1">
        <v>4</v>
      </c>
      <c r="U121" s="1">
        <v>5</v>
      </c>
      <c r="V121" s="1">
        <v>37.5</v>
      </c>
      <c r="W121" s="1">
        <v>75</v>
      </c>
      <c r="X121" s="1">
        <v>10</v>
      </c>
      <c r="Y121" s="1">
        <v>51.25</v>
      </c>
      <c r="Z121" s="1">
        <v>90</v>
      </c>
      <c r="AA121" s="1">
        <v>10</v>
      </c>
      <c r="AB121" s="1">
        <v>51.25</v>
      </c>
      <c r="AC121" s="1">
        <v>90</v>
      </c>
      <c r="AD121" s="1">
        <v>37.5</v>
      </c>
      <c r="AE121" s="1">
        <v>51.25</v>
      </c>
      <c r="AF121" s="1">
        <v>51.25</v>
      </c>
      <c r="AG121" s="1">
        <v>1.6</v>
      </c>
      <c r="AH121" s="1">
        <v>1</v>
      </c>
      <c r="AI121" s="1">
        <v>1.25</v>
      </c>
      <c r="AJ121" s="1">
        <v>2.25</v>
      </c>
      <c r="AK121" s="1">
        <v>1.25</v>
      </c>
      <c r="AL121" s="1">
        <v>1.25</v>
      </c>
    </row>
    <row r="122" spans="4:38" x14ac:dyDescent="0.3">
      <c r="D122" s="1">
        <v>10</v>
      </c>
      <c r="E122" s="1">
        <v>4</v>
      </c>
      <c r="F122" s="1" t="s">
        <v>1</v>
      </c>
      <c r="G122" s="1">
        <v>11</v>
      </c>
      <c r="H122" s="1" t="s">
        <v>14</v>
      </c>
      <c r="I122" s="1">
        <v>4</v>
      </c>
      <c r="J122" s="1">
        <v>57539</v>
      </c>
      <c r="K122" s="1">
        <v>41399</v>
      </c>
      <c r="L122" s="1">
        <v>1050</v>
      </c>
      <c r="M122" s="1">
        <v>14310</v>
      </c>
      <c r="N122" s="1">
        <v>780</v>
      </c>
      <c r="O122" s="1">
        <v>75</v>
      </c>
      <c r="P122" s="1">
        <v>68.75</v>
      </c>
      <c r="Q122" s="1">
        <v>90</v>
      </c>
      <c r="R122" s="1">
        <v>2</v>
      </c>
      <c r="S122" s="1">
        <v>4</v>
      </c>
      <c r="T122" s="1">
        <v>4</v>
      </c>
      <c r="U122" s="1">
        <v>5</v>
      </c>
      <c r="V122" s="1">
        <v>37.5</v>
      </c>
      <c r="W122" s="1">
        <v>75</v>
      </c>
      <c r="X122" s="1">
        <v>10</v>
      </c>
      <c r="Y122" s="1">
        <v>51.25</v>
      </c>
      <c r="Z122" s="1">
        <v>90</v>
      </c>
      <c r="AA122" s="1">
        <v>10</v>
      </c>
      <c r="AB122" s="1">
        <v>51.25</v>
      </c>
      <c r="AC122" s="1">
        <v>90</v>
      </c>
      <c r="AD122" s="1">
        <v>37.5</v>
      </c>
      <c r="AE122" s="1">
        <v>51.25</v>
      </c>
      <c r="AF122" s="1">
        <v>51.25</v>
      </c>
      <c r="AG122" s="1">
        <v>1.25</v>
      </c>
      <c r="AH122" s="1">
        <v>1</v>
      </c>
      <c r="AI122" s="1">
        <v>1.625</v>
      </c>
      <c r="AJ122" s="1">
        <v>1</v>
      </c>
      <c r="AK122" s="1">
        <v>1.75</v>
      </c>
      <c r="AL122" s="1">
        <v>1.5</v>
      </c>
    </row>
    <row r="123" spans="4:38" x14ac:dyDescent="0.3">
      <c r="D123" s="1">
        <v>10</v>
      </c>
      <c r="E123" s="1">
        <v>4</v>
      </c>
      <c r="F123" s="1" t="s">
        <v>1</v>
      </c>
      <c r="G123" s="1">
        <v>11</v>
      </c>
      <c r="H123" s="1" t="s">
        <v>14</v>
      </c>
      <c r="I123" s="1">
        <v>5</v>
      </c>
      <c r="J123" s="1">
        <v>52837</v>
      </c>
      <c r="K123" s="1">
        <v>43687</v>
      </c>
      <c r="L123" s="1">
        <v>1050</v>
      </c>
      <c r="M123" s="1">
        <v>6420</v>
      </c>
      <c r="N123" s="1">
        <v>1680</v>
      </c>
      <c r="O123" s="1">
        <v>75</v>
      </c>
      <c r="P123" s="1">
        <v>85</v>
      </c>
      <c r="Q123" s="1">
        <v>80</v>
      </c>
      <c r="R123" s="1">
        <v>2</v>
      </c>
      <c r="S123" s="1">
        <v>4</v>
      </c>
      <c r="T123" s="1">
        <v>4</v>
      </c>
      <c r="U123" s="1">
        <v>5</v>
      </c>
      <c r="V123" s="1">
        <v>37.5</v>
      </c>
      <c r="W123" s="1">
        <v>75</v>
      </c>
      <c r="X123" s="1">
        <v>10</v>
      </c>
      <c r="Y123" s="1">
        <v>51.25</v>
      </c>
      <c r="Z123" s="1">
        <v>90</v>
      </c>
      <c r="AA123" s="1">
        <v>10</v>
      </c>
      <c r="AB123" s="1">
        <v>51.25</v>
      </c>
      <c r="AC123" s="1">
        <v>90</v>
      </c>
      <c r="AD123" s="1">
        <v>37.5</v>
      </c>
      <c r="AE123" s="1">
        <v>51.25</v>
      </c>
      <c r="AF123" s="1">
        <v>51.25</v>
      </c>
      <c r="AG123" s="1">
        <v>1.3</v>
      </c>
      <c r="AH123" s="1">
        <v>1</v>
      </c>
      <c r="AI123" s="1">
        <v>1.25</v>
      </c>
      <c r="AJ123" s="1">
        <v>1.5</v>
      </c>
      <c r="AK123" s="1">
        <v>1.25</v>
      </c>
      <c r="AL123" s="1">
        <v>1.25</v>
      </c>
    </row>
    <row r="124" spans="4:38" x14ac:dyDescent="0.3">
      <c r="D124" s="1">
        <v>10</v>
      </c>
      <c r="E124" s="1">
        <v>8</v>
      </c>
      <c r="F124" s="1" t="s">
        <v>1</v>
      </c>
      <c r="G124" s="1">
        <v>11</v>
      </c>
      <c r="H124" s="1" t="s">
        <v>14</v>
      </c>
      <c r="I124" s="1">
        <v>0</v>
      </c>
      <c r="J124" s="1">
        <v>42342</v>
      </c>
      <c r="K124" s="1">
        <v>29442</v>
      </c>
      <c r="L124" s="1">
        <v>1470</v>
      </c>
      <c r="M124" s="1">
        <v>8550</v>
      </c>
      <c r="N124" s="1">
        <v>2880</v>
      </c>
      <c r="O124" s="1">
        <v>65</v>
      </c>
      <c r="P124" s="1">
        <v>81.25</v>
      </c>
      <c r="Q124" s="1">
        <v>67.5</v>
      </c>
      <c r="R124" s="1">
        <v>2</v>
      </c>
      <c r="S124" s="1">
        <v>4</v>
      </c>
      <c r="T124" s="1">
        <v>4</v>
      </c>
      <c r="U124" s="1">
        <v>15</v>
      </c>
      <c r="V124" s="1">
        <v>53.13</v>
      </c>
      <c r="W124" s="1">
        <v>80</v>
      </c>
      <c r="X124" s="1">
        <v>10</v>
      </c>
      <c r="Y124" s="1">
        <v>58.13</v>
      </c>
      <c r="Z124" s="1">
        <v>90</v>
      </c>
      <c r="AA124" s="1">
        <v>10</v>
      </c>
      <c r="AB124" s="1">
        <v>57.5</v>
      </c>
      <c r="AC124" s="1">
        <v>90</v>
      </c>
      <c r="AD124" s="1">
        <v>53.125</v>
      </c>
      <c r="AE124" s="1">
        <v>58.125</v>
      </c>
      <c r="AF124" s="1">
        <v>57.5</v>
      </c>
      <c r="AG124" s="1">
        <v>2.15</v>
      </c>
      <c r="AH124" s="1">
        <v>2</v>
      </c>
      <c r="AI124" s="1">
        <v>1.625</v>
      </c>
      <c r="AJ124" s="1">
        <v>2.75</v>
      </c>
      <c r="AK124" s="1">
        <v>2</v>
      </c>
      <c r="AL124" s="1">
        <v>1.25</v>
      </c>
    </row>
    <row r="125" spans="4:38" x14ac:dyDescent="0.3">
      <c r="D125" s="1">
        <v>10</v>
      </c>
      <c r="E125" s="1">
        <v>8</v>
      </c>
      <c r="F125" s="1" t="s">
        <v>1</v>
      </c>
      <c r="G125" s="1">
        <v>11</v>
      </c>
      <c r="H125" s="1" t="s">
        <v>14</v>
      </c>
      <c r="I125" s="1">
        <v>1</v>
      </c>
      <c r="J125" s="1">
        <v>49335</v>
      </c>
      <c r="K125" s="1">
        <v>24735</v>
      </c>
      <c r="L125" s="1">
        <v>2520</v>
      </c>
      <c r="M125" s="1">
        <v>17070</v>
      </c>
      <c r="N125" s="1">
        <v>5010</v>
      </c>
      <c r="O125" s="1">
        <v>40</v>
      </c>
      <c r="P125" s="1">
        <v>60</v>
      </c>
      <c r="Q125" s="1">
        <v>32.5</v>
      </c>
      <c r="R125" s="1">
        <v>2</v>
      </c>
      <c r="S125" s="1">
        <v>4</v>
      </c>
      <c r="T125" s="1">
        <v>4</v>
      </c>
      <c r="U125" s="1">
        <v>15</v>
      </c>
      <c r="V125" s="1">
        <v>53.13</v>
      </c>
      <c r="W125" s="1">
        <v>80</v>
      </c>
      <c r="X125" s="1">
        <v>10</v>
      </c>
      <c r="Y125" s="1">
        <v>58.13</v>
      </c>
      <c r="Z125" s="1">
        <v>90</v>
      </c>
      <c r="AA125" s="1">
        <v>10</v>
      </c>
      <c r="AB125" s="1">
        <v>57.5</v>
      </c>
      <c r="AC125" s="1">
        <v>90</v>
      </c>
      <c r="AD125" s="1">
        <v>53.125</v>
      </c>
      <c r="AE125" s="1">
        <v>58.125</v>
      </c>
      <c r="AF125" s="1">
        <v>57.5</v>
      </c>
      <c r="AG125" s="1">
        <v>3.55</v>
      </c>
      <c r="AH125" s="1">
        <v>3</v>
      </c>
      <c r="AI125" s="1">
        <v>2.875</v>
      </c>
      <c r="AJ125" s="1">
        <v>4.5</v>
      </c>
      <c r="AK125" s="1">
        <v>3.25</v>
      </c>
      <c r="AL125" s="1">
        <v>2.5</v>
      </c>
    </row>
    <row r="126" spans="4:38" x14ac:dyDescent="0.3">
      <c r="D126" s="1">
        <v>10</v>
      </c>
      <c r="E126" s="1">
        <v>8</v>
      </c>
      <c r="F126" s="1" t="s">
        <v>1</v>
      </c>
      <c r="G126" s="1">
        <v>11</v>
      </c>
      <c r="H126" s="1" t="s">
        <v>14</v>
      </c>
      <c r="I126" s="1">
        <v>2</v>
      </c>
      <c r="J126" s="1">
        <v>42813</v>
      </c>
      <c r="K126" s="1">
        <v>31713</v>
      </c>
      <c r="L126" s="1">
        <v>1050</v>
      </c>
      <c r="M126" s="1">
        <v>7410</v>
      </c>
      <c r="N126" s="1">
        <v>2640</v>
      </c>
      <c r="O126" s="1">
        <v>75</v>
      </c>
      <c r="P126" s="1">
        <v>83.75</v>
      </c>
      <c r="Q126" s="1">
        <v>57.5</v>
      </c>
      <c r="R126" s="1">
        <v>2</v>
      </c>
      <c r="S126" s="1">
        <v>4</v>
      </c>
      <c r="T126" s="1">
        <v>4</v>
      </c>
      <c r="U126" s="1">
        <v>15</v>
      </c>
      <c r="V126" s="1">
        <v>53.13</v>
      </c>
      <c r="W126" s="1">
        <v>80</v>
      </c>
      <c r="X126" s="1">
        <v>10</v>
      </c>
      <c r="Y126" s="1">
        <v>58.13</v>
      </c>
      <c r="Z126" s="1">
        <v>90</v>
      </c>
      <c r="AA126" s="1">
        <v>10</v>
      </c>
      <c r="AB126" s="1">
        <v>57.5</v>
      </c>
      <c r="AC126" s="1">
        <v>90</v>
      </c>
      <c r="AD126" s="1">
        <v>53.125</v>
      </c>
      <c r="AE126" s="1">
        <v>58.125</v>
      </c>
      <c r="AF126" s="1">
        <v>57.5</v>
      </c>
      <c r="AG126" s="1">
        <v>2.0499999999999998</v>
      </c>
      <c r="AH126" s="1">
        <v>1.5</v>
      </c>
      <c r="AI126" s="1">
        <v>1.375</v>
      </c>
      <c r="AJ126" s="1">
        <v>3</v>
      </c>
      <c r="AK126" s="1">
        <v>1.75</v>
      </c>
      <c r="AL126" s="1">
        <v>1</v>
      </c>
    </row>
    <row r="127" spans="4:38" x14ac:dyDescent="0.3">
      <c r="D127" s="1">
        <v>10</v>
      </c>
      <c r="E127" s="1">
        <v>8</v>
      </c>
      <c r="F127" s="1" t="s">
        <v>1</v>
      </c>
      <c r="G127" s="1">
        <v>11</v>
      </c>
      <c r="H127" s="1" t="s">
        <v>14</v>
      </c>
      <c r="I127" s="1">
        <v>3</v>
      </c>
      <c r="J127" s="1">
        <v>47329.999999999702</v>
      </c>
      <c r="K127" s="1">
        <v>37759.999999999702</v>
      </c>
      <c r="L127" s="1">
        <v>1050</v>
      </c>
      <c r="M127" s="1">
        <v>4890</v>
      </c>
      <c r="N127" s="1">
        <v>3630</v>
      </c>
      <c r="O127" s="1">
        <v>75</v>
      </c>
      <c r="P127" s="1">
        <v>88.75</v>
      </c>
      <c r="Q127" s="1">
        <v>47.5</v>
      </c>
      <c r="R127" s="1">
        <v>2</v>
      </c>
      <c r="S127" s="1">
        <v>4</v>
      </c>
      <c r="T127" s="1">
        <v>4</v>
      </c>
      <c r="U127" s="1">
        <v>15</v>
      </c>
      <c r="V127" s="1">
        <v>53.13</v>
      </c>
      <c r="W127" s="1">
        <v>80</v>
      </c>
      <c r="X127" s="1">
        <v>10</v>
      </c>
      <c r="Y127" s="1">
        <v>58.13</v>
      </c>
      <c r="Z127" s="1">
        <v>90</v>
      </c>
      <c r="AA127" s="1">
        <v>10</v>
      </c>
      <c r="AB127" s="1">
        <v>57.5</v>
      </c>
      <c r="AC127" s="1">
        <v>90</v>
      </c>
      <c r="AD127" s="1">
        <v>53.125</v>
      </c>
      <c r="AE127" s="1">
        <v>58.125</v>
      </c>
      <c r="AF127" s="1">
        <v>57.5</v>
      </c>
      <c r="AG127" s="1">
        <v>2.15</v>
      </c>
      <c r="AH127" s="1">
        <v>1.5</v>
      </c>
      <c r="AI127" s="1">
        <v>1.125</v>
      </c>
      <c r="AJ127" s="1">
        <v>3.5</v>
      </c>
      <c r="AK127" s="1">
        <v>1.25</v>
      </c>
      <c r="AL127" s="1">
        <v>1</v>
      </c>
    </row>
    <row r="128" spans="4:38" x14ac:dyDescent="0.3">
      <c r="D128" s="1">
        <v>10</v>
      </c>
      <c r="E128" s="1">
        <v>8</v>
      </c>
      <c r="F128" s="1" t="s">
        <v>1</v>
      </c>
      <c r="G128" s="1">
        <v>11</v>
      </c>
      <c r="H128" s="1" t="s">
        <v>14</v>
      </c>
      <c r="I128" s="1">
        <v>5</v>
      </c>
      <c r="J128" s="1">
        <v>52915.9999999996</v>
      </c>
      <c r="K128" s="1">
        <v>45745.9999999996</v>
      </c>
      <c r="L128" s="1">
        <v>1050</v>
      </c>
      <c r="M128" s="1">
        <v>4890</v>
      </c>
      <c r="N128" s="1">
        <v>1230</v>
      </c>
      <c r="O128" s="1">
        <v>75</v>
      </c>
      <c r="P128" s="1">
        <v>88.75</v>
      </c>
      <c r="Q128" s="1">
        <v>85</v>
      </c>
      <c r="R128" s="1">
        <v>2</v>
      </c>
      <c r="S128" s="1">
        <v>4</v>
      </c>
      <c r="T128" s="1">
        <v>4</v>
      </c>
      <c r="U128" s="1">
        <v>15</v>
      </c>
      <c r="V128" s="1">
        <v>53.13</v>
      </c>
      <c r="W128" s="1">
        <v>80</v>
      </c>
      <c r="X128" s="1">
        <v>10</v>
      </c>
      <c r="Y128" s="1">
        <v>58.13</v>
      </c>
      <c r="Z128" s="1">
        <v>90</v>
      </c>
      <c r="AA128" s="1">
        <v>10</v>
      </c>
      <c r="AB128" s="1">
        <v>57.5</v>
      </c>
      <c r="AC128" s="1">
        <v>90</v>
      </c>
      <c r="AD128" s="1">
        <v>53.125</v>
      </c>
      <c r="AE128" s="1">
        <v>58.125</v>
      </c>
      <c r="AF128" s="1">
        <v>57.5</v>
      </c>
      <c r="AG128" s="1">
        <v>1.35</v>
      </c>
      <c r="AH128" s="1">
        <v>1.5</v>
      </c>
      <c r="AI128" s="1">
        <v>1.125</v>
      </c>
      <c r="AJ128" s="1">
        <v>1.5</v>
      </c>
      <c r="AK128" s="1">
        <v>1.25</v>
      </c>
      <c r="AL128" s="1">
        <v>1</v>
      </c>
    </row>
    <row r="129" spans="4:38" x14ac:dyDescent="0.3">
      <c r="D129" s="1">
        <v>10</v>
      </c>
      <c r="E129" s="1">
        <v>8</v>
      </c>
      <c r="F129" s="1" t="s">
        <v>1</v>
      </c>
      <c r="G129" s="1">
        <v>11</v>
      </c>
      <c r="H129" s="1" t="s">
        <v>14</v>
      </c>
      <c r="I129" s="1">
        <v>4</v>
      </c>
      <c r="J129" s="1">
        <v>53857</v>
      </c>
      <c r="K129" s="1">
        <v>43267</v>
      </c>
      <c r="L129" s="1">
        <v>2520</v>
      </c>
      <c r="M129" s="1">
        <v>7290</v>
      </c>
      <c r="N129" s="1">
        <v>780</v>
      </c>
      <c r="O129" s="1">
        <v>40</v>
      </c>
      <c r="P129" s="1">
        <v>83.75</v>
      </c>
      <c r="Q129" s="1">
        <v>90</v>
      </c>
      <c r="R129" s="1">
        <v>2</v>
      </c>
      <c r="S129" s="1">
        <v>4</v>
      </c>
      <c r="T129" s="1">
        <v>4</v>
      </c>
      <c r="U129" s="1">
        <v>15</v>
      </c>
      <c r="V129" s="1">
        <v>53.13</v>
      </c>
      <c r="W129" s="1">
        <v>80</v>
      </c>
      <c r="X129" s="1">
        <v>10</v>
      </c>
      <c r="Y129" s="1">
        <v>58.13</v>
      </c>
      <c r="Z129" s="1">
        <v>90</v>
      </c>
      <c r="AA129" s="1">
        <v>10</v>
      </c>
      <c r="AB129" s="1">
        <v>57.5</v>
      </c>
      <c r="AC129" s="1">
        <v>90</v>
      </c>
      <c r="AD129" s="1">
        <v>53.125</v>
      </c>
      <c r="AE129" s="1">
        <v>58.125</v>
      </c>
      <c r="AF129" s="1">
        <v>57.5</v>
      </c>
      <c r="AG129" s="1">
        <v>1.6</v>
      </c>
      <c r="AH129" s="1">
        <v>3</v>
      </c>
      <c r="AI129" s="1">
        <v>1.5</v>
      </c>
      <c r="AJ129" s="1">
        <v>1</v>
      </c>
      <c r="AK129" s="1">
        <v>1.5</v>
      </c>
      <c r="AL129" s="1">
        <v>1.5</v>
      </c>
    </row>
    <row r="130" spans="4:38" x14ac:dyDescent="0.3">
      <c r="D130" s="1">
        <v>10</v>
      </c>
      <c r="E130" s="1">
        <v>4</v>
      </c>
      <c r="F130" s="1" t="s">
        <v>1</v>
      </c>
      <c r="G130" s="1">
        <v>12</v>
      </c>
      <c r="H130" s="1" t="s">
        <v>14</v>
      </c>
      <c r="I130" s="1">
        <v>0</v>
      </c>
      <c r="J130" s="1">
        <v>46465</v>
      </c>
      <c r="K130" s="1">
        <v>31345</v>
      </c>
      <c r="L130" s="1">
        <v>630</v>
      </c>
      <c r="M130" s="1">
        <v>12960</v>
      </c>
      <c r="N130" s="1">
        <v>1530</v>
      </c>
      <c r="O130" s="1">
        <v>90</v>
      </c>
      <c r="P130" s="1">
        <v>61.67</v>
      </c>
      <c r="Q130" s="1">
        <v>77.5</v>
      </c>
      <c r="R130" s="1">
        <v>3</v>
      </c>
      <c r="S130" s="1">
        <v>3</v>
      </c>
      <c r="T130" s="1">
        <v>4</v>
      </c>
      <c r="U130" s="1">
        <v>10</v>
      </c>
      <c r="V130" s="1">
        <v>50</v>
      </c>
      <c r="W130" s="1">
        <v>90</v>
      </c>
      <c r="X130" s="1">
        <v>10</v>
      </c>
      <c r="Y130" s="1">
        <v>51.67</v>
      </c>
      <c r="Z130" s="1">
        <v>90</v>
      </c>
      <c r="AA130" s="1">
        <v>10</v>
      </c>
      <c r="AB130" s="1">
        <v>50.63</v>
      </c>
      <c r="AC130" s="1">
        <v>90</v>
      </c>
      <c r="AD130" s="1">
        <v>50</v>
      </c>
      <c r="AE130" s="1">
        <v>51.6666666666666</v>
      </c>
      <c r="AF130" s="1">
        <v>50.625</v>
      </c>
      <c r="AG130" s="1">
        <v>1.45</v>
      </c>
      <c r="AH130" s="1">
        <v>1</v>
      </c>
      <c r="AI130" s="1">
        <v>1.8333333333333299</v>
      </c>
      <c r="AJ130" s="1">
        <v>1.5</v>
      </c>
      <c r="AK130" s="1">
        <v>1.6666666666666601</v>
      </c>
      <c r="AL130" s="1">
        <v>2</v>
      </c>
    </row>
    <row r="131" spans="4:38" x14ac:dyDescent="0.3">
      <c r="D131" s="1">
        <v>10</v>
      </c>
      <c r="E131" s="1">
        <v>4</v>
      </c>
      <c r="F131" s="1" t="s">
        <v>1</v>
      </c>
      <c r="G131" s="1">
        <v>12</v>
      </c>
      <c r="H131" s="1" t="s">
        <v>14</v>
      </c>
      <c r="I131" s="1">
        <v>1</v>
      </c>
      <c r="J131" s="1">
        <v>56300.999999998901</v>
      </c>
      <c r="K131" s="1">
        <v>30350.999999998901</v>
      </c>
      <c r="L131" s="1">
        <v>5670</v>
      </c>
      <c r="M131" s="1">
        <v>17310</v>
      </c>
      <c r="N131" s="1">
        <v>2970</v>
      </c>
      <c r="O131" s="1">
        <v>10</v>
      </c>
      <c r="P131" s="1">
        <v>53.33</v>
      </c>
      <c r="Q131" s="1">
        <v>37.5</v>
      </c>
      <c r="R131" s="1">
        <v>3</v>
      </c>
      <c r="S131" s="1">
        <v>3</v>
      </c>
      <c r="T131" s="1">
        <v>4</v>
      </c>
      <c r="U131" s="1">
        <v>10</v>
      </c>
      <c r="V131" s="1">
        <v>50</v>
      </c>
      <c r="W131" s="1">
        <v>90</v>
      </c>
      <c r="X131" s="1">
        <v>10</v>
      </c>
      <c r="Y131" s="1">
        <v>51.67</v>
      </c>
      <c r="Z131" s="1">
        <v>90</v>
      </c>
      <c r="AA131" s="1">
        <v>10</v>
      </c>
      <c r="AB131" s="1">
        <v>50.63</v>
      </c>
      <c r="AC131" s="1">
        <v>90</v>
      </c>
      <c r="AD131" s="1">
        <v>50</v>
      </c>
      <c r="AE131" s="1">
        <v>51.6666666666666</v>
      </c>
      <c r="AF131" s="1">
        <v>50.625</v>
      </c>
      <c r="AG131" s="1">
        <v>2.0499999999999998</v>
      </c>
      <c r="AH131" s="1">
        <v>2</v>
      </c>
      <c r="AI131" s="1">
        <v>2.1666666666666599</v>
      </c>
      <c r="AJ131" s="1">
        <v>2</v>
      </c>
      <c r="AK131" s="1">
        <v>2</v>
      </c>
      <c r="AL131" s="1">
        <v>2.3333333333333299</v>
      </c>
    </row>
    <row r="132" spans="4:38" x14ac:dyDescent="0.3">
      <c r="D132" s="1">
        <v>10</v>
      </c>
      <c r="E132" s="1">
        <v>4</v>
      </c>
      <c r="F132" s="1" t="s">
        <v>1</v>
      </c>
      <c r="G132" s="1">
        <v>12</v>
      </c>
      <c r="H132" s="1" t="s">
        <v>14</v>
      </c>
      <c r="I132" s="1">
        <v>2</v>
      </c>
      <c r="J132" s="1">
        <v>46465</v>
      </c>
      <c r="K132" s="1">
        <v>31345</v>
      </c>
      <c r="L132" s="1">
        <v>630</v>
      </c>
      <c r="M132" s="1">
        <v>12960</v>
      </c>
      <c r="N132" s="1">
        <v>1530</v>
      </c>
      <c r="O132" s="1">
        <v>90</v>
      </c>
      <c r="P132" s="1">
        <v>61.67</v>
      </c>
      <c r="Q132" s="1">
        <v>77.5</v>
      </c>
      <c r="R132" s="1">
        <v>3</v>
      </c>
      <c r="S132" s="1">
        <v>3</v>
      </c>
      <c r="T132" s="1">
        <v>4</v>
      </c>
      <c r="U132" s="1">
        <v>10</v>
      </c>
      <c r="V132" s="1">
        <v>50</v>
      </c>
      <c r="W132" s="1">
        <v>90</v>
      </c>
      <c r="X132" s="1">
        <v>10</v>
      </c>
      <c r="Y132" s="1">
        <v>51.67</v>
      </c>
      <c r="Z132" s="1">
        <v>90</v>
      </c>
      <c r="AA132" s="1">
        <v>10</v>
      </c>
      <c r="AB132" s="1">
        <v>50.63</v>
      </c>
      <c r="AC132" s="1">
        <v>90</v>
      </c>
      <c r="AD132" s="1">
        <v>50</v>
      </c>
      <c r="AE132" s="1">
        <v>51.6666666666666</v>
      </c>
      <c r="AF132" s="1">
        <v>50.625</v>
      </c>
      <c r="AG132" s="1">
        <v>1.45</v>
      </c>
      <c r="AH132" s="1">
        <v>1</v>
      </c>
      <c r="AI132" s="1">
        <v>1.8333333333333299</v>
      </c>
      <c r="AJ132" s="1">
        <v>1.5</v>
      </c>
      <c r="AK132" s="1">
        <v>1.6666666666666601</v>
      </c>
      <c r="AL132" s="1">
        <v>2</v>
      </c>
    </row>
    <row r="133" spans="4:38" x14ac:dyDescent="0.3">
      <c r="D133" s="1">
        <v>10</v>
      </c>
      <c r="E133" s="1">
        <v>4</v>
      </c>
      <c r="F133" s="1" t="s">
        <v>1</v>
      </c>
      <c r="G133" s="1">
        <v>12</v>
      </c>
      <c r="H133" s="1" t="s">
        <v>14</v>
      </c>
      <c r="I133" s="1">
        <v>3</v>
      </c>
      <c r="J133" s="1">
        <v>48891</v>
      </c>
      <c r="K133" s="1">
        <v>34011</v>
      </c>
      <c r="L133" s="1">
        <v>630</v>
      </c>
      <c r="M133" s="1">
        <v>12720</v>
      </c>
      <c r="N133" s="1">
        <v>1530</v>
      </c>
      <c r="O133" s="1">
        <v>90</v>
      </c>
      <c r="P133" s="1">
        <v>75</v>
      </c>
      <c r="Q133" s="1">
        <v>77.5</v>
      </c>
      <c r="R133" s="1">
        <v>3</v>
      </c>
      <c r="S133" s="1">
        <v>3</v>
      </c>
      <c r="T133" s="1">
        <v>4</v>
      </c>
      <c r="U133" s="1">
        <v>10</v>
      </c>
      <c r="V133" s="1">
        <v>50</v>
      </c>
      <c r="W133" s="1">
        <v>90</v>
      </c>
      <c r="X133" s="1">
        <v>10</v>
      </c>
      <c r="Y133" s="1">
        <v>51.67</v>
      </c>
      <c r="Z133" s="1">
        <v>90</v>
      </c>
      <c r="AA133" s="1">
        <v>10</v>
      </c>
      <c r="AB133" s="1">
        <v>50.63</v>
      </c>
      <c r="AC133" s="1">
        <v>90</v>
      </c>
      <c r="AD133" s="1">
        <v>50</v>
      </c>
      <c r="AE133" s="1">
        <v>51.6666666666666</v>
      </c>
      <c r="AF133" s="1">
        <v>50.625</v>
      </c>
      <c r="AG133" s="1">
        <v>1.4</v>
      </c>
      <c r="AH133" s="1">
        <v>1</v>
      </c>
      <c r="AI133" s="1">
        <v>1.6666666666666601</v>
      </c>
      <c r="AJ133" s="1">
        <v>1.5</v>
      </c>
      <c r="AK133" s="1">
        <v>1.6666666666666601</v>
      </c>
      <c r="AL133" s="1">
        <v>1.6666666666666601</v>
      </c>
    </row>
    <row r="134" spans="4:38" x14ac:dyDescent="0.3">
      <c r="D134" s="1">
        <v>10</v>
      </c>
      <c r="E134" s="1">
        <v>4</v>
      </c>
      <c r="F134" s="1" t="s">
        <v>1</v>
      </c>
      <c r="G134" s="1">
        <v>12</v>
      </c>
      <c r="H134" s="1" t="s">
        <v>14</v>
      </c>
      <c r="I134" s="1">
        <v>4</v>
      </c>
      <c r="J134" s="1">
        <v>46728</v>
      </c>
      <c r="K134" s="1">
        <v>32238</v>
      </c>
      <c r="L134" s="1">
        <v>630</v>
      </c>
      <c r="M134" s="1">
        <v>12960</v>
      </c>
      <c r="N134" s="1">
        <v>900</v>
      </c>
      <c r="O134" s="1">
        <v>90</v>
      </c>
      <c r="P134" s="1">
        <v>61.67</v>
      </c>
      <c r="Q134" s="1">
        <v>85</v>
      </c>
      <c r="R134" s="1">
        <v>3</v>
      </c>
      <c r="S134" s="1">
        <v>3</v>
      </c>
      <c r="T134" s="1">
        <v>4</v>
      </c>
      <c r="U134" s="1">
        <v>10</v>
      </c>
      <c r="V134" s="1">
        <v>50</v>
      </c>
      <c r="W134" s="1">
        <v>90</v>
      </c>
      <c r="X134" s="1">
        <v>10</v>
      </c>
      <c r="Y134" s="1">
        <v>51.67</v>
      </c>
      <c r="Z134" s="1">
        <v>90</v>
      </c>
      <c r="AA134" s="1">
        <v>10</v>
      </c>
      <c r="AB134" s="1">
        <v>50.63</v>
      </c>
      <c r="AC134" s="1">
        <v>90</v>
      </c>
      <c r="AD134" s="1">
        <v>50</v>
      </c>
      <c r="AE134" s="1">
        <v>51.6666666666666</v>
      </c>
      <c r="AF134" s="1">
        <v>50.625</v>
      </c>
      <c r="AG134" s="1">
        <v>1.35</v>
      </c>
      <c r="AH134" s="1">
        <v>1</v>
      </c>
      <c r="AI134" s="1">
        <v>1.8333333333333299</v>
      </c>
      <c r="AJ134" s="1">
        <v>1.25</v>
      </c>
      <c r="AK134" s="1">
        <v>1.6666666666666601</v>
      </c>
      <c r="AL134" s="1">
        <v>2</v>
      </c>
    </row>
    <row r="135" spans="4:38" x14ac:dyDescent="0.3">
      <c r="D135" s="1">
        <v>10</v>
      </c>
      <c r="E135" s="1">
        <v>4</v>
      </c>
      <c r="F135" s="1" t="s">
        <v>1</v>
      </c>
      <c r="G135" s="1">
        <v>12</v>
      </c>
      <c r="H135" s="1" t="s">
        <v>14</v>
      </c>
      <c r="I135" s="1">
        <v>5</v>
      </c>
      <c r="J135" s="1">
        <v>49446</v>
      </c>
      <c r="K135" s="1">
        <v>35196</v>
      </c>
      <c r="L135" s="1">
        <v>630</v>
      </c>
      <c r="M135" s="1">
        <v>12720</v>
      </c>
      <c r="N135" s="1">
        <v>900</v>
      </c>
      <c r="O135" s="1">
        <v>90</v>
      </c>
      <c r="P135" s="1">
        <v>75</v>
      </c>
      <c r="Q135" s="1">
        <v>85</v>
      </c>
      <c r="R135" s="1">
        <v>3</v>
      </c>
      <c r="S135" s="1">
        <v>3</v>
      </c>
      <c r="T135" s="1">
        <v>4</v>
      </c>
      <c r="U135" s="1">
        <v>10</v>
      </c>
      <c r="V135" s="1">
        <v>50</v>
      </c>
      <c r="W135" s="1">
        <v>90</v>
      </c>
      <c r="X135" s="1">
        <v>10</v>
      </c>
      <c r="Y135" s="1">
        <v>51.67</v>
      </c>
      <c r="Z135" s="1">
        <v>90</v>
      </c>
      <c r="AA135" s="1">
        <v>10</v>
      </c>
      <c r="AB135" s="1">
        <v>50.63</v>
      </c>
      <c r="AC135" s="1">
        <v>90</v>
      </c>
      <c r="AD135" s="1">
        <v>50</v>
      </c>
      <c r="AE135" s="1">
        <v>51.6666666666666</v>
      </c>
      <c r="AF135" s="1">
        <v>50.625</v>
      </c>
      <c r="AG135" s="1">
        <v>1.3</v>
      </c>
      <c r="AH135" s="1">
        <v>1</v>
      </c>
      <c r="AI135" s="1">
        <v>1.6666666666666601</v>
      </c>
      <c r="AJ135" s="1">
        <v>1.25</v>
      </c>
      <c r="AK135" s="1">
        <v>1.6666666666666601</v>
      </c>
      <c r="AL135" s="1">
        <v>1.6666666666666601</v>
      </c>
    </row>
    <row r="136" spans="4:38" x14ac:dyDescent="0.3">
      <c r="D136" s="1">
        <v>10</v>
      </c>
      <c r="E136" s="1">
        <v>8</v>
      </c>
      <c r="F136" s="1" t="s">
        <v>1</v>
      </c>
      <c r="G136" s="1">
        <v>12</v>
      </c>
      <c r="H136" s="1" t="s">
        <v>14</v>
      </c>
      <c r="I136" s="1">
        <v>0</v>
      </c>
      <c r="J136" s="1">
        <v>42758.999999999898</v>
      </c>
      <c r="K136" s="1">
        <v>31688.999999999902</v>
      </c>
      <c r="L136" s="1">
        <v>1680</v>
      </c>
      <c r="M136" s="1">
        <v>7830</v>
      </c>
      <c r="N136" s="1">
        <v>1560</v>
      </c>
      <c r="O136" s="1">
        <v>73.33</v>
      </c>
      <c r="P136" s="1">
        <v>80</v>
      </c>
      <c r="Q136" s="1">
        <v>60</v>
      </c>
      <c r="R136" s="1">
        <v>3</v>
      </c>
      <c r="S136" s="1">
        <v>3</v>
      </c>
      <c r="T136" s="1">
        <v>4</v>
      </c>
      <c r="U136" s="1">
        <v>10</v>
      </c>
      <c r="V136" s="1">
        <v>51.67</v>
      </c>
      <c r="W136" s="1">
        <v>86.67</v>
      </c>
      <c r="X136" s="1">
        <v>10</v>
      </c>
      <c r="Y136" s="1">
        <v>56.67</v>
      </c>
      <c r="Z136" s="1">
        <v>90</v>
      </c>
      <c r="AA136" s="1">
        <v>10</v>
      </c>
      <c r="AB136" s="1">
        <v>54.38</v>
      </c>
      <c r="AC136" s="1">
        <v>90</v>
      </c>
      <c r="AD136" s="1">
        <v>51.6666666666666</v>
      </c>
      <c r="AE136" s="1">
        <v>56.6666666666666</v>
      </c>
      <c r="AF136" s="1">
        <v>54.375</v>
      </c>
      <c r="AG136" s="1">
        <v>2.0499999999999998</v>
      </c>
      <c r="AH136" s="1">
        <v>1.6666666666666601</v>
      </c>
      <c r="AI136" s="1">
        <v>1.8333333333333299</v>
      </c>
      <c r="AJ136" s="1">
        <v>2.5</v>
      </c>
      <c r="AK136" s="1">
        <v>1.6666666666666601</v>
      </c>
      <c r="AL136" s="1">
        <v>2</v>
      </c>
    </row>
    <row r="137" spans="4:38" x14ac:dyDescent="0.3">
      <c r="D137" s="1">
        <v>10</v>
      </c>
      <c r="E137" s="1">
        <v>8</v>
      </c>
      <c r="F137" s="1" t="s">
        <v>1</v>
      </c>
      <c r="G137" s="1">
        <v>12</v>
      </c>
      <c r="H137" s="1" t="s">
        <v>14</v>
      </c>
      <c r="I137" s="1">
        <v>1</v>
      </c>
      <c r="J137" s="1">
        <v>44310.999999999804</v>
      </c>
      <c r="K137" s="1">
        <v>28620.9999999998</v>
      </c>
      <c r="L137" s="1">
        <v>2520</v>
      </c>
      <c r="M137" s="1">
        <v>11610</v>
      </c>
      <c r="N137" s="1">
        <v>1560</v>
      </c>
      <c r="O137" s="1">
        <v>60</v>
      </c>
      <c r="P137" s="1">
        <v>73.33</v>
      </c>
      <c r="Q137" s="1">
        <v>65</v>
      </c>
      <c r="R137" s="1">
        <v>3</v>
      </c>
      <c r="S137" s="1">
        <v>3</v>
      </c>
      <c r="T137" s="1">
        <v>4</v>
      </c>
      <c r="U137" s="1">
        <v>10</v>
      </c>
      <c r="V137" s="1">
        <v>51.67</v>
      </c>
      <c r="W137" s="1">
        <v>86.67</v>
      </c>
      <c r="X137" s="1">
        <v>10</v>
      </c>
      <c r="Y137" s="1">
        <v>56.67</v>
      </c>
      <c r="Z137" s="1">
        <v>90</v>
      </c>
      <c r="AA137" s="1">
        <v>10</v>
      </c>
      <c r="AB137" s="1">
        <v>54.38</v>
      </c>
      <c r="AC137" s="1">
        <v>90</v>
      </c>
      <c r="AD137" s="1">
        <v>51.6666666666666</v>
      </c>
      <c r="AE137" s="1">
        <v>56.6666666666666</v>
      </c>
      <c r="AF137" s="1">
        <v>54.375</v>
      </c>
      <c r="AG137" s="1">
        <v>2.35</v>
      </c>
      <c r="AH137" s="1">
        <v>2.3333333333333299</v>
      </c>
      <c r="AI137" s="1">
        <v>2.5</v>
      </c>
      <c r="AJ137" s="1">
        <v>2.25</v>
      </c>
      <c r="AK137" s="1">
        <v>2.3333333333333299</v>
      </c>
      <c r="AL137" s="1">
        <v>2.6666666666666599</v>
      </c>
    </row>
    <row r="138" spans="4:38" x14ac:dyDescent="0.3">
      <c r="D138" s="1">
        <v>10</v>
      </c>
      <c r="E138" s="1">
        <v>8</v>
      </c>
      <c r="F138" s="1" t="s">
        <v>1</v>
      </c>
      <c r="G138" s="1">
        <v>12</v>
      </c>
      <c r="H138" s="1" t="s">
        <v>14</v>
      </c>
      <c r="I138" s="1">
        <v>2</v>
      </c>
      <c r="J138" s="1">
        <v>43143</v>
      </c>
      <c r="K138" s="1">
        <v>31023</v>
      </c>
      <c r="L138" s="1">
        <v>840</v>
      </c>
      <c r="M138" s="1">
        <v>9870</v>
      </c>
      <c r="N138" s="1">
        <v>1410</v>
      </c>
      <c r="O138" s="1">
        <v>86.67</v>
      </c>
      <c r="P138" s="1">
        <v>76.67</v>
      </c>
      <c r="Q138" s="1">
        <v>72.5</v>
      </c>
      <c r="R138" s="1">
        <v>3</v>
      </c>
      <c r="S138" s="1">
        <v>3</v>
      </c>
      <c r="T138" s="1">
        <v>4</v>
      </c>
      <c r="U138" s="1">
        <v>10</v>
      </c>
      <c r="V138" s="1">
        <v>51.67</v>
      </c>
      <c r="W138" s="1">
        <v>86.67</v>
      </c>
      <c r="X138" s="1">
        <v>10</v>
      </c>
      <c r="Y138" s="1">
        <v>56.67</v>
      </c>
      <c r="Z138" s="1">
        <v>90</v>
      </c>
      <c r="AA138" s="1">
        <v>10</v>
      </c>
      <c r="AB138" s="1">
        <v>54.38</v>
      </c>
      <c r="AC138" s="1">
        <v>90</v>
      </c>
      <c r="AD138" s="1">
        <v>51.6666666666666</v>
      </c>
      <c r="AE138" s="1">
        <v>56.6666666666666</v>
      </c>
      <c r="AF138" s="1">
        <v>54.375</v>
      </c>
      <c r="AG138" s="1">
        <v>1.85</v>
      </c>
      <c r="AH138" s="1">
        <v>1</v>
      </c>
      <c r="AI138" s="1">
        <v>2.1666666666666599</v>
      </c>
      <c r="AJ138" s="1">
        <v>2.25</v>
      </c>
      <c r="AK138" s="1">
        <v>2</v>
      </c>
      <c r="AL138" s="1">
        <v>2.3333333333333299</v>
      </c>
    </row>
    <row r="139" spans="4:38" x14ac:dyDescent="0.3">
      <c r="D139" s="1">
        <v>10</v>
      </c>
      <c r="E139" s="1">
        <v>8</v>
      </c>
      <c r="F139" s="1" t="s">
        <v>1</v>
      </c>
      <c r="G139" s="1">
        <v>12</v>
      </c>
      <c r="H139" s="1" t="s">
        <v>14</v>
      </c>
      <c r="I139" s="1">
        <v>3</v>
      </c>
      <c r="J139" s="1">
        <v>46809</v>
      </c>
      <c r="K139" s="1">
        <v>35019</v>
      </c>
      <c r="L139" s="1">
        <v>2310</v>
      </c>
      <c r="M139" s="1">
        <v>7770</v>
      </c>
      <c r="N139" s="1">
        <v>1710</v>
      </c>
      <c r="O139" s="1">
        <v>63.33</v>
      </c>
      <c r="P139" s="1">
        <v>83.33</v>
      </c>
      <c r="Q139" s="1">
        <v>67.5</v>
      </c>
      <c r="R139" s="1">
        <v>3</v>
      </c>
      <c r="S139" s="1">
        <v>3</v>
      </c>
      <c r="T139" s="1">
        <v>4</v>
      </c>
      <c r="U139" s="1">
        <v>10</v>
      </c>
      <c r="V139" s="1">
        <v>51.67</v>
      </c>
      <c r="W139" s="1">
        <v>86.67</v>
      </c>
      <c r="X139" s="1">
        <v>10</v>
      </c>
      <c r="Y139" s="1">
        <v>56.67</v>
      </c>
      <c r="Z139" s="1">
        <v>90</v>
      </c>
      <c r="AA139" s="1">
        <v>10</v>
      </c>
      <c r="AB139" s="1">
        <v>54.38</v>
      </c>
      <c r="AC139" s="1">
        <v>90</v>
      </c>
      <c r="AD139" s="1">
        <v>51.6666666666666</v>
      </c>
      <c r="AE139" s="1">
        <v>56.6666666666666</v>
      </c>
      <c r="AF139" s="1">
        <v>54.375</v>
      </c>
      <c r="AG139" s="1">
        <v>2.2000000000000002</v>
      </c>
      <c r="AH139" s="1">
        <v>2.3333333333333299</v>
      </c>
      <c r="AI139" s="1">
        <v>1.6666666666666601</v>
      </c>
      <c r="AJ139" s="1">
        <v>2.5</v>
      </c>
      <c r="AK139" s="1">
        <v>1.6666666666666601</v>
      </c>
      <c r="AL139" s="1">
        <v>1.6666666666666601</v>
      </c>
    </row>
    <row r="140" spans="4:38" x14ac:dyDescent="0.3">
      <c r="D140" s="1">
        <v>10</v>
      </c>
      <c r="E140" s="1">
        <v>8</v>
      </c>
      <c r="F140" s="1" t="s">
        <v>1</v>
      </c>
      <c r="G140" s="1">
        <v>12</v>
      </c>
      <c r="H140" s="1" t="s">
        <v>14</v>
      </c>
      <c r="I140" s="1">
        <v>5</v>
      </c>
      <c r="J140" s="1">
        <v>51274.999999999403</v>
      </c>
      <c r="K140" s="1">
        <v>41854.999999999403</v>
      </c>
      <c r="L140" s="1">
        <v>840</v>
      </c>
      <c r="M140" s="1">
        <v>7770</v>
      </c>
      <c r="N140" s="1">
        <v>810</v>
      </c>
      <c r="O140" s="1">
        <v>86.67</v>
      </c>
      <c r="P140" s="1">
        <v>83.33</v>
      </c>
      <c r="Q140" s="1">
        <v>82.5</v>
      </c>
      <c r="R140" s="1">
        <v>3</v>
      </c>
      <c r="S140" s="1">
        <v>3</v>
      </c>
      <c r="T140" s="1">
        <v>4</v>
      </c>
      <c r="U140" s="1">
        <v>10</v>
      </c>
      <c r="V140" s="1">
        <v>51.67</v>
      </c>
      <c r="W140" s="1">
        <v>86.67</v>
      </c>
      <c r="X140" s="1">
        <v>10</v>
      </c>
      <c r="Y140" s="1">
        <v>56.67</v>
      </c>
      <c r="Z140" s="1">
        <v>90</v>
      </c>
      <c r="AA140" s="1">
        <v>10</v>
      </c>
      <c r="AB140" s="1">
        <v>54.38</v>
      </c>
      <c r="AC140" s="1">
        <v>90</v>
      </c>
      <c r="AD140" s="1">
        <v>51.6666666666666</v>
      </c>
      <c r="AE140" s="1">
        <v>56.6666666666666</v>
      </c>
      <c r="AF140" s="1">
        <v>54.375</v>
      </c>
      <c r="AG140" s="1">
        <v>1.4</v>
      </c>
      <c r="AH140" s="1">
        <v>1</v>
      </c>
      <c r="AI140" s="1">
        <v>1.6666666666666601</v>
      </c>
      <c r="AJ140" s="1">
        <v>1.5</v>
      </c>
      <c r="AK140" s="1">
        <v>1.6666666666666601</v>
      </c>
      <c r="AL140" s="1">
        <v>1.6666666666666601</v>
      </c>
    </row>
    <row r="141" spans="4:38" x14ac:dyDescent="0.3">
      <c r="D141" s="1">
        <v>10</v>
      </c>
      <c r="E141" s="1">
        <v>8</v>
      </c>
      <c r="F141" s="1" t="s">
        <v>1</v>
      </c>
      <c r="G141" s="1">
        <v>12</v>
      </c>
      <c r="H141" s="1" t="s">
        <v>14</v>
      </c>
      <c r="I141" s="1">
        <v>4</v>
      </c>
      <c r="J141" s="1">
        <v>45772</v>
      </c>
      <c r="K141" s="1">
        <v>34252</v>
      </c>
      <c r="L141" s="1">
        <v>840</v>
      </c>
      <c r="M141" s="1">
        <v>9870</v>
      </c>
      <c r="N141" s="1">
        <v>810</v>
      </c>
      <c r="O141" s="1">
        <v>86.67</v>
      </c>
      <c r="P141" s="1">
        <v>76.67</v>
      </c>
      <c r="Q141" s="1">
        <v>82.5</v>
      </c>
      <c r="R141" s="1">
        <v>3</v>
      </c>
      <c r="S141" s="1">
        <v>3</v>
      </c>
      <c r="T141" s="1">
        <v>4</v>
      </c>
      <c r="U141" s="1">
        <v>10</v>
      </c>
      <c r="V141" s="1">
        <v>51.67</v>
      </c>
      <c r="W141" s="1">
        <v>86.67</v>
      </c>
      <c r="X141" s="1">
        <v>10</v>
      </c>
      <c r="Y141" s="1">
        <v>56.67</v>
      </c>
      <c r="Z141" s="1">
        <v>90</v>
      </c>
      <c r="AA141" s="1">
        <v>10</v>
      </c>
      <c r="AB141" s="1">
        <v>54.38</v>
      </c>
      <c r="AC141" s="1">
        <v>90</v>
      </c>
      <c r="AD141" s="1">
        <v>51.6666666666666</v>
      </c>
      <c r="AE141" s="1">
        <v>56.6666666666666</v>
      </c>
      <c r="AF141" s="1">
        <v>54.375</v>
      </c>
      <c r="AG141" s="1">
        <v>1.55</v>
      </c>
      <c r="AH141" s="1">
        <v>1</v>
      </c>
      <c r="AI141" s="1">
        <v>2.1666666666666599</v>
      </c>
      <c r="AJ141" s="1">
        <v>1.5</v>
      </c>
      <c r="AK141" s="1">
        <v>2</v>
      </c>
      <c r="AL141" s="1">
        <v>2.3333333333333299</v>
      </c>
    </row>
    <row r="142" spans="4:38" x14ac:dyDescent="0.3">
      <c r="D142" s="1">
        <v>10</v>
      </c>
      <c r="E142" s="1">
        <v>4</v>
      </c>
      <c r="F142" s="1" t="s">
        <v>1</v>
      </c>
      <c r="G142" s="1">
        <v>13</v>
      </c>
      <c r="H142" s="1" t="s">
        <v>14</v>
      </c>
      <c r="I142" s="1">
        <v>0</v>
      </c>
      <c r="J142" s="1">
        <v>44781</v>
      </c>
      <c r="K142" s="1">
        <v>28791</v>
      </c>
      <c r="L142" s="1">
        <v>1260</v>
      </c>
      <c r="M142" s="1">
        <v>12270</v>
      </c>
      <c r="N142" s="1">
        <v>2460</v>
      </c>
      <c r="O142" s="1">
        <v>85</v>
      </c>
      <c r="P142" s="1">
        <v>71.67</v>
      </c>
      <c r="Q142" s="1">
        <v>63.33</v>
      </c>
      <c r="R142" s="1">
        <v>4</v>
      </c>
      <c r="S142" s="1">
        <v>3</v>
      </c>
      <c r="T142" s="1">
        <v>3</v>
      </c>
      <c r="U142" s="1">
        <v>10</v>
      </c>
      <c r="V142" s="1">
        <v>50.63</v>
      </c>
      <c r="W142" s="1">
        <v>90</v>
      </c>
      <c r="X142" s="1">
        <v>6.67</v>
      </c>
      <c r="Y142" s="1">
        <v>46.67</v>
      </c>
      <c r="Z142" s="1">
        <v>86.67</v>
      </c>
      <c r="AA142" s="1">
        <v>10</v>
      </c>
      <c r="AB142" s="1">
        <v>50</v>
      </c>
      <c r="AC142" s="1">
        <v>90</v>
      </c>
      <c r="AD142" s="1">
        <v>50.625</v>
      </c>
      <c r="AE142" s="1">
        <v>46.6666666666666</v>
      </c>
      <c r="AF142" s="1">
        <v>50</v>
      </c>
      <c r="AG142" s="1">
        <v>1.4</v>
      </c>
      <c r="AH142" s="1">
        <v>1.25</v>
      </c>
      <c r="AI142" s="1">
        <v>1.6666666666666601</v>
      </c>
      <c r="AJ142" s="1">
        <v>1.3333333333333299</v>
      </c>
      <c r="AK142" s="1">
        <v>1.6666666666666601</v>
      </c>
      <c r="AL142" s="1">
        <v>1.6666666666666601</v>
      </c>
    </row>
    <row r="143" spans="4:38" x14ac:dyDescent="0.3">
      <c r="D143" s="1">
        <v>10</v>
      </c>
      <c r="E143" s="1">
        <v>4</v>
      </c>
      <c r="F143" s="1" t="s">
        <v>1</v>
      </c>
      <c r="G143" s="1">
        <v>13</v>
      </c>
      <c r="H143" s="1" t="s">
        <v>14</v>
      </c>
      <c r="I143" s="1">
        <v>1</v>
      </c>
      <c r="J143" s="1">
        <v>58592</v>
      </c>
      <c r="K143" s="1">
        <v>25262</v>
      </c>
      <c r="L143" s="1">
        <v>7560</v>
      </c>
      <c r="M143" s="1">
        <v>20910</v>
      </c>
      <c r="N143" s="1">
        <v>4860</v>
      </c>
      <c r="O143" s="1">
        <v>10</v>
      </c>
      <c r="P143" s="1">
        <v>45</v>
      </c>
      <c r="Q143" s="1">
        <v>10</v>
      </c>
      <c r="R143" s="1">
        <v>4</v>
      </c>
      <c r="S143" s="1">
        <v>3</v>
      </c>
      <c r="T143" s="1">
        <v>3</v>
      </c>
      <c r="U143" s="1">
        <v>10</v>
      </c>
      <c r="V143" s="1">
        <v>50.63</v>
      </c>
      <c r="W143" s="1">
        <v>90</v>
      </c>
      <c r="X143" s="1">
        <v>6.67</v>
      </c>
      <c r="Y143" s="1">
        <v>46.67</v>
      </c>
      <c r="Z143" s="1">
        <v>86.67</v>
      </c>
      <c r="AA143" s="1">
        <v>10</v>
      </c>
      <c r="AB143" s="1">
        <v>50</v>
      </c>
      <c r="AC143" s="1">
        <v>90</v>
      </c>
      <c r="AD143" s="1">
        <v>50.625</v>
      </c>
      <c r="AE143" s="1">
        <v>46.6666666666666</v>
      </c>
      <c r="AF143" s="1">
        <v>50</v>
      </c>
      <c r="AG143" s="1">
        <v>2.2999999999999998</v>
      </c>
      <c r="AH143" s="1">
        <v>2.5</v>
      </c>
      <c r="AI143" s="1">
        <v>2.3333333333333299</v>
      </c>
      <c r="AJ143" s="1">
        <v>2</v>
      </c>
      <c r="AK143" s="1">
        <v>2.3333333333333299</v>
      </c>
      <c r="AL143" s="1">
        <v>2.3333333333333299</v>
      </c>
    </row>
    <row r="144" spans="4:38" x14ac:dyDescent="0.3">
      <c r="D144" s="1">
        <v>10</v>
      </c>
      <c r="E144" s="1">
        <v>4</v>
      </c>
      <c r="F144" s="1" t="s">
        <v>1</v>
      </c>
      <c r="G144" s="1">
        <v>13</v>
      </c>
      <c r="H144" s="1" t="s">
        <v>14</v>
      </c>
      <c r="I144" s="1">
        <v>2</v>
      </c>
      <c r="J144" s="1">
        <v>45102.999999999898</v>
      </c>
      <c r="K144" s="1">
        <v>29532.999999999902</v>
      </c>
      <c r="L144" s="1">
        <v>840</v>
      </c>
      <c r="M144" s="1">
        <v>12270</v>
      </c>
      <c r="N144" s="1">
        <v>2460</v>
      </c>
      <c r="O144" s="1">
        <v>90</v>
      </c>
      <c r="P144" s="1">
        <v>71.67</v>
      </c>
      <c r="Q144" s="1">
        <v>63.33</v>
      </c>
      <c r="R144" s="1">
        <v>4</v>
      </c>
      <c r="S144" s="1">
        <v>3</v>
      </c>
      <c r="T144" s="1">
        <v>3</v>
      </c>
      <c r="U144" s="1">
        <v>10</v>
      </c>
      <c r="V144" s="1">
        <v>50.63</v>
      </c>
      <c r="W144" s="1">
        <v>90</v>
      </c>
      <c r="X144" s="1">
        <v>6.67</v>
      </c>
      <c r="Y144" s="1">
        <v>46.67</v>
      </c>
      <c r="Z144" s="1">
        <v>86.67</v>
      </c>
      <c r="AA144" s="1">
        <v>10</v>
      </c>
      <c r="AB144" s="1">
        <v>50</v>
      </c>
      <c r="AC144" s="1">
        <v>90</v>
      </c>
      <c r="AD144" s="1">
        <v>50.625</v>
      </c>
      <c r="AE144" s="1">
        <v>46.6666666666666</v>
      </c>
      <c r="AF144" s="1">
        <v>50</v>
      </c>
      <c r="AG144" s="1">
        <v>1.3</v>
      </c>
      <c r="AH144" s="1">
        <v>1</v>
      </c>
      <c r="AI144" s="1">
        <v>1.6666666666666601</v>
      </c>
      <c r="AJ144" s="1">
        <v>1.3333333333333299</v>
      </c>
      <c r="AK144" s="1">
        <v>1.6666666666666601</v>
      </c>
      <c r="AL144" s="1">
        <v>1.6666666666666601</v>
      </c>
    </row>
    <row r="145" spans="4:38" x14ac:dyDescent="0.3">
      <c r="D145" s="1">
        <v>10</v>
      </c>
      <c r="E145" s="1">
        <v>4</v>
      </c>
      <c r="F145" s="1" t="s">
        <v>1</v>
      </c>
      <c r="G145" s="1">
        <v>13</v>
      </c>
      <c r="H145" s="1" t="s">
        <v>14</v>
      </c>
      <c r="I145" s="1">
        <v>3</v>
      </c>
      <c r="J145" s="1">
        <v>45608</v>
      </c>
      <c r="K145" s="1">
        <v>33668</v>
      </c>
      <c r="L145" s="1">
        <v>2520</v>
      </c>
      <c r="M145" s="1">
        <v>7920</v>
      </c>
      <c r="N145" s="1">
        <v>1500</v>
      </c>
      <c r="O145" s="1">
        <v>70</v>
      </c>
      <c r="P145" s="1">
        <v>80</v>
      </c>
      <c r="Q145" s="1">
        <v>63.33</v>
      </c>
      <c r="R145" s="1">
        <v>4</v>
      </c>
      <c r="S145" s="1">
        <v>3</v>
      </c>
      <c r="T145" s="1">
        <v>3</v>
      </c>
      <c r="U145" s="1">
        <v>10</v>
      </c>
      <c r="V145" s="1">
        <v>50.63</v>
      </c>
      <c r="W145" s="1">
        <v>90</v>
      </c>
      <c r="X145" s="1">
        <v>6.67</v>
      </c>
      <c r="Y145" s="1">
        <v>46.67</v>
      </c>
      <c r="Z145" s="1">
        <v>86.67</v>
      </c>
      <c r="AA145" s="1">
        <v>10</v>
      </c>
      <c r="AB145" s="1">
        <v>50</v>
      </c>
      <c r="AC145" s="1">
        <v>90</v>
      </c>
      <c r="AD145" s="1">
        <v>50.625</v>
      </c>
      <c r="AE145" s="1">
        <v>46.6666666666666</v>
      </c>
      <c r="AF145" s="1">
        <v>50</v>
      </c>
      <c r="AG145" s="1">
        <v>1.5</v>
      </c>
      <c r="AH145" s="1">
        <v>1.75</v>
      </c>
      <c r="AI145" s="1">
        <v>1.3333333333333299</v>
      </c>
      <c r="AJ145" s="1">
        <v>1.3333333333333299</v>
      </c>
      <c r="AK145" s="1">
        <v>1.3333333333333299</v>
      </c>
      <c r="AL145" s="1">
        <v>1.3333333333333299</v>
      </c>
    </row>
    <row r="146" spans="4:38" x14ac:dyDescent="0.3">
      <c r="D146" s="1">
        <v>10</v>
      </c>
      <c r="E146" s="1">
        <v>4</v>
      </c>
      <c r="F146" s="1" t="s">
        <v>1</v>
      </c>
      <c r="G146" s="1">
        <v>13</v>
      </c>
      <c r="H146" s="1" t="s">
        <v>14</v>
      </c>
      <c r="I146" s="1">
        <v>4</v>
      </c>
      <c r="J146" s="1">
        <v>45007</v>
      </c>
      <c r="K146" s="1">
        <v>30937</v>
      </c>
      <c r="L146" s="1">
        <v>1260</v>
      </c>
      <c r="M146" s="1">
        <v>12270</v>
      </c>
      <c r="N146" s="1">
        <v>540</v>
      </c>
      <c r="O146" s="1">
        <v>85</v>
      </c>
      <c r="P146" s="1">
        <v>71.67</v>
      </c>
      <c r="Q146" s="1">
        <v>90</v>
      </c>
      <c r="R146" s="1">
        <v>4</v>
      </c>
      <c r="S146" s="1">
        <v>3</v>
      </c>
      <c r="T146" s="1">
        <v>3</v>
      </c>
      <c r="U146" s="1">
        <v>10</v>
      </c>
      <c r="V146" s="1">
        <v>50.63</v>
      </c>
      <c r="W146" s="1">
        <v>90</v>
      </c>
      <c r="X146" s="1">
        <v>6.67</v>
      </c>
      <c r="Y146" s="1">
        <v>46.67</v>
      </c>
      <c r="Z146" s="1">
        <v>86.67</v>
      </c>
      <c r="AA146" s="1">
        <v>10</v>
      </c>
      <c r="AB146" s="1">
        <v>50</v>
      </c>
      <c r="AC146" s="1">
        <v>90</v>
      </c>
      <c r="AD146" s="1">
        <v>50.625</v>
      </c>
      <c r="AE146" s="1">
        <v>46.6666666666666</v>
      </c>
      <c r="AF146" s="1">
        <v>50</v>
      </c>
      <c r="AG146" s="1">
        <v>1.3</v>
      </c>
      <c r="AH146" s="1">
        <v>1.25</v>
      </c>
      <c r="AI146" s="1">
        <v>1.6666666666666601</v>
      </c>
      <c r="AJ146" s="1">
        <v>1</v>
      </c>
      <c r="AK146" s="1">
        <v>1.6666666666666601</v>
      </c>
      <c r="AL146" s="1">
        <v>1.6666666666666601</v>
      </c>
    </row>
    <row r="147" spans="4:38" x14ac:dyDescent="0.3">
      <c r="D147" s="1">
        <v>10</v>
      </c>
      <c r="E147" s="1">
        <v>4</v>
      </c>
      <c r="F147" s="1" t="s">
        <v>1</v>
      </c>
      <c r="G147" s="1">
        <v>13</v>
      </c>
      <c r="H147" s="1" t="s">
        <v>14</v>
      </c>
      <c r="I147" s="1">
        <v>5</v>
      </c>
      <c r="J147" s="1">
        <v>53968</v>
      </c>
      <c r="K147" s="1">
        <v>44668</v>
      </c>
      <c r="L147" s="1">
        <v>840</v>
      </c>
      <c r="M147" s="1">
        <v>7920</v>
      </c>
      <c r="N147" s="1">
        <v>540</v>
      </c>
      <c r="O147" s="1">
        <v>90</v>
      </c>
      <c r="P147" s="1">
        <v>80</v>
      </c>
      <c r="Q147" s="1">
        <v>90</v>
      </c>
      <c r="R147" s="1">
        <v>4</v>
      </c>
      <c r="S147" s="1">
        <v>3</v>
      </c>
      <c r="T147" s="1">
        <v>3</v>
      </c>
      <c r="U147" s="1">
        <v>10</v>
      </c>
      <c r="V147" s="1">
        <v>50.63</v>
      </c>
      <c r="W147" s="1">
        <v>90</v>
      </c>
      <c r="X147" s="1">
        <v>6.67</v>
      </c>
      <c r="Y147" s="1">
        <v>46.67</v>
      </c>
      <c r="Z147" s="1">
        <v>86.67</v>
      </c>
      <c r="AA147" s="1">
        <v>10</v>
      </c>
      <c r="AB147" s="1">
        <v>50</v>
      </c>
      <c r="AC147" s="1">
        <v>90</v>
      </c>
      <c r="AD147" s="1">
        <v>50.625</v>
      </c>
      <c r="AE147" s="1">
        <v>46.6666666666666</v>
      </c>
      <c r="AF147" s="1">
        <v>50</v>
      </c>
      <c r="AG147" s="1">
        <v>1.1000000000000001</v>
      </c>
      <c r="AH147" s="1">
        <v>1</v>
      </c>
      <c r="AI147" s="1">
        <v>1.3333333333333299</v>
      </c>
      <c r="AJ147" s="1">
        <v>1</v>
      </c>
      <c r="AK147" s="1">
        <v>1.3333333333333299</v>
      </c>
      <c r="AL147" s="1">
        <v>1.3333333333333299</v>
      </c>
    </row>
    <row r="148" spans="4:38" x14ac:dyDescent="0.3">
      <c r="D148" s="1">
        <v>10</v>
      </c>
      <c r="E148" s="1">
        <v>8</v>
      </c>
      <c r="F148" s="1" t="s">
        <v>1</v>
      </c>
      <c r="G148" s="1">
        <v>13</v>
      </c>
      <c r="H148" s="1" t="s">
        <v>14</v>
      </c>
      <c r="I148" s="1">
        <v>0</v>
      </c>
      <c r="J148" s="1">
        <v>45243</v>
      </c>
      <c r="K148" s="1">
        <v>30633</v>
      </c>
      <c r="L148" s="1">
        <v>2310</v>
      </c>
      <c r="M148" s="1">
        <v>10320</v>
      </c>
      <c r="N148" s="1">
        <v>1980</v>
      </c>
      <c r="O148" s="1">
        <v>72.5</v>
      </c>
      <c r="P148" s="1">
        <v>73.33</v>
      </c>
      <c r="Q148" s="1">
        <v>56.67</v>
      </c>
      <c r="R148" s="1">
        <v>4</v>
      </c>
      <c r="S148" s="1">
        <v>3</v>
      </c>
      <c r="T148" s="1">
        <v>3</v>
      </c>
      <c r="U148" s="1">
        <v>10</v>
      </c>
      <c r="V148" s="1">
        <v>56.25</v>
      </c>
      <c r="W148" s="1">
        <v>87.5</v>
      </c>
      <c r="X148" s="1">
        <v>10</v>
      </c>
      <c r="Y148" s="1">
        <v>52.08</v>
      </c>
      <c r="Z148" s="1">
        <v>83.33</v>
      </c>
      <c r="AA148" s="1">
        <v>10</v>
      </c>
      <c r="AB148" s="1">
        <v>51.67</v>
      </c>
      <c r="AC148" s="1">
        <v>86.67</v>
      </c>
      <c r="AD148" s="1">
        <v>56.25</v>
      </c>
      <c r="AE148" s="1">
        <v>52.0833333333333</v>
      </c>
      <c r="AF148" s="1">
        <v>51.6666666666666</v>
      </c>
      <c r="AG148" s="1">
        <v>2.15</v>
      </c>
      <c r="AH148" s="1">
        <v>2.25</v>
      </c>
      <c r="AI148" s="1">
        <v>1.8333333333333299</v>
      </c>
      <c r="AJ148" s="1">
        <v>2.3333333333333299</v>
      </c>
      <c r="AK148" s="1">
        <v>2.3333333333333299</v>
      </c>
      <c r="AL148" s="1">
        <v>1.3333333333333299</v>
      </c>
    </row>
    <row r="149" spans="4:38" x14ac:dyDescent="0.3">
      <c r="D149" s="1">
        <v>10</v>
      </c>
      <c r="E149" s="1">
        <v>8</v>
      </c>
      <c r="F149" s="1" t="s">
        <v>1</v>
      </c>
      <c r="G149" s="1">
        <v>13</v>
      </c>
      <c r="H149" s="1" t="s">
        <v>14</v>
      </c>
      <c r="I149" s="1">
        <v>1</v>
      </c>
      <c r="J149" s="1">
        <v>49355</v>
      </c>
      <c r="K149" s="1">
        <v>25055</v>
      </c>
      <c r="L149" s="1">
        <v>6090</v>
      </c>
      <c r="M149" s="1">
        <v>14070</v>
      </c>
      <c r="N149" s="1">
        <v>4140</v>
      </c>
      <c r="O149" s="1">
        <v>27.5</v>
      </c>
      <c r="P149" s="1">
        <v>61.67</v>
      </c>
      <c r="Q149" s="1">
        <v>23.33</v>
      </c>
      <c r="R149" s="1">
        <v>4</v>
      </c>
      <c r="S149" s="1">
        <v>3</v>
      </c>
      <c r="T149" s="1">
        <v>3</v>
      </c>
      <c r="U149" s="1">
        <v>10</v>
      </c>
      <c r="V149" s="1">
        <v>56.25</v>
      </c>
      <c r="W149" s="1">
        <v>87.5</v>
      </c>
      <c r="X149" s="1">
        <v>10</v>
      </c>
      <c r="Y149" s="1">
        <v>52.08</v>
      </c>
      <c r="Z149" s="1">
        <v>83.33</v>
      </c>
      <c r="AA149" s="1">
        <v>10</v>
      </c>
      <c r="AB149" s="1">
        <v>51.67</v>
      </c>
      <c r="AC149" s="1">
        <v>86.67</v>
      </c>
      <c r="AD149" s="1">
        <v>56.25</v>
      </c>
      <c r="AE149" s="1">
        <v>52.0833333333333</v>
      </c>
      <c r="AF149" s="1">
        <v>51.6666666666666</v>
      </c>
      <c r="AG149" s="1">
        <v>3.55</v>
      </c>
      <c r="AH149" s="1">
        <v>4.25</v>
      </c>
      <c r="AI149" s="1">
        <v>2.5</v>
      </c>
      <c r="AJ149" s="1">
        <v>3.6666666666666599</v>
      </c>
      <c r="AK149" s="1">
        <v>3</v>
      </c>
      <c r="AL149" s="1">
        <v>2</v>
      </c>
    </row>
    <row r="150" spans="4:38" x14ac:dyDescent="0.3">
      <c r="D150" s="1">
        <v>10</v>
      </c>
      <c r="E150" s="1">
        <v>8</v>
      </c>
      <c r="F150" s="1" t="s">
        <v>1</v>
      </c>
      <c r="G150" s="1">
        <v>13</v>
      </c>
      <c r="H150" s="1" t="s">
        <v>14</v>
      </c>
      <c r="I150" s="1">
        <v>2</v>
      </c>
      <c r="J150" s="1">
        <v>49516</v>
      </c>
      <c r="K150" s="1">
        <v>30136</v>
      </c>
      <c r="L150" s="1">
        <v>1050</v>
      </c>
      <c r="M150" s="1">
        <v>14670</v>
      </c>
      <c r="N150" s="1">
        <v>3660</v>
      </c>
      <c r="O150" s="1">
        <v>87.5</v>
      </c>
      <c r="P150" s="1">
        <v>61.67</v>
      </c>
      <c r="Q150" s="1">
        <v>30</v>
      </c>
      <c r="R150" s="1">
        <v>4</v>
      </c>
      <c r="S150" s="1">
        <v>3</v>
      </c>
      <c r="T150" s="1">
        <v>3</v>
      </c>
      <c r="U150" s="1">
        <v>10</v>
      </c>
      <c r="V150" s="1">
        <v>56.25</v>
      </c>
      <c r="W150" s="1">
        <v>87.5</v>
      </c>
      <c r="X150" s="1">
        <v>10</v>
      </c>
      <c r="Y150" s="1">
        <v>52.08</v>
      </c>
      <c r="Z150" s="1">
        <v>83.33</v>
      </c>
      <c r="AA150" s="1">
        <v>10</v>
      </c>
      <c r="AB150" s="1">
        <v>51.67</v>
      </c>
      <c r="AC150" s="1">
        <v>86.67</v>
      </c>
      <c r="AD150" s="1">
        <v>56.25</v>
      </c>
      <c r="AE150" s="1">
        <v>52.0833333333333</v>
      </c>
      <c r="AF150" s="1">
        <v>51.6666666666666</v>
      </c>
      <c r="AG150" s="1">
        <v>2.2000000000000002</v>
      </c>
      <c r="AH150" s="1">
        <v>1</v>
      </c>
      <c r="AI150" s="1">
        <v>2.6666666666666599</v>
      </c>
      <c r="AJ150" s="1">
        <v>3.3333333333333299</v>
      </c>
      <c r="AK150" s="1">
        <v>3.3333333333333299</v>
      </c>
      <c r="AL150" s="1">
        <v>2</v>
      </c>
    </row>
    <row r="151" spans="4:38" x14ac:dyDescent="0.3">
      <c r="D151" s="1">
        <v>10</v>
      </c>
      <c r="E151" s="1">
        <v>8</v>
      </c>
      <c r="F151" s="1" t="s">
        <v>1</v>
      </c>
      <c r="G151" s="1">
        <v>13</v>
      </c>
      <c r="H151" s="1" t="s">
        <v>14</v>
      </c>
      <c r="I151" s="1">
        <v>3</v>
      </c>
      <c r="J151" s="1">
        <v>51013</v>
      </c>
      <c r="K151" s="1">
        <v>38233</v>
      </c>
      <c r="L151" s="1">
        <v>2730</v>
      </c>
      <c r="M151" s="1">
        <v>8070</v>
      </c>
      <c r="N151" s="1">
        <v>1980</v>
      </c>
      <c r="O151" s="1">
        <v>67.5</v>
      </c>
      <c r="P151" s="1">
        <v>78.33</v>
      </c>
      <c r="Q151" s="1">
        <v>56.67</v>
      </c>
      <c r="R151" s="1">
        <v>4</v>
      </c>
      <c r="S151" s="1">
        <v>3</v>
      </c>
      <c r="T151" s="1">
        <v>3</v>
      </c>
      <c r="U151" s="1">
        <v>10</v>
      </c>
      <c r="V151" s="1">
        <v>56.25</v>
      </c>
      <c r="W151" s="1">
        <v>87.5</v>
      </c>
      <c r="X151" s="1">
        <v>10</v>
      </c>
      <c r="Y151" s="1">
        <v>52.08</v>
      </c>
      <c r="Z151" s="1">
        <v>83.33</v>
      </c>
      <c r="AA151" s="1">
        <v>10</v>
      </c>
      <c r="AB151" s="1">
        <v>51.67</v>
      </c>
      <c r="AC151" s="1">
        <v>86.67</v>
      </c>
      <c r="AD151" s="1">
        <v>56.25</v>
      </c>
      <c r="AE151" s="1">
        <v>52.0833333333333</v>
      </c>
      <c r="AF151" s="1">
        <v>51.6666666666666</v>
      </c>
      <c r="AG151" s="1">
        <v>2.1</v>
      </c>
      <c r="AH151" s="1">
        <v>2.5</v>
      </c>
      <c r="AI151" s="1">
        <v>1.3333333333333299</v>
      </c>
      <c r="AJ151" s="1">
        <v>2.3333333333333299</v>
      </c>
      <c r="AK151" s="1">
        <v>1.6666666666666601</v>
      </c>
      <c r="AL151" s="1">
        <v>1</v>
      </c>
    </row>
    <row r="152" spans="4:38" x14ac:dyDescent="0.3">
      <c r="D152" s="1">
        <v>10</v>
      </c>
      <c r="E152" s="1">
        <v>8</v>
      </c>
      <c r="F152" s="1" t="s">
        <v>1</v>
      </c>
      <c r="G152" s="1">
        <v>13</v>
      </c>
      <c r="H152" s="1" t="s">
        <v>14</v>
      </c>
      <c r="I152" s="1">
        <v>5</v>
      </c>
      <c r="J152" s="1">
        <v>56675</v>
      </c>
      <c r="K152" s="1">
        <v>45005</v>
      </c>
      <c r="L152" s="1">
        <v>1890</v>
      </c>
      <c r="M152" s="1">
        <v>8640</v>
      </c>
      <c r="N152" s="1">
        <v>1140</v>
      </c>
      <c r="O152" s="1">
        <v>77.5</v>
      </c>
      <c r="P152" s="1">
        <v>76.67</v>
      </c>
      <c r="Q152" s="1">
        <v>80</v>
      </c>
      <c r="R152" s="1">
        <v>4</v>
      </c>
      <c r="S152" s="1">
        <v>3</v>
      </c>
      <c r="T152" s="1">
        <v>3</v>
      </c>
      <c r="U152" s="1">
        <v>10</v>
      </c>
      <c r="V152" s="1">
        <v>56.25</v>
      </c>
      <c r="W152" s="1">
        <v>87.5</v>
      </c>
      <c r="X152" s="1">
        <v>10</v>
      </c>
      <c r="Y152" s="1">
        <v>52.08</v>
      </c>
      <c r="Z152" s="1">
        <v>83.33</v>
      </c>
      <c r="AA152" s="1">
        <v>10</v>
      </c>
      <c r="AB152" s="1">
        <v>51.67</v>
      </c>
      <c r="AC152" s="1">
        <v>86.67</v>
      </c>
      <c r="AD152" s="1">
        <v>56.25</v>
      </c>
      <c r="AE152" s="1">
        <v>52.0833333333333</v>
      </c>
      <c r="AF152" s="1">
        <v>51.6666666666666</v>
      </c>
      <c r="AG152" s="1">
        <v>1.45</v>
      </c>
      <c r="AH152" s="1">
        <v>1.5</v>
      </c>
      <c r="AI152" s="1">
        <v>1.5</v>
      </c>
      <c r="AJ152" s="1">
        <v>1.3333333333333299</v>
      </c>
      <c r="AK152" s="1">
        <v>2</v>
      </c>
      <c r="AL152" s="1">
        <v>1</v>
      </c>
    </row>
    <row r="153" spans="4:38" x14ac:dyDescent="0.3">
      <c r="D153" s="1">
        <v>10</v>
      </c>
      <c r="E153" s="1">
        <v>8</v>
      </c>
      <c r="F153" s="1" t="s">
        <v>1</v>
      </c>
      <c r="G153" s="1">
        <v>13</v>
      </c>
      <c r="H153" s="1" t="s">
        <v>14</v>
      </c>
      <c r="I153" s="1">
        <v>4</v>
      </c>
      <c r="J153" s="1">
        <v>47153</v>
      </c>
      <c r="K153" s="1">
        <v>31553</v>
      </c>
      <c r="L153" s="1">
        <v>2940</v>
      </c>
      <c r="M153" s="1">
        <v>11520</v>
      </c>
      <c r="N153" s="1">
        <v>1140</v>
      </c>
      <c r="O153" s="1">
        <v>65</v>
      </c>
      <c r="P153" s="1">
        <v>70</v>
      </c>
      <c r="Q153" s="1">
        <v>80</v>
      </c>
      <c r="R153" s="1">
        <v>4</v>
      </c>
      <c r="S153" s="1">
        <v>3</v>
      </c>
      <c r="T153" s="1">
        <v>3</v>
      </c>
      <c r="U153" s="1">
        <v>10</v>
      </c>
      <c r="V153" s="1">
        <v>56.25</v>
      </c>
      <c r="W153" s="1">
        <v>87.5</v>
      </c>
      <c r="X153" s="1">
        <v>10</v>
      </c>
      <c r="Y153" s="1">
        <v>52.08</v>
      </c>
      <c r="Z153" s="1">
        <v>83.33</v>
      </c>
      <c r="AA153" s="1">
        <v>10</v>
      </c>
      <c r="AB153" s="1">
        <v>51.67</v>
      </c>
      <c r="AC153" s="1">
        <v>86.67</v>
      </c>
      <c r="AD153" s="1">
        <v>56.25</v>
      </c>
      <c r="AE153" s="1">
        <v>52.0833333333333</v>
      </c>
      <c r="AF153" s="1">
        <v>51.6666666666666</v>
      </c>
      <c r="AG153" s="1">
        <v>1.9</v>
      </c>
      <c r="AH153" s="1">
        <v>2.25</v>
      </c>
      <c r="AI153" s="1">
        <v>2</v>
      </c>
      <c r="AJ153" s="1">
        <v>1.3333333333333299</v>
      </c>
      <c r="AK153" s="1">
        <v>2.3333333333333299</v>
      </c>
      <c r="AL153" s="1">
        <v>1.6666666666666601</v>
      </c>
    </row>
    <row r="154" spans="4:38" x14ac:dyDescent="0.3">
      <c r="D154" s="1">
        <v>10</v>
      </c>
      <c r="E154" s="1">
        <v>4</v>
      </c>
      <c r="F154" s="1" t="s">
        <v>1</v>
      </c>
      <c r="G154" s="1">
        <v>14</v>
      </c>
      <c r="H154" s="1" t="s">
        <v>14</v>
      </c>
      <c r="I154" s="1">
        <v>0</v>
      </c>
      <c r="J154" s="1">
        <v>48279</v>
      </c>
      <c r="K154" s="1">
        <v>36459</v>
      </c>
      <c r="L154" s="1">
        <v>2310</v>
      </c>
      <c r="M154" s="1">
        <v>8100</v>
      </c>
      <c r="N154" s="1">
        <v>1410</v>
      </c>
      <c r="O154" s="1">
        <v>63.33</v>
      </c>
      <c r="P154" s="1">
        <v>75</v>
      </c>
      <c r="Q154" s="1">
        <v>76.67</v>
      </c>
      <c r="R154" s="1">
        <v>3</v>
      </c>
      <c r="S154" s="1">
        <v>4</v>
      </c>
      <c r="T154" s="1">
        <v>3</v>
      </c>
      <c r="U154" s="1">
        <v>10</v>
      </c>
      <c r="V154" s="1">
        <v>44.17</v>
      </c>
      <c r="W154" s="1">
        <v>76.67</v>
      </c>
      <c r="X154" s="1">
        <v>10</v>
      </c>
      <c r="Y154" s="1">
        <v>51.25</v>
      </c>
      <c r="Z154" s="1">
        <v>90</v>
      </c>
      <c r="AA154" s="1">
        <v>10</v>
      </c>
      <c r="AB154" s="1">
        <v>44.17</v>
      </c>
      <c r="AC154" s="1">
        <v>76.67</v>
      </c>
      <c r="AD154" s="1">
        <v>44.1666666666666</v>
      </c>
      <c r="AE154" s="1">
        <v>51.25</v>
      </c>
      <c r="AF154" s="1">
        <v>44.1666666666666</v>
      </c>
      <c r="AG154" s="1">
        <v>1.35</v>
      </c>
      <c r="AH154" s="1">
        <v>1.6666666666666601</v>
      </c>
      <c r="AI154" s="1">
        <v>1.375</v>
      </c>
      <c r="AJ154" s="1">
        <v>1</v>
      </c>
      <c r="AK154" s="1">
        <v>1.5</v>
      </c>
      <c r="AL154" s="1">
        <v>1.25</v>
      </c>
    </row>
    <row r="155" spans="4:38" x14ac:dyDescent="0.3">
      <c r="D155" s="1">
        <v>10</v>
      </c>
      <c r="E155" s="1">
        <v>4</v>
      </c>
      <c r="F155" s="1" t="s">
        <v>1</v>
      </c>
      <c r="G155" s="1">
        <v>14</v>
      </c>
      <c r="H155" s="1" t="s">
        <v>14</v>
      </c>
      <c r="I155" s="1">
        <v>1</v>
      </c>
      <c r="J155" s="1">
        <v>57105</v>
      </c>
      <c r="K155" s="1">
        <v>29295</v>
      </c>
      <c r="L155" s="1">
        <v>2520</v>
      </c>
      <c r="M155" s="1">
        <v>22800</v>
      </c>
      <c r="N155" s="1">
        <v>2490</v>
      </c>
      <c r="O155" s="1">
        <v>60</v>
      </c>
      <c r="P155" s="1">
        <v>45</v>
      </c>
      <c r="Q155" s="1">
        <v>53.33</v>
      </c>
      <c r="R155" s="1">
        <v>3</v>
      </c>
      <c r="S155" s="1">
        <v>4</v>
      </c>
      <c r="T155" s="1">
        <v>3</v>
      </c>
      <c r="U155" s="1">
        <v>10</v>
      </c>
      <c r="V155" s="1">
        <v>44.17</v>
      </c>
      <c r="W155" s="1">
        <v>76.67</v>
      </c>
      <c r="X155" s="1">
        <v>10</v>
      </c>
      <c r="Y155" s="1">
        <v>51.25</v>
      </c>
      <c r="Z155" s="1">
        <v>90</v>
      </c>
      <c r="AA155" s="1">
        <v>10</v>
      </c>
      <c r="AB155" s="1">
        <v>44.17</v>
      </c>
      <c r="AC155" s="1">
        <v>76.67</v>
      </c>
      <c r="AD155" s="1">
        <v>44.1666666666666</v>
      </c>
      <c r="AE155" s="1">
        <v>51.25</v>
      </c>
      <c r="AF155" s="1">
        <v>44.1666666666666</v>
      </c>
      <c r="AG155" s="1">
        <v>2</v>
      </c>
      <c r="AH155" s="1">
        <v>1.6666666666666601</v>
      </c>
      <c r="AI155" s="1">
        <v>2.25</v>
      </c>
      <c r="AJ155" s="1">
        <v>2</v>
      </c>
      <c r="AK155" s="1">
        <v>2.5</v>
      </c>
      <c r="AL155" s="1">
        <v>2</v>
      </c>
    </row>
    <row r="156" spans="4:38" x14ac:dyDescent="0.3">
      <c r="D156" s="1">
        <v>10</v>
      </c>
      <c r="E156" s="1">
        <v>4</v>
      </c>
      <c r="F156" s="1" t="s">
        <v>1</v>
      </c>
      <c r="G156" s="1">
        <v>14</v>
      </c>
      <c r="H156" s="1" t="s">
        <v>14</v>
      </c>
      <c r="I156" s="1">
        <v>2</v>
      </c>
      <c r="J156" s="1">
        <v>48970</v>
      </c>
      <c r="K156" s="1">
        <v>34330</v>
      </c>
      <c r="L156" s="1">
        <v>1470</v>
      </c>
      <c r="M156" s="1">
        <v>10800</v>
      </c>
      <c r="N156" s="1">
        <v>2370</v>
      </c>
      <c r="O156" s="1">
        <v>76.67</v>
      </c>
      <c r="P156" s="1">
        <v>68.75</v>
      </c>
      <c r="Q156" s="1">
        <v>43.33</v>
      </c>
      <c r="R156" s="1">
        <v>3</v>
      </c>
      <c r="S156" s="1">
        <v>4</v>
      </c>
      <c r="T156" s="1">
        <v>3</v>
      </c>
      <c r="U156" s="1">
        <v>10</v>
      </c>
      <c r="V156" s="1">
        <v>44.17</v>
      </c>
      <c r="W156" s="1">
        <v>76.67</v>
      </c>
      <c r="X156" s="1">
        <v>10</v>
      </c>
      <c r="Y156" s="1">
        <v>51.25</v>
      </c>
      <c r="Z156" s="1">
        <v>90</v>
      </c>
      <c r="AA156" s="1">
        <v>10</v>
      </c>
      <c r="AB156" s="1">
        <v>44.17</v>
      </c>
      <c r="AC156" s="1">
        <v>76.67</v>
      </c>
      <c r="AD156" s="1">
        <v>44.1666666666666</v>
      </c>
      <c r="AE156" s="1">
        <v>51.25</v>
      </c>
      <c r="AF156" s="1">
        <v>44.1666666666666</v>
      </c>
      <c r="AG156" s="1">
        <v>1.45</v>
      </c>
      <c r="AH156" s="1">
        <v>1</v>
      </c>
      <c r="AI156" s="1">
        <v>1.625</v>
      </c>
      <c r="AJ156" s="1">
        <v>1.6666666666666601</v>
      </c>
      <c r="AK156" s="1">
        <v>1.75</v>
      </c>
      <c r="AL156" s="1">
        <v>1.5</v>
      </c>
    </row>
    <row r="157" spans="4:38" x14ac:dyDescent="0.3">
      <c r="D157" s="1">
        <v>10</v>
      </c>
      <c r="E157" s="1">
        <v>4</v>
      </c>
      <c r="F157" s="1" t="s">
        <v>1</v>
      </c>
      <c r="G157" s="1">
        <v>14</v>
      </c>
      <c r="H157" s="1" t="s">
        <v>14</v>
      </c>
      <c r="I157" s="1">
        <v>3</v>
      </c>
      <c r="J157" s="1">
        <v>52797</v>
      </c>
      <c r="K157" s="1">
        <v>43077</v>
      </c>
      <c r="L157" s="1">
        <v>1890</v>
      </c>
      <c r="M157" s="1">
        <v>6420</v>
      </c>
      <c r="N157" s="1">
        <v>1410</v>
      </c>
      <c r="O157" s="1">
        <v>70</v>
      </c>
      <c r="P157" s="1">
        <v>85</v>
      </c>
      <c r="Q157" s="1">
        <v>76.67</v>
      </c>
      <c r="R157" s="1">
        <v>3</v>
      </c>
      <c r="S157" s="1">
        <v>4</v>
      </c>
      <c r="T157" s="1">
        <v>3</v>
      </c>
      <c r="U157" s="1">
        <v>10</v>
      </c>
      <c r="V157" s="1">
        <v>44.17</v>
      </c>
      <c r="W157" s="1">
        <v>76.67</v>
      </c>
      <c r="X157" s="1">
        <v>10</v>
      </c>
      <c r="Y157" s="1">
        <v>51.25</v>
      </c>
      <c r="Z157" s="1">
        <v>90</v>
      </c>
      <c r="AA157" s="1">
        <v>10</v>
      </c>
      <c r="AB157" s="1">
        <v>44.17</v>
      </c>
      <c r="AC157" s="1">
        <v>76.67</v>
      </c>
      <c r="AD157" s="1">
        <v>44.1666666666666</v>
      </c>
      <c r="AE157" s="1">
        <v>51.25</v>
      </c>
      <c r="AF157" s="1">
        <v>44.1666666666666</v>
      </c>
      <c r="AG157" s="1">
        <v>1.2</v>
      </c>
      <c r="AH157" s="1">
        <v>1.3333333333333299</v>
      </c>
      <c r="AI157" s="1">
        <v>1.25</v>
      </c>
      <c r="AJ157" s="1">
        <v>1</v>
      </c>
      <c r="AK157" s="1">
        <v>1.25</v>
      </c>
      <c r="AL157" s="1">
        <v>1.25</v>
      </c>
    </row>
    <row r="158" spans="4:38" x14ac:dyDescent="0.3">
      <c r="D158" s="1">
        <v>10</v>
      </c>
      <c r="E158" s="1">
        <v>4</v>
      </c>
      <c r="F158" s="1" t="s">
        <v>1</v>
      </c>
      <c r="G158" s="1">
        <v>14</v>
      </c>
      <c r="H158" s="1" t="s">
        <v>14</v>
      </c>
      <c r="I158" s="1">
        <v>4</v>
      </c>
      <c r="J158" s="1">
        <v>48279</v>
      </c>
      <c r="K158" s="1">
        <v>36459</v>
      </c>
      <c r="L158" s="1">
        <v>2310</v>
      </c>
      <c r="M158" s="1">
        <v>8100</v>
      </c>
      <c r="N158" s="1">
        <v>1410</v>
      </c>
      <c r="O158" s="1">
        <v>63.33</v>
      </c>
      <c r="P158" s="1">
        <v>75</v>
      </c>
      <c r="Q158" s="1">
        <v>76.67</v>
      </c>
      <c r="R158" s="1">
        <v>3</v>
      </c>
      <c r="S158" s="1">
        <v>4</v>
      </c>
      <c r="T158" s="1">
        <v>3</v>
      </c>
      <c r="U158" s="1">
        <v>10</v>
      </c>
      <c r="V158" s="1">
        <v>44.17</v>
      </c>
      <c r="W158" s="1">
        <v>76.67</v>
      </c>
      <c r="X158" s="1">
        <v>10</v>
      </c>
      <c r="Y158" s="1">
        <v>51.25</v>
      </c>
      <c r="Z158" s="1">
        <v>90</v>
      </c>
      <c r="AA158" s="1">
        <v>10</v>
      </c>
      <c r="AB158" s="1">
        <v>44.17</v>
      </c>
      <c r="AC158" s="1">
        <v>76.67</v>
      </c>
      <c r="AD158" s="1">
        <v>44.1666666666666</v>
      </c>
      <c r="AE158" s="1">
        <v>51.25</v>
      </c>
      <c r="AF158" s="1">
        <v>44.1666666666666</v>
      </c>
      <c r="AG158" s="1">
        <v>1.35</v>
      </c>
      <c r="AH158" s="1">
        <v>1.6666666666666601</v>
      </c>
      <c r="AI158" s="1">
        <v>1.375</v>
      </c>
      <c r="AJ158" s="1">
        <v>1</v>
      </c>
      <c r="AK158" s="1">
        <v>1.5</v>
      </c>
      <c r="AL158" s="1">
        <v>1.25</v>
      </c>
    </row>
    <row r="159" spans="4:38" x14ac:dyDescent="0.3">
      <c r="D159" s="1">
        <v>10</v>
      </c>
      <c r="E159" s="1">
        <v>4</v>
      </c>
      <c r="F159" s="1" t="s">
        <v>1</v>
      </c>
      <c r="G159" s="1">
        <v>14</v>
      </c>
      <c r="H159" s="1" t="s">
        <v>14</v>
      </c>
      <c r="I159" s="1">
        <v>5</v>
      </c>
      <c r="J159" s="1">
        <v>53580.999999999898</v>
      </c>
      <c r="K159" s="1">
        <v>44280.999999999898</v>
      </c>
      <c r="L159" s="1">
        <v>1470</v>
      </c>
      <c r="M159" s="1">
        <v>6420</v>
      </c>
      <c r="N159" s="1">
        <v>1410</v>
      </c>
      <c r="O159" s="1">
        <v>76.67</v>
      </c>
      <c r="P159" s="1">
        <v>85</v>
      </c>
      <c r="Q159" s="1">
        <v>76.67</v>
      </c>
      <c r="R159" s="1">
        <v>3</v>
      </c>
      <c r="S159" s="1">
        <v>4</v>
      </c>
      <c r="T159" s="1">
        <v>3</v>
      </c>
      <c r="U159" s="1">
        <v>10</v>
      </c>
      <c r="V159" s="1">
        <v>44.17</v>
      </c>
      <c r="W159" s="1">
        <v>76.67</v>
      </c>
      <c r="X159" s="1">
        <v>10</v>
      </c>
      <c r="Y159" s="1">
        <v>51.25</v>
      </c>
      <c r="Z159" s="1">
        <v>90</v>
      </c>
      <c r="AA159" s="1">
        <v>10</v>
      </c>
      <c r="AB159" s="1">
        <v>44.17</v>
      </c>
      <c r="AC159" s="1">
        <v>76.67</v>
      </c>
      <c r="AD159" s="1">
        <v>44.1666666666666</v>
      </c>
      <c r="AE159" s="1">
        <v>51.25</v>
      </c>
      <c r="AF159" s="1">
        <v>44.1666666666666</v>
      </c>
      <c r="AG159" s="1">
        <v>1.1000000000000001</v>
      </c>
      <c r="AH159" s="1">
        <v>1</v>
      </c>
      <c r="AI159" s="1">
        <v>1.25</v>
      </c>
      <c r="AJ159" s="1">
        <v>1</v>
      </c>
      <c r="AK159" s="1">
        <v>1.25</v>
      </c>
      <c r="AL159" s="1">
        <v>1.25</v>
      </c>
    </row>
    <row r="160" spans="4:38" x14ac:dyDescent="0.3">
      <c r="D160" s="1">
        <v>10</v>
      </c>
      <c r="E160" s="1">
        <v>8</v>
      </c>
      <c r="F160" s="1" t="s">
        <v>1</v>
      </c>
      <c r="G160" s="1">
        <v>14</v>
      </c>
      <c r="H160" s="1" t="s">
        <v>14</v>
      </c>
      <c r="I160" s="1">
        <v>0</v>
      </c>
      <c r="J160" s="1">
        <v>46185</v>
      </c>
      <c r="K160" s="1">
        <v>30405</v>
      </c>
      <c r="L160" s="1">
        <v>1890</v>
      </c>
      <c r="M160" s="1">
        <v>12420</v>
      </c>
      <c r="N160" s="1">
        <v>1470</v>
      </c>
      <c r="O160" s="1">
        <v>70</v>
      </c>
      <c r="P160" s="1">
        <v>68.75</v>
      </c>
      <c r="Q160" s="1">
        <v>66.67</v>
      </c>
      <c r="R160" s="1">
        <v>3</v>
      </c>
      <c r="S160" s="1">
        <v>4</v>
      </c>
      <c r="T160" s="1">
        <v>3</v>
      </c>
      <c r="U160" s="1">
        <v>10</v>
      </c>
      <c r="V160" s="1">
        <v>56.25</v>
      </c>
      <c r="W160" s="1">
        <v>86.67</v>
      </c>
      <c r="X160" s="1">
        <v>10</v>
      </c>
      <c r="Y160" s="1">
        <v>58.13</v>
      </c>
      <c r="Z160" s="1">
        <v>90</v>
      </c>
      <c r="AA160" s="1">
        <v>10</v>
      </c>
      <c r="AB160" s="1">
        <v>56.25</v>
      </c>
      <c r="AC160" s="1">
        <v>86.67</v>
      </c>
      <c r="AD160" s="1">
        <v>56.25</v>
      </c>
      <c r="AE160" s="1">
        <v>58.125</v>
      </c>
      <c r="AF160" s="1">
        <v>56.25</v>
      </c>
      <c r="AG160" s="1">
        <v>2.65</v>
      </c>
      <c r="AH160" s="1">
        <v>2.6666666666666599</v>
      </c>
      <c r="AI160" s="1">
        <v>2.625</v>
      </c>
      <c r="AJ160" s="1">
        <v>2.6666666666666599</v>
      </c>
      <c r="AK160" s="1">
        <v>2.25</v>
      </c>
      <c r="AL160" s="1">
        <v>3</v>
      </c>
    </row>
    <row r="161" spans="4:38" x14ac:dyDescent="0.3">
      <c r="D161" s="1">
        <v>10</v>
      </c>
      <c r="E161" s="1">
        <v>8</v>
      </c>
      <c r="F161" s="1" t="s">
        <v>1</v>
      </c>
      <c r="G161" s="1">
        <v>14</v>
      </c>
      <c r="H161" s="1" t="s">
        <v>14</v>
      </c>
      <c r="I161" s="1">
        <v>1</v>
      </c>
      <c r="J161" s="1">
        <v>53549</v>
      </c>
      <c r="K161" s="1">
        <v>27719</v>
      </c>
      <c r="L161" s="1">
        <v>4200</v>
      </c>
      <c r="M161" s="1">
        <v>18900</v>
      </c>
      <c r="N161" s="1">
        <v>2730</v>
      </c>
      <c r="O161" s="1">
        <v>33.33</v>
      </c>
      <c r="P161" s="1">
        <v>48.75</v>
      </c>
      <c r="Q161" s="1">
        <v>53.33</v>
      </c>
      <c r="R161" s="1">
        <v>3</v>
      </c>
      <c r="S161" s="1">
        <v>4</v>
      </c>
      <c r="T161" s="1">
        <v>3</v>
      </c>
      <c r="U161" s="1">
        <v>10</v>
      </c>
      <c r="V161" s="1">
        <v>56.25</v>
      </c>
      <c r="W161" s="1">
        <v>86.67</v>
      </c>
      <c r="X161" s="1">
        <v>10</v>
      </c>
      <c r="Y161" s="1">
        <v>58.13</v>
      </c>
      <c r="Z161" s="1">
        <v>90</v>
      </c>
      <c r="AA161" s="1">
        <v>10</v>
      </c>
      <c r="AB161" s="1">
        <v>56.25</v>
      </c>
      <c r="AC161" s="1">
        <v>86.67</v>
      </c>
      <c r="AD161" s="1">
        <v>56.25</v>
      </c>
      <c r="AE161" s="1">
        <v>58.125</v>
      </c>
      <c r="AF161" s="1">
        <v>56.25</v>
      </c>
      <c r="AG161" s="1">
        <v>3.75</v>
      </c>
      <c r="AH161" s="1">
        <v>4</v>
      </c>
      <c r="AI161" s="1">
        <v>3.625</v>
      </c>
      <c r="AJ161" s="1">
        <v>3.6666666666666599</v>
      </c>
      <c r="AK161" s="1">
        <v>4</v>
      </c>
      <c r="AL161" s="1">
        <v>3.25</v>
      </c>
    </row>
    <row r="162" spans="4:38" x14ac:dyDescent="0.3">
      <c r="D162" s="1">
        <v>10</v>
      </c>
      <c r="E162" s="1">
        <v>8</v>
      </c>
      <c r="F162" s="1" t="s">
        <v>1</v>
      </c>
      <c r="G162" s="1">
        <v>14</v>
      </c>
      <c r="H162" s="1" t="s">
        <v>14</v>
      </c>
      <c r="I162" s="1">
        <v>2</v>
      </c>
      <c r="J162" s="1">
        <v>49357</v>
      </c>
      <c r="K162" s="1">
        <v>34447</v>
      </c>
      <c r="L162" s="1">
        <v>840</v>
      </c>
      <c r="M162" s="1">
        <v>12420</v>
      </c>
      <c r="N162" s="1">
        <v>1650</v>
      </c>
      <c r="O162" s="1">
        <v>86.67</v>
      </c>
      <c r="P162" s="1">
        <v>68.75</v>
      </c>
      <c r="Q162" s="1">
        <v>63.33</v>
      </c>
      <c r="R162" s="1">
        <v>3</v>
      </c>
      <c r="S162" s="1">
        <v>4</v>
      </c>
      <c r="T162" s="1">
        <v>3</v>
      </c>
      <c r="U162" s="1">
        <v>10</v>
      </c>
      <c r="V162" s="1">
        <v>56.25</v>
      </c>
      <c r="W162" s="1">
        <v>86.67</v>
      </c>
      <c r="X162" s="1">
        <v>10</v>
      </c>
      <c r="Y162" s="1">
        <v>58.13</v>
      </c>
      <c r="Z162" s="1">
        <v>90</v>
      </c>
      <c r="AA162" s="1">
        <v>10</v>
      </c>
      <c r="AB162" s="1">
        <v>56.25</v>
      </c>
      <c r="AC162" s="1">
        <v>86.67</v>
      </c>
      <c r="AD162" s="1">
        <v>56.25</v>
      </c>
      <c r="AE162" s="1">
        <v>58.125</v>
      </c>
      <c r="AF162" s="1">
        <v>56.25</v>
      </c>
      <c r="AG162" s="1">
        <v>2.15</v>
      </c>
      <c r="AH162" s="1">
        <v>1</v>
      </c>
      <c r="AI162" s="1">
        <v>2.625</v>
      </c>
      <c r="AJ162" s="1">
        <v>2.6666666666666599</v>
      </c>
      <c r="AK162" s="1">
        <v>2.75</v>
      </c>
      <c r="AL162" s="1">
        <v>2.5</v>
      </c>
    </row>
    <row r="163" spans="4:38" x14ac:dyDescent="0.3">
      <c r="D163" s="1">
        <v>10</v>
      </c>
      <c r="E163" s="1">
        <v>8</v>
      </c>
      <c r="F163" s="1" t="s">
        <v>1</v>
      </c>
      <c r="G163" s="1">
        <v>14</v>
      </c>
      <c r="H163" s="1" t="s">
        <v>14</v>
      </c>
      <c r="I163" s="1">
        <v>3</v>
      </c>
      <c r="J163" s="1">
        <v>52882</v>
      </c>
      <c r="K163" s="1">
        <v>43342</v>
      </c>
      <c r="L163" s="1">
        <v>1050</v>
      </c>
      <c r="M163" s="1">
        <v>6720</v>
      </c>
      <c r="N163" s="1">
        <v>1770</v>
      </c>
      <c r="O163" s="1">
        <v>83.33</v>
      </c>
      <c r="P163" s="1">
        <v>85</v>
      </c>
      <c r="Q163" s="1">
        <v>60</v>
      </c>
      <c r="R163" s="1">
        <v>3</v>
      </c>
      <c r="S163" s="1">
        <v>4</v>
      </c>
      <c r="T163" s="1">
        <v>3</v>
      </c>
      <c r="U163" s="1">
        <v>10</v>
      </c>
      <c r="V163" s="1">
        <v>56.25</v>
      </c>
      <c r="W163" s="1">
        <v>86.67</v>
      </c>
      <c r="X163" s="1">
        <v>10</v>
      </c>
      <c r="Y163" s="1">
        <v>58.13</v>
      </c>
      <c r="Z163" s="1">
        <v>90</v>
      </c>
      <c r="AA163" s="1">
        <v>10</v>
      </c>
      <c r="AB163" s="1">
        <v>56.25</v>
      </c>
      <c r="AC163" s="1">
        <v>86.67</v>
      </c>
      <c r="AD163" s="1">
        <v>56.25</v>
      </c>
      <c r="AE163" s="1">
        <v>58.125</v>
      </c>
      <c r="AF163" s="1">
        <v>56.25</v>
      </c>
      <c r="AG163" s="1">
        <v>1.85</v>
      </c>
      <c r="AH163" s="1">
        <v>1.3333333333333299</v>
      </c>
      <c r="AI163" s="1">
        <v>1.375</v>
      </c>
      <c r="AJ163" s="1">
        <v>3</v>
      </c>
      <c r="AK163" s="1">
        <v>1.25</v>
      </c>
      <c r="AL163" s="1">
        <v>1.5</v>
      </c>
    </row>
    <row r="164" spans="4:38" x14ac:dyDescent="0.3">
      <c r="D164" s="1">
        <v>10</v>
      </c>
      <c r="E164" s="1">
        <v>8</v>
      </c>
      <c r="F164" s="1" t="s">
        <v>1</v>
      </c>
      <c r="G164" s="1">
        <v>14</v>
      </c>
      <c r="H164" s="1" t="s">
        <v>14</v>
      </c>
      <c r="I164" s="1">
        <v>5</v>
      </c>
      <c r="J164" s="1">
        <v>64516.999999998799</v>
      </c>
      <c r="K164" s="1">
        <v>56026.999999998799</v>
      </c>
      <c r="L164" s="1">
        <v>840</v>
      </c>
      <c r="M164" s="1">
        <v>6720</v>
      </c>
      <c r="N164" s="1">
        <v>930</v>
      </c>
      <c r="O164" s="1">
        <v>86.67</v>
      </c>
      <c r="P164" s="1">
        <v>85</v>
      </c>
      <c r="Q164" s="1">
        <v>83.33</v>
      </c>
      <c r="R164" s="1">
        <v>3</v>
      </c>
      <c r="S164" s="1">
        <v>4</v>
      </c>
      <c r="T164" s="1">
        <v>3</v>
      </c>
      <c r="U164" s="1">
        <v>10</v>
      </c>
      <c r="V164" s="1">
        <v>56.25</v>
      </c>
      <c r="W164" s="1">
        <v>86.67</v>
      </c>
      <c r="X164" s="1">
        <v>10</v>
      </c>
      <c r="Y164" s="1">
        <v>58.13</v>
      </c>
      <c r="Z164" s="1">
        <v>90</v>
      </c>
      <c r="AA164" s="1">
        <v>10</v>
      </c>
      <c r="AB164" s="1">
        <v>56.25</v>
      </c>
      <c r="AC164" s="1">
        <v>86.67</v>
      </c>
      <c r="AD164" s="1">
        <v>56.25</v>
      </c>
      <c r="AE164" s="1">
        <v>58.125</v>
      </c>
      <c r="AF164" s="1">
        <v>56.25</v>
      </c>
      <c r="AG164" s="1">
        <v>1.25</v>
      </c>
      <c r="AH164" s="1">
        <v>1</v>
      </c>
      <c r="AI164" s="1">
        <v>1.375</v>
      </c>
      <c r="AJ164" s="1">
        <v>1.3333333333333299</v>
      </c>
      <c r="AK164" s="1">
        <v>1.25</v>
      </c>
      <c r="AL164" s="1">
        <v>1.5</v>
      </c>
    </row>
    <row r="165" spans="4:38" x14ac:dyDescent="0.3">
      <c r="D165" s="1">
        <v>10</v>
      </c>
      <c r="E165" s="1">
        <v>8</v>
      </c>
      <c r="F165" s="1" t="s">
        <v>1</v>
      </c>
      <c r="G165" s="1">
        <v>14</v>
      </c>
      <c r="H165" s="1" t="s">
        <v>14</v>
      </c>
      <c r="I165" s="1">
        <v>4</v>
      </c>
      <c r="J165" s="1">
        <v>50485</v>
      </c>
      <c r="K165" s="1">
        <v>36085</v>
      </c>
      <c r="L165" s="1">
        <v>1470</v>
      </c>
      <c r="M165" s="1">
        <v>12000</v>
      </c>
      <c r="N165" s="1">
        <v>930</v>
      </c>
      <c r="O165" s="1">
        <v>76.67</v>
      </c>
      <c r="P165" s="1">
        <v>70</v>
      </c>
      <c r="Q165" s="1">
        <v>83.33</v>
      </c>
      <c r="R165" s="1">
        <v>3</v>
      </c>
      <c r="S165" s="1">
        <v>4</v>
      </c>
      <c r="T165" s="1">
        <v>3</v>
      </c>
      <c r="U165" s="1">
        <v>10</v>
      </c>
      <c r="V165" s="1">
        <v>56.25</v>
      </c>
      <c r="W165" s="1">
        <v>86.67</v>
      </c>
      <c r="X165" s="1">
        <v>10</v>
      </c>
      <c r="Y165" s="1">
        <v>58.13</v>
      </c>
      <c r="Z165" s="1">
        <v>90</v>
      </c>
      <c r="AA165" s="1">
        <v>10</v>
      </c>
      <c r="AB165" s="1">
        <v>56.25</v>
      </c>
      <c r="AC165" s="1">
        <v>86.67</v>
      </c>
      <c r="AD165" s="1">
        <v>56.25</v>
      </c>
      <c r="AE165" s="1">
        <v>58.125</v>
      </c>
      <c r="AF165" s="1">
        <v>56.25</v>
      </c>
      <c r="AG165" s="1">
        <v>2.0499999999999998</v>
      </c>
      <c r="AH165" s="1">
        <v>2</v>
      </c>
      <c r="AI165" s="1">
        <v>2.625</v>
      </c>
      <c r="AJ165" s="1">
        <v>1.3333333333333299</v>
      </c>
      <c r="AK165" s="1">
        <v>2.75</v>
      </c>
      <c r="AL165" s="1">
        <v>2.5</v>
      </c>
    </row>
    <row r="166" spans="4:38" x14ac:dyDescent="0.3">
      <c r="D166" s="1">
        <v>10</v>
      </c>
      <c r="E166" s="1">
        <v>4</v>
      </c>
      <c r="F166" s="1" t="s">
        <v>1</v>
      </c>
      <c r="G166" s="1">
        <v>15</v>
      </c>
      <c r="H166" s="1" t="s">
        <v>14</v>
      </c>
      <c r="I166" s="1">
        <v>0</v>
      </c>
      <c r="J166" s="1">
        <v>43723</v>
      </c>
      <c r="K166" s="1">
        <v>30343</v>
      </c>
      <c r="L166" s="1">
        <v>1890</v>
      </c>
      <c r="M166" s="1">
        <v>11220</v>
      </c>
      <c r="N166" s="1">
        <v>270</v>
      </c>
      <c r="O166" s="1">
        <v>82</v>
      </c>
      <c r="P166" s="1">
        <v>73.33</v>
      </c>
      <c r="Q166" s="1">
        <v>90</v>
      </c>
      <c r="R166" s="1">
        <v>5</v>
      </c>
      <c r="S166" s="1">
        <v>3</v>
      </c>
      <c r="T166" s="1">
        <v>2</v>
      </c>
      <c r="U166" s="1">
        <v>18</v>
      </c>
      <c r="V166" s="1">
        <v>49</v>
      </c>
      <c r="W166" s="1">
        <v>82</v>
      </c>
      <c r="X166" s="1">
        <v>10</v>
      </c>
      <c r="Y166" s="1">
        <v>50.83</v>
      </c>
      <c r="Z166" s="1">
        <v>90</v>
      </c>
      <c r="AA166" s="1">
        <v>10</v>
      </c>
      <c r="AB166" s="1">
        <v>51.25</v>
      </c>
      <c r="AC166" s="1">
        <v>90</v>
      </c>
      <c r="AD166" s="1">
        <v>49</v>
      </c>
      <c r="AE166" s="1">
        <v>50.8333333333333</v>
      </c>
      <c r="AF166" s="1">
        <v>51.25</v>
      </c>
      <c r="AG166" s="1">
        <v>1.1000000000000001</v>
      </c>
      <c r="AH166" s="1">
        <v>1</v>
      </c>
      <c r="AI166" s="1">
        <v>1.3333333333333299</v>
      </c>
      <c r="AJ166" s="1">
        <v>1</v>
      </c>
      <c r="AK166" s="1">
        <v>1.6666666666666601</v>
      </c>
      <c r="AL166" s="1">
        <v>1</v>
      </c>
    </row>
    <row r="167" spans="4:38" x14ac:dyDescent="0.3">
      <c r="D167" s="1">
        <v>10</v>
      </c>
      <c r="E167" s="1">
        <v>4</v>
      </c>
      <c r="F167" s="1" t="s">
        <v>1</v>
      </c>
      <c r="G167" s="1">
        <v>15</v>
      </c>
      <c r="H167" s="1" t="s">
        <v>14</v>
      </c>
      <c r="I167" s="1">
        <v>1</v>
      </c>
      <c r="J167" s="1">
        <v>49791.999999993903</v>
      </c>
      <c r="K167" s="1">
        <v>26961.999999993899</v>
      </c>
      <c r="L167" s="1">
        <v>6300</v>
      </c>
      <c r="M167" s="1">
        <v>16110</v>
      </c>
      <c r="N167" s="1">
        <v>420</v>
      </c>
      <c r="O167" s="1">
        <v>40</v>
      </c>
      <c r="P167" s="1">
        <v>51.67</v>
      </c>
      <c r="Q167" s="1">
        <v>65</v>
      </c>
      <c r="R167" s="1">
        <v>5</v>
      </c>
      <c r="S167" s="1">
        <v>3</v>
      </c>
      <c r="T167" s="1">
        <v>2</v>
      </c>
      <c r="U167" s="1">
        <v>18</v>
      </c>
      <c r="V167" s="1">
        <v>49</v>
      </c>
      <c r="W167" s="1">
        <v>82</v>
      </c>
      <c r="X167" s="1">
        <v>10</v>
      </c>
      <c r="Y167" s="1">
        <v>50.83</v>
      </c>
      <c r="Z167" s="1">
        <v>90</v>
      </c>
      <c r="AA167" s="1">
        <v>10</v>
      </c>
      <c r="AB167" s="1">
        <v>51.25</v>
      </c>
      <c r="AC167" s="1">
        <v>90</v>
      </c>
      <c r="AD167" s="1">
        <v>49</v>
      </c>
      <c r="AE167" s="1">
        <v>50.8333333333333</v>
      </c>
      <c r="AF167" s="1">
        <v>51.25</v>
      </c>
      <c r="AG167" s="1">
        <v>1.95</v>
      </c>
      <c r="AH167" s="1">
        <v>2</v>
      </c>
      <c r="AI167" s="1">
        <v>1.8333333333333299</v>
      </c>
      <c r="AJ167" s="1">
        <v>2</v>
      </c>
      <c r="AK167" s="1">
        <v>1.6666666666666601</v>
      </c>
      <c r="AL167" s="1">
        <v>2</v>
      </c>
    </row>
    <row r="168" spans="4:38" x14ac:dyDescent="0.3">
      <c r="D168" s="1">
        <v>10</v>
      </c>
      <c r="E168" s="1">
        <v>4</v>
      </c>
      <c r="F168" s="1" t="s">
        <v>1</v>
      </c>
      <c r="G168" s="1">
        <v>15</v>
      </c>
      <c r="H168" s="1" t="s">
        <v>14</v>
      </c>
      <c r="I168" s="1">
        <v>2</v>
      </c>
      <c r="J168" s="1">
        <v>43722.999999999898</v>
      </c>
      <c r="K168" s="1">
        <v>30342.999999999902</v>
      </c>
      <c r="L168" s="1">
        <v>1890</v>
      </c>
      <c r="M168" s="1">
        <v>11220</v>
      </c>
      <c r="N168" s="1">
        <v>270</v>
      </c>
      <c r="O168" s="1">
        <v>82</v>
      </c>
      <c r="P168" s="1">
        <v>73.33</v>
      </c>
      <c r="Q168" s="1">
        <v>90</v>
      </c>
      <c r="R168" s="1">
        <v>5</v>
      </c>
      <c r="S168" s="1">
        <v>3</v>
      </c>
      <c r="T168" s="1">
        <v>2</v>
      </c>
      <c r="U168" s="1">
        <v>18</v>
      </c>
      <c r="V168" s="1">
        <v>49</v>
      </c>
      <c r="W168" s="1">
        <v>82</v>
      </c>
      <c r="X168" s="1">
        <v>10</v>
      </c>
      <c r="Y168" s="1">
        <v>50.83</v>
      </c>
      <c r="Z168" s="1">
        <v>90</v>
      </c>
      <c r="AA168" s="1">
        <v>10</v>
      </c>
      <c r="AB168" s="1">
        <v>51.25</v>
      </c>
      <c r="AC168" s="1">
        <v>90</v>
      </c>
      <c r="AD168" s="1">
        <v>49</v>
      </c>
      <c r="AE168" s="1">
        <v>50.8333333333333</v>
      </c>
      <c r="AF168" s="1">
        <v>51.25</v>
      </c>
      <c r="AG168" s="1">
        <v>1.1000000000000001</v>
      </c>
      <c r="AH168" s="1">
        <v>1</v>
      </c>
      <c r="AI168" s="1">
        <v>1.3333333333333299</v>
      </c>
      <c r="AJ168" s="1">
        <v>1</v>
      </c>
      <c r="AK168" s="1">
        <v>1.6666666666666601</v>
      </c>
      <c r="AL168" s="1">
        <v>1</v>
      </c>
    </row>
    <row r="169" spans="4:38" x14ac:dyDescent="0.3">
      <c r="D169" s="1">
        <v>10</v>
      </c>
      <c r="E169" s="1">
        <v>4</v>
      </c>
      <c r="F169" s="1" t="s">
        <v>1</v>
      </c>
      <c r="G169" s="1">
        <v>15</v>
      </c>
      <c r="H169" s="1" t="s">
        <v>14</v>
      </c>
      <c r="I169" s="1">
        <v>3</v>
      </c>
      <c r="J169" s="1">
        <v>48006</v>
      </c>
      <c r="K169" s="1">
        <v>41106</v>
      </c>
      <c r="L169" s="1">
        <v>1890</v>
      </c>
      <c r="M169" s="1">
        <v>4740</v>
      </c>
      <c r="N169" s="1">
        <v>270</v>
      </c>
      <c r="O169" s="1">
        <v>82</v>
      </c>
      <c r="P169" s="1">
        <v>86.67</v>
      </c>
      <c r="Q169" s="1">
        <v>90</v>
      </c>
      <c r="R169" s="1">
        <v>5</v>
      </c>
      <c r="S169" s="1">
        <v>3</v>
      </c>
      <c r="T169" s="1">
        <v>2</v>
      </c>
      <c r="U169" s="1">
        <v>18</v>
      </c>
      <c r="V169" s="1">
        <v>49</v>
      </c>
      <c r="W169" s="1">
        <v>82</v>
      </c>
      <c r="X169" s="1">
        <v>10</v>
      </c>
      <c r="Y169" s="1">
        <v>50.83</v>
      </c>
      <c r="Z169" s="1">
        <v>90</v>
      </c>
      <c r="AA169" s="1">
        <v>10</v>
      </c>
      <c r="AB169" s="1">
        <v>51.25</v>
      </c>
      <c r="AC169" s="1">
        <v>90</v>
      </c>
      <c r="AD169" s="1">
        <v>49</v>
      </c>
      <c r="AE169" s="1">
        <v>50.8333333333333</v>
      </c>
      <c r="AF169" s="1">
        <v>51.25</v>
      </c>
      <c r="AG169" s="1">
        <v>1.05</v>
      </c>
      <c r="AH169" s="1">
        <v>1</v>
      </c>
      <c r="AI169" s="1">
        <v>1.1666666666666601</v>
      </c>
      <c r="AJ169" s="1">
        <v>1</v>
      </c>
      <c r="AK169" s="1">
        <v>1.3333333333333299</v>
      </c>
      <c r="AL169" s="1">
        <v>1</v>
      </c>
    </row>
    <row r="170" spans="4:38" x14ac:dyDescent="0.3">
      <c r="D170" s="1">
        <v>10</v>
      </c>
      <c r="E170" s="1">
        <v>4</v>
      </c>
      <c r="F170" s="1" t="s">
        <v>1</v>
      </c>
      <c r="G170" s="1">
        <v>15</v>
      </c>
      <c r="H170" s="1" t="s">
        <v>14</v>
      </c>
      <c r="I170" s="1">
        <v>4</v>
      </c>
      <c r="J170" s="1">
        <v>43723</v>
      </c>
      <c r="K170" s="1">
        <v>30343</v>
      </c>
      <c r="L170" s="1">
        <v>1890</v>
      </c>
      <c r="M170" s="1">
        <v>11220</v>
      </c>
      <c r="N170" s="1">
        <v>270</v>
      </c>
      <c r="O170" s="1">
        <v>82</v>
      </c>
      <c r="P170" s="1">
        <v>73.33</v>
      </c>
      <c r="Q170" s="1">
        <v>90</v>
      </c>
      <c r="R170" s="1">
        <v>5</v>
      </c>
      <c r="S170" s="1">
        <v>3</v>
      </c>
      <c r="T170" s="1">
        <v>2</v>
      </c>
      <c r="U170" s="1">
        <v>18</v>
      </c>
      <c r="V170" s="1">
        <v>49</v>
      </c>
      <c r="W170" s="1">
        <v>82</v>
      </c>
      <c r="X170" s="1">
        <v>10</v>
      </c>
      <c r="Y170" s="1">
        <v>50.83</v>
      </c>
      <c r="Z170" s="1">
        <v>90</v>
      </c>
      <c r="AA170" s="1">
        <v>10</v>
      </c>
      <c r="AB170" s="1">
        <v>51.25</v>
      </c>
      <c r="AC170" s="1">
        <v>90</v>
      </c>
      <c r="AD170" s="1">
        <v>49</v>
      </c>
      <c r="AE170" s="1">
        <v>50.8333333333333</v>
      </c>
      <c r="AF170" s="1">
        <v>51.25</v>
      </c>
      <c r="AG170" s="1">
        <v>1.1000000000000001</v>
      </c>
      <c r="AH170" s="1">
        <v>1</v>
      </c>
      <c r="AI170" s="1">
        <v>1.3333333333333299</v>
      </c>
      <c r="AJ170" s="1">
        <v>1</v>
      </c>
      <c r="AK170" s="1">
        <v>1.6666666666666601</v>
      </c>
      <c r="AL170" s="1">
        <v>1</v>
      </c>
    </row>
    <row r="171" spans="4:38" x14ac:dyDescent="0.3">
      <c r="D171" s="1">
        <v>10</v>
      </c>
      <c r="E171" s="1">
        <v>4</v>
      </c>
      <c r="F171" s="1" t="s">
        <v>1</v>
      </c>
      <c r="G171" s="1">
        <v>15</v>
      </c>
      <c r="H171" s="1" t="s">
        <v>14</v>
      </c>
      <c r="I171" s="1">
        <v>5</v>
      </c>
      <c r="J171" s="1">
        <v>48005.999999999403</v>
      </c>
      <c r="K171" s="1">
        <v>41105.999999999403</v>
      </c>
      <c r="L171" s="1">
        <v>1890</v>
      </c>
      <c r="M171" s="1">
        <v>4740</v>
      </c>
      <c r="N171" s="1">
        <v>270</v>
      </c>
      <c r="O171" s="1">
        <v>82</v>
      </c>
      <c r="P171" s="1">
        <v>86.67</v>
      </c>
      <c r="Q171" s="1">
        <v>90</v>
      </c>
      <c r="R171" s="1">
        <v>5</v>
      </c>
      <c r="S171" s="1">
        <v>3</v>
      </c>
      <c r="T171" s="1">
        <v>2</v>
      </c>
      <c r="U171" s="1">
        <v>18</v>
      </c>
      <c r="V171" s="1">
        <v>49</v>
      </c>
      <c r="W171" s="1">
        <v>82</v>
      </c>
      <c r="X171" s="1">
        <v>10</v>
      </c>
      <c r="Y171" s="1">
        <v>50.83</v>
      </c>
      <c r="Z171" s="1">
        <v>90</v>
      </c>
      <c r="AA171" s="1">
        <v>10</v>
      </c>
      <c r="AB171" s="1">
        <v>51.25</v>
      </c>
      <c r="AC171" s="1">
        <v>90</v>
      </c>
      <c r="AD171" s="1">
        <v>49</v>
      </c>
      <c r="AE171" s="1">
        <v>50.8333333333333</v>
      </c>
      <c r="AF171" s="1">
        <v>51.25</v>
      </c>
      <c r="AG171" s="1">
        <v>1.05</v>
      </c>
      <c r="AH171" s="1">
        <v>1</v>
      </c>
      <c r="AI171" s="1">
        <v>1.1666666666666601</v>
      </c>
      <c r="AJ171" s="1">
        <v>1</v>
      </c>
      <c r="AK171" s="1">
        <v>1.3333333333333299</v>
      </c>
      <c r="AL171" s="1">
        <v>1</v>
      </c>
    </row>
    <row r="172" spans="4:38" x14ac:dyDescent="0.3">
      <c r="D172" s="1">
        <v>10</v>
      </c>
      <c r="E172" s="1">
        <v>8</v>
      </c>
      <c r="F172" s="1" t="s">
        <v>1</v>
      </c>
      <c r="G172" s="1">
        <v>15</v>
      </c>
      <c r="H172" s="1" t="s">
        <v>14</v>
      </c>
      <c r="I172" s="1">
        <v>0</v>
      </c>
      <c r="J172" s="1">
        <v>40162.998716005801</v>
      </c>
      <c r="K172" s="1">
        <v>27113.001010457901</v>
      </c>
      <c r="L172" s="1">
        <v>3149.9993139164499</v>
      </c>
      <c r="M172" s="1">
        <v>7650</v>
      </c>
      <c r="N172" s="1">
        <v>2249.9978827345599</v>
      </c>
      <c r="O172" s="1">
        <v>70</v>
      </c>
      <c r="P172" s="1">
        <v>78.33</v>
      </c>
      <c r="Q172" s="1">
        <v>40</v>
      </c>
      <c r="R172" s="1">
        <v>5</v>
      </c>
      <c r="S172" s="1">
        <v>3</v>
      </c>
      <c r="T172" s="1">
        <v>2</v>
      </c>
      <c r="U172" s="1">
        <v>18</v>
      </c>
      <c r="V172" s="1">
        <v>53</v>
      </c>
      <c r="W172" s="1">
        <v>86</v>
      </c>
      <c r="X172" s="1">
        <v>10</v>
      </c>
      <c r="Y172" s="1">
        <v>55</v>
      </c>
      <c r="Z172" s="1">
        <v>90</v>
      </c>
      <c r="AA172" s="1">
        <v>10</v>
      </c>
      <c r="AB172" s="1">
        <v>58.75</v>
      </c>
      <c r="AC172" s="1">
        <v>90</v>
      </c>
      <c r="AD172" s="1">
        <v>53</v>
      </c>
      <c r="AE172" s="1">
        <v>55</v>
      </c>
      <c r="AF172" s="1">
        <v>58.75</v>
      </c>
      <c r="AG172" s="1">
        <v>2</v>
      </c>
      <c r="AH172" s="1">
        <v>1.6</v>
      </c>
      <c r="AI172" s="1">
        <v>1.6666666666666601</v>
      </c>
      <c r="AJ172" s="1">
        <v>3.5</v>
      </c>
      <c r="AK172" s="1">
        <v>2</v>
      </c>
      <c r="AL172" s="1">
        <v>1.3333333333333299</v>
      </c>
    </row>
    <row r="173" spans="4:38" x14ac:dyDescent="0.3">
      <c r="D173" s="1">
        <v>10</v>
      </c>
      <c r="E173" s="1">
        <v>8</v>
      </c>
      <c r="F173" s="1" t="s">
        <v>1</v>
      </c>
      <c r="G173" s="1">
        <v>15</v>
      </c>
      <c r="H173" s="1" t="s">
        <v>14</v>
      </c>
      <c r="I173" s="1">
        <v>1</v>
      </c>
      <c r="J173" s="1">
        <v>51669.999999994099</v>
      </c>
      <c r="K173" s="1">
        <v>25959.999999994099</v>
      </c>
      <c r="L173" s="1">
        <v>6090</v>
      </c>
      <c r="M173" s="1">
        <v>18270</v>
      </c>
      <c r="N173" s="1">
        <v>1350</v>
      </c>
      <c r="O173" s="1">
        <v>42</v>
      </c>
      <c r="P173" s="1">
        <v>55</v>
      </c>
      <c r="Q173" s="1">
        <v>50</v>
      </c>
      <c r="R173" s="1">
        <v>5</v>
      </c>
      <c r="S173" s="1">
        <v>3</v>
      </c>
      <c r="T173" s="1">
        <v>2</v>
      </c>
      <c r="U173" s="1">
        <v>18</v>
      </c>
      <c r="V173" s="1">
        <v>53</v>
      </c>
      <c r="W173" s="1">
        <v>86</v>
      </c>
      <c r="X173" s="1">
        <v>10</v>
      </c>
      <c r="Y173" s="1">
        <v>55</v>
      </c>
      <c r="Z173" s="1">
        <v>90</v>
      </c>
      <c r="AA173" s="1">
        <v>10</v>
      </c>
      <c r="AB173" s="1">
        <v>58.75</v>
      </c>
      <c r="AC173" s="1">
        <v>90</v>
      </c>
      <c r="AD173" s="1">
        <v>53</v>
      </c>
      <c r="AE173" s="1">
        <v>55</v>
      </c>
      <c r="AF173" s="1">
        <v>58.75</v>
      </c>
      <c r="AG173" s="1">
        <v>3.05</v>
      </c>
      <c r="AH173" s="1">
        <v>2.6</v>
      </c>
      <c r="AI173" s="1">
        <v>3.1666666666666599</v>
      </c>
      <c r="AJ173" s="1">
        <v>4</v>
      </c>
      <c r="AK173" s="1">
        <v>3</v>
      </c>
      <c r="AL173" s="1">
        <v>3.3333333333333299</v>
      </c>
    </row>
    <row r="174" spans="4:38" x14ac:dyDescent="0.3">
      <c r="D174" s="1">
        <v>10</v>
      </c>
      <c r="E174" s="1">
        <v>8</v>
      </c>
      <c r="F174" s="1" t="s">
        <v>1</v>
      </c>
      <c r="G174" s="1">
        <v>15</v>
      </c>
      <c r="H174" s="1" t="s">
        <v>14</v>
      </c>
      <c r="I174" s="1">
        <v>2</v>
      </c>
      <c r="J174" s="1">
        <v>50893</v>
      </c>
      <c r="K174" s="1">
        <v>40663</v>
      </c>
      <c r="L174" s="1">
        <v>1470</v>
      </c>
      <c r="M174" s="1">
        <v>8490</v>
      </c>
      <c r="N174" s="1">
        <v>270</v>
      </c>
      <c r="O174" s="1">
        <v>86</v>
      </c>
      <c r="P174" s="1">
        <v>68.33</v>
      </c>
      <c r="Q174" s="1">
        <v>90</v>
      </c>
      <c r="R174" s="1">
        <v>5</v>
      </c>
      <c r="S174" s="1">
        <v>3</v>
      </c>
      <c r="T174" s="1">
        <v>2</v>
      </c>
      <c r="U174" s="1">
        <v>18</v>
      </c>
      <c r="V174" s="1">
        <v>53</v>
      </c>
      <c r="W174" s="1">
        <v>86</v>
      </c>
      <c r="X174" s="1">
        <v>10</v>
      </c>
      <c r="Y174" s="1">
        <v>55</v>
      </c>
      <c r="Z174" s="1">
        <v>90</v>
      </c>
      <c r="AA174" s="1">
        <v>10</v>
      </c>
      <c r="AB174" s="1">
        <v>58.75</v>
      </c>
      <c r="AC174" s="1">
        <v>90</v>
      </c>
      <c r="AD174" s="1">
        <v>53</v>
      </c>
      <c r="AE174" s="1">
        <v>55</v>
      </c>
      <c r="AF174" s="1">
        <v>58.75</v>
      </c>
      <c r="AG174" s="1">
        <v>1.35</v>
      </c>
      <c r="AH174" s="1">
        <v>1</v>
      </c>
      <c r="AI174" s="1">
        <v>2.1666666666666599</v>
      </c>
      <c r="AJ174" s="1">
        <v>1</v>
      </c>
      <c r="AK174" s="1">
        <v>2</v>
      </c>
      <c r="AL174" s="1">
        <v>2.3333333333333299</v>
      </c>
    </row>
    <row r="175" spans="4:38" x14ac:dyDescent="0.3">
      <c r="D175" s="1">
        <v>10</v>
      </c>
      <c r="E175" s="1">
        <v>8</v>
      </c>
      <c r="F175" s="1" t="s">
        <v>1</v>
      </c>
      <c r="G175" s="1">
        <v>15</v>
      </c>
      <c r="H175" s="1" t="s">
        <v>14</v>
      </c>
      <c r="I175" s="1">
        <v>3</v>
      </c>
      <c r="J175" s="1">
        <v>48575.999999999898</v>
      </c>
      <c r="K175" s="1">
        <v>41105.999999999898</v>
      </c>
      <c r="L175" s="1">
        <v>3150</v>
      </c>
      <c r="M175" s="1">
        <v>4050</v>
      </c>
      <c r="N175" s="1">
        <v>270</v>
      </c>
      <c r="O175" s="1">
        <v>70</v>
      </c>
      <c r="P175" s="1">
        <v>88.33</v>
      </c>
      <c r="Q175" s="1">
        <v>90</v>
      </c>
      <c r="R175" s="1">
        <v>5</v>
      </c>
      <c r="S175" s="1">
        <v>3</v>
      </c>
      <c r="T175" s="1">
        <v>2</v>
      </c>
      <c r="U175" s="1">
        <v>18</v>
      </c>
      <c r="V175" s="1">
        <v>53</v>
      </c>
      <c r="W175" s="1">
        <v>86</v>
      </c>
      <c r="X175" s="1">
        <v>10</v>
      </c>
      <c r="Y175" s="1">
        <v>55</v>
      </c>
      <c r="Z175" s="1">
        <v>90</v>
      </c>
      <c r="AA175" s="1">
        <v>10</v>
      </c>
      <c r="AB175" s="1">
        <v>58.75</v>
      </c>
      <c r="AC175" s="1">
        <v>90</v>
      </c>
      <c r="AD175" s="1">
        <v>53</v>
      </c>
      <c r="AE175" s="1">
        <v>55</v>
      </c>
      <c r="AF175" s="1">
        <v>58.75</v>
      </c>
      <c r="AG175" s="1">
        <v>1.35</v>
      </c>
      <c r="AH175" s="1">
        <v>1.6</v>
      </c>
      <c r="AI175" s="1">
        <v>1.1666666666666601</v>
      </c>
      <c r="AJ175" s="1">
        <v>1</v>
      </c>
      <c r="AK175" s="1">
        <v>1.3333333333333299</v>
      </c>
      <c r="AL175" s="1">
        <v>1</v>
      </c>
    </row>
    <row r="176" spans="4:38" x14ac:dyDescent="0.3">
      <c r="D176" s="1">
        <v>10</v>
      </c>
      <c r="E176" s="1">
        <v>8</v>
      </c>
      <c r="F176" s="1" t="s">
        <v>1</v>
      </c>
      <c r="G176" s="1">
        <v>15</v>
      </c>
      <c r="H176" s="1" t="s">
        <v>14</v>
      </c>
      <c r="I176" s="1">
        <v>5</v>
      </c>
      <c r="J176" s="1">
        <v>59564.999999999898</v>
      </c>
      <c r="K176" s="1">
        <v>53144.999999999898</v>
      </c>
      <c r="L176" s="1">
        <v>2100</v>
      </c>
      <c r="M176" s="1">
        <v>4050</v>
      </c>
      <c r="N176" s="1">
        <v>270</v>
      </c>
      <c r="O176" s="1">
        <v>80</v>
      </c>
      <c r="P176" s="1">
        <v>88.33</v>
      </c>
      <c r="Q176" s="1">
        <v>90</v>
      </c>
      <c r="R176" s="1">
        <v>5</v>
      </c>
      <c r="S176" s="1">
        <v>3</v>
      </c>
      <c r="T176" s="1">
        <v>2</v>
      </c>
      <c r="U176" s="1">
        <v>18</v>
      </c>
      <c r="V176" s="1">
        <v>53</v>
      </c>
      <c r="W176" s="1">
        <v>86</v>
      </c>
      <c r="X176" s="1">
        <v>10</v>
      </c>
      <c r="Y176" s="1">
        <v>55</v>
      </c>
      <c r="Z176" s="1">
        <v>90</v>
      </c>
      <c r="AA176" s="1">
        <v>10</v>
      </c>
      <c r="AB176" s="1">
        <v>58.75</v>
      </c>
      <c r="AC176" s="1">
        <v>90</v>
      </c>
      <c r="AD176" s="1">
        <v>53</v>
      </c>
      <c r="AE176" s="1">
        <v>55</v>
      </c>
      <c r="AF176" s="1">
        <v>58.75</v>
      </c>
      <c r="AG176" s="1">
        <v>1.1499999999999999</v>
      </c>
      <c r="AH176" s="1">
        <v>1.2</v>
      </c>
      <c r="AI176" s="1">
        <v>1.1666666666666601</v>
      </c>
      <c r="AJ176" s="1">
        <v>1</v>
      </c>
      <c r="AK176" s="1">
        <v>1.3333333333333299</v>
      </c>
      <c r="AL176" s="1">
        <v>1</v>
      </c>
    </row>
    <row r="177" spans="4:38" x14ac:dyDescent="0.3">
      <c r="D177" s="1">
        <v>10</v>
      </c>
      <c r="E177" s="1">
        <v>8</v>
      </c>
      <c r="F177" s="1" t="s">
        <v>1</v>
      </c>
      <c r="G177" s="1">
        <v>15</v>
      </c>
      <c r="H177" s="1" t="s">
        <v>14</v>
      </c>
      <c r="I177" s="1">
        <v>4</v>
      </c>
      <c r="J177" s="1">
        <v>40828.999999999898</v>
      </c>
      <c r="K177" s="1">
        <v>30328.9999999998</v>
      </c>
      <c r="L177" s="1">
        <v>4200</v>
      </c>
      <c r="M177" s="1">
        <v>6030</v>
      </c>
      <c r="N177" s="1">
        <v>270</v>
      </c>
      <c r="O177" s="1">
        <v>60</v>
      </c>
      <c r="P177" s="1">
        <v>81.67</v>
      </c>
      <c r="Q177" s="1">
        <v>90</v>
      </c>
      <c r="R177" s="1">
        <v>5</v>
      </c>
      <c r="S177" s="1">
        <v>3</v>
      </c>
      <c r="T177" s="1">
        <v>2</v>
      </c>
      <c r="U177" s="1">
        <v>18</v>
      </c>
      <c r="V177" s="1">
        <v>53</v>
      </c>
      <c r="W177" s="1">
        <v>86</v>
      </c>
      <c r="X177" s="1">
        <v>10</v>
      </c>
      <c r="Y177" s="1">
        <v>55</v>
      </c>
      <c r="Z177" s="1">
        <v>90</v>
      </c>
      <c r="AA177" s="1">
        <v>10</v>
      </c>
      <c r="AB177" s="1">
        <v>58.75</v>
      </c>
      <c r="AC177" s="1">
        <v>90</v>
      </c>
      <c r="AD177" s="1">
        <v>53</v>
      </c>
      <c r="AE177" s="1">
        <v>55</v>
      </c>
      <c r="AF177" s="1">
        <v>58.75</v>
      </c>
      <c r="AG177" s="1">
        <v>1.75</v>
      </c>
      <c r="AH177" s="1">
        <v>2.2000000000000002</v>
      </c>
      <c r="AI177" s="1">
        <v>1.5</v>
      </c>
      <c r="AJ177" s="1">
        <v>1</v>
      </c>
      <c r="AK177" s="1">
        <v>1.3333333333333299</v>
      </c>
      <c r="AL177" s="1">
        <v>1.6666666666666601</v>
      </c>
    </row>
    <row r="178" spans="4:38" x14ac:dyDescent="0.3">
      <c r="D178" s="1">
        <v>10</v>
      </c>
      <c r="E178" s="1">
        <v>4</v>
      </c>
      <c r="F178" s="1" t="s">
        <v>1</v>
      </c>
      <c r="G178" s="1">
        <v>16</v>
      </c>
      <c r="H178" s="1" t="s">
        <v>14</v>
      </c>
      <c r="I178" s="1">
        <v>0</v>
      </c>
      <c r="J178" s="1">
        <v>35539</v>
      </c>
      <c r="K178" s="1">
        <v>28279</v>
      </c>
      <c r="L178" s="1">
        <v>1680</v>
      </c>
      <c r="M178" s="1">
        <v>5160</v>
      </c>
      <c r="N178" s="1">
        <v>420</v>
      </c>
      <c r="O178" s="1">
        <v>80</v>
      </c>
      <c r="P178" s="1">
        <v>83.33</v>
      </c>
      <c r="Q178" s="1">
        <v>90</v>
      </c>
      <c r="R178" s="1">
        <v>4</v>
      </c>
      <c r="S178" s="1">
        <v>3</v>
      </c>
      <c r="T178" s="1">
        <v>3</v>
      </c>
      <c r="U178" s="1">
        <v>10</v>
      </c>
      <c r="V178" s="1">
        <v>51.25</v>
      </c>
      <c r="W178" s="1">
        <v>90</v>
      </c>
      <c r="X178" s="1">
        <v>10</v>
      </c>
      <c r="Y178" s="1">
        <v>51.67</v>
      </c>
      <c r="Z178" s="1">
        <v>90</v>
      </c>
      <c r="AA178" s="1">
        <v>10</v>
      </c>
      <c r="AB178" s="1">
        <v>50</v>
      </c>
      <c r="AC178" s="1">
        <v>90</v>
      </c>
      <c r="AD178" s="1">
        <v>51.25</v>
      </c>
      <c r="AE178" s="1">
        <v>51.6666666666666</v>
      </c>
      <c r="AF178" s="1">
        <v>50</v>
      </c>
      <c r="AG178" s="1">
        <v>1.3</v>
      </c>
      <c r="AH178" s="1">
        <v>1.5</v>
      </c>
      <c r="AI178" s="1">
        <v>1.3333333333333299</v>
      </c>
      <c r="AJ178" s="1">
        <v>1</v>
      </c>
      <c r="AK178" s="1">
        <v>1</v>
      </c>
      <c r="AL178" s="1">
        <v>1.6666666666666601</v>
      </c>
    </row>
    <row r="179" spans="4:38" x14ac:dyDescent="0.3">
      <c r="D179" s="1">
        <v>10</v>
      </c>
      <c r="E179" s="1">
        <v>4</v>
      </c>
      <c r="F179" s="1" t="s">
        <v>1</v>
      </c>
      <c r="G179" s="1">
        <v>16</v>
      </c>
      <c r="H179" s="1" t="s">
        <v>14</v>
      </c>
      <c r="I179" s="1">
        <v>1</v>
      </c>
      <c r="J179" s="1">
        <v>42659.999999999898</v>
      </c>
      <c r="K179" s="1">
        <v>23729.999999999902</v>
      </c>
      <c r="L179" s="1">
        <v>3570</v>
      </c>
      <c r="M179" s="1">
        <v>13020</v>
      </c>
      <c r="N179" s="1">
        <v>2340</v>
      </c>
      <c r="O179" s="1">
        <v>57.5</v>
      </c>
      <c r="P179" s="1">
        <v>61.67</v>
      </c>
      <c r="Q179" s="1">
        <v>63.33</v>
      </c>
      <c r="R179" s="1">
        <v>4</v>
      </c>
      <c r="S179" s="1">
        <v>3</v>
      </c>
      <c r="T179" s="1">
        <v>3</v>
      </c>
      <c r="U179" s="1">
        <v>10</v>
      </c>
      <c r="V179" s="1">
        <v>51.25</v>
      </c>
      <c r="W179" s="1">
        <v>90</v>
      </c>
      <c r="X179" s="1">
        <v>10</v>
      </c>
      <c r="Y179" s="1">
        <v>51.67</v>
      </c>
      <c r="Z179" s="1">
        <v>90</v>
      </c>
      <c r="AA179" s="1">
        <v>10</v>
      </c>
      <c r="AB179" s="1">
        <v>50</v>
      </c>
      <c r="AC179" s="1">
        <v>90</v>
      </c>
      <c r="AD179" s="1">
        <v>51.25</v>
      </c>
      <c r="AE179" s="1">
        <v>51.6666666666666</v>
      </c>
      <c r="AF179" s="1">
        <v>50</v>
      </c>
      <c r="AG179" s="1">
        <v>1.85</v>
      </c>
      <c r="AH179" s="1">
        <v>2.25</v>
      </c>
      <c r="AI179" s="1">
        <v>1.8333333333333299</v>
      </c>
      <c r="AJ179" s="1">
        <v>1.3333333333333299</v>
      </c>
      <c r="AK179" s="1">
        <v>1.6666666666666601</v>
      </c>
      <c r="AL179" s="1">
        <v>2</v>
      </c>
    </row>
    <row r="180" spans="4:38" x14ac:dyDescent="0.3">
      <c r="D180" s="1">
        <v>10</v>
      </c>
      <c r="E180" s="1">
        <v>4</v>
      </c>
      <c r="F180" s="1" t="s">
        <v>1</v>
      </c>
      <c r="G180" s="1">
        <v>16</v>
      </c>
      <c r="H180" s="1" t="s">
        <v>14</v>
      </c>
      <c r="I180" s="1">
        <v>2</v>
      </c>
      <c r="J180" s="1">
        <v>41100.999999999898</v>
      </c>
      <c r="K180" s="1">
        <v>30780.999999999902</v>
      </c>
      <c r="L180" s="1">
        <v>840</v>
      </c>
      <c r="M180" s="1">
        <v>9060</v>
      </c>
      <c r="N180" s="1">
        <v>420</v>
      </c>
      <c r="O180" s="1">
        <v>90</v>
      </c>
      <c r="P180" s="1">
        <v>65</v>
      </c>
      <c r="Q180" s="1">
        <v>90</v>
      </c>
      <c r="R180" s="1">
        <v>4</v>
      </c>
      <c r="S180" s="1">
        <v>3</v>
      </c>
      <c r="T180" s="1">
        <v>3</v>
      </c>
      <c r="U180" s="1">
        <v>10</v>
      </c>
      <c r="V180" s="1">
        <v>51.25</v>
      </c>
      <c r="W180" s="1">
        <v>90</v>
      </c>
      <c r="X180" s="1">
        <v>10</v>
      </c>
      <c r="Y180" s="1">
        <v>51.67</v>
      </c>
      <c r="Z180" s="1">
        <v>90</v>
      </c>
      <c r="AA180" s="1">
        <v>10</v>
      </c>
      <c r="AB180" s="1">
        <v>50</v>
      </c>
      <c r="AC180" s="1">
        <v>90</v>
      </c>
      <c r="AD180" s="1">
        <v>51.25</v>
      </c>
      <c r="AE180" s="1">
        <v>51.6666666666666</v>
      </c>
      <c r="AF180" s="1">
        <v>50</v>
      </c>
      <c r="AG180" s="1">
        <v>1.2</v>
      </c>
      <c r="AH180" s="1">
        <v>1</v>
      </c>
      <c r="AI180" s="1">
        <v>1.6666666666666601</v>
      </c>
      <c r="AJ180" s="1">
        <v>1</v>
      </c>
      <c r="AK180" s="1">
        <v>1</v>
      </c>
      <c r="AL180" s="1">
        <v>2.3333333333333299</v>
      </c>
    </row>
    <row r="181" spans="4:38" x14ac:dyDescent="0.3">
      <c r="D181" s="1">
        <v>10</v>
      </c>
      <c r="E181" s="1">
        <v>4</v>
      </c>
      <c r="F181" s="1" t="s">
        <v>1</v>
      </c>
      <c r="G181" s="1">
        <v>16</v>
      </c>
      <c r="H181" s="1" t="s">
        <v>14</v>
      </c>
      <c r="I181" s="1">
        <v>3</v>
      </c>
      <c r="J181" s="1">
        <v>35539</v>
      </c>
      <c r="K181" s="1">
        <v>28279</v>
      </c>
      <c r="L181" s="1">
        <v>1680</v>
      </c>
      <c r="M181" s="1">
        <v>5160</v>
      </c>
      <c r="N181" s="1">
        <v>420</v>
      </c>
      <c r="O181" s="1">
        <v>80</v>
      </c>
      <c r="P181" s="1">
        <v>83.33</v>
      </c>
      <c r="Q181" s="1">
        <v>90</v>
      </c>
      <c r="R181" s="1">
        <v>4</v>
      </c>
      <c r="S181" s="1">
        <v>3</v>
      </c>
      <c r="T181" s="1">
        <v>3</v>
      </c>
      <c r="U181" s="1">
        <v>10</v>
      </c>
      <c r="V181" s="1">
        <v>51.25</v>
      </c>
      <c r="W181" s="1">
        <v>90</v>
      </c>
      <c r="X181" s="1">
        <v>10</v>
      </c>
      <c r="Y181" s="1">
        <v>51.67</v>
      </c>
      <c r="Z181" s="1">
        <v>90</v>
      </c>
      <c r="AA181" s="1">
        <v>10</v>
      </c>
      <c r="AB181" s="1">
        <v>50</v>
      </c>
      <c r="AC181" s="1">
        <v>90</v>
      </c>
      <c r="AD181" s="1">
        <v>51.25</v>
      </c>
      <c r="AE181" s="1">
        <v>51.6666666666666</v>
      </c>
      <c r="AF181" s="1">
        <v>50</v>
      </c>
      <c r="AG181" s="1">
        <v>1.3</v>
      </c>
      <c r="AH181" s="1">
        <v>1.5</v>
      </c>
      <c r="AI181" s="1">
        <v>1.3333333333333299</v>
      </c>
      <c r="AJ181" s="1">
        <v>1</v>
      </c>
      <c r="AK181" s="1">
        <v>1</v>
      </c>
      <c r="AL181" s="1">
        <v>1.6666666666666601</v>
      </c>
    </row>
    <row r="182" spans="4:38" x14ac:dyDescent="0.3">
      <c r="D182" s="1">
        <v>10</v>
      </c>
      <c r="E182" s="1">
        <v>4</v>
      </c>
      <c r="F182" s="1" t="s">
        <v>1</v>
      </c>
      <c r="G182" s="1">
        <v>16</v>
      </c>
      <c r="H182" s="1" t="s">
        <v>14</v>
      </c>
      <c r="I182" s="1">
        <v>4</v>
      </c>
      <c r="J182" s="1">
        <v>35539</v>
      </c>
      <c r="K182" s="1">
        <v>28279</v>
      </c>
      <c r="L182" s="1">
        <v>1680</v>
      </c>
      <c r="M182" s="1">
        <v>5160</v>
      </c>
      <c r="N182" s="1">
        <v>420</v>
      </c>
      <c r="O182" s="1">
        <v>80</v>
      </c>
      <c r="P182" s="1">
        <v>83.33</v>
      </c>
      <c r="Q182" s="1">
        <v>90</v>
      </c>
      <c r="R182" s="1">
        <v>4</v>
      </c>
      <c r="S182" s="1">
        <v>3</v>
      </c>
      <c r="T182" s="1">
        <v>3</v>
      </c>
      <c r="U182" s="1">
        <v>10</v>
      </c>
      <c r="V182" s="1">
        <v>51.25</v>
      </c>
      <c r="W182" s="1">
        <v>90</v>
      </c>
      <c r="X182" s="1">
        <v>10</v>
      </c>
      <c r="Y182" s="1">
        <v>51.67</v>
      </c>
      <c r="Z182" s="1">
        <v>90</v>
      </c>
      <c r="AA182" s="1">
        <v>10</v>
      </c>
      <c r="AB182" s="1">
        <v>50</v>
      </c>
      <c r="AC182" s="1">
        <v>90</v>
      </c>
      <c r="AD182" s="1">
        <v>51.25</v>
      </c>
      <c r="AE182" s="1">
        <v>51.6666666666666</v>
      </c>
      <c r="AF182" s="1">
        <v>50</v>
      </c>
      <c r="AG182" s="1">
        <v>1.3</v>
      </c>
      <c r="AH182" s="1">
        <v>1.5</v>
      </c>
      <c r="AI182" s="1">
        <v>1.3333333333333299</v>
      </c>
      <c r="AJ182" s="1">
        <v>1</v>
      </c>
      <c r="AK182" s="1">
        <v>1</v>
      </c>
      <c r="AL182" s="1">
        <v>1.6666666666666601</v>
      </c>
    </row>
    <row r="183" spans="4:38" x14ac:dyDescent="0.3">
      <c r="D183" s="1">
        <v>10</v>
      </c>
      <c r="E183" s="1">
        <v>4</v>
      </c>
      <c r="F183" s="1" t="s">
        <v>1</v>
      </c>
      <c r="G183" s="1">
        <v>16</v>
      </c>
      <c r="H183" s="1" t="s">
        <v>14</v>
      </c>
      <c r="I183" s="1">
        <v>5</v>
      </c>
      <c r="J183" s="1">
        <v>48340</v>
      </c>
      <c r="K183" s="1">
        <v>41920</v>
      </c>
      <c r="L183" s="1">
        <v>840</v>
      </c>
      <c r="M183" s="1">
        <v>5160</v>
      </c>
      <c r="N183" s="1">
        <v>420</v>
      </c>
      <c r="O183" s="1">
        <v>90</v>
      </c>
      <c r="P183" s="1">
        <v>83.33</v>
      </c>
      <c r="Q183" s="1">
        <v>90</v>
      </c>
      <c r="R183" s="1">
        <v>4</v>
      </c>
      <c r="S183" s="1">
        <v>3</v>
      </c>
      <c r="T183" s="1">
        <v>3</v>
      </c>
      <c r="U183" s="1">
        <v>10</v>
      </c>
      <c r="V183" s="1">
        <v>51.25</v>
      </c>
      <c r="W183" s="1">
        <v>90</v>
      </c>
      <c r="X183" s="1">
        <v>10</v>
      </c>
      <c r="Y183" s="1">
        <v>51.67</v>
      </c>
      <c r="Z183" s="1">
        <v>90</v>
      </c>
      <c r="AA183" s="1">
        <v>10</v>
      </c>
      <c r="AB183" s="1">
        <v>50</v>
      </c>
      <c r="AC183" s="1">
        <v>90</v>
      </c>
      <c r="AD183" s="1">
        <v>51.25</v>
      </c>
      <c r="AE183" s="1">
        <v>51.6666666666666</v>
      </c>
      <c r="AF183" s="1">
        <v>50</v>
      </c>
      <c r="AG183" s="1">
        <v>1.1000000000000001</v>
      </c>
      <c r="AH183" s="1">
        <v>1</v>
      </c>
      <c r="AI183" s="1">
        <v>1.3333333333333299</v>
      </c>
      <c r="AJ183" s="1">
        <v>1</v>
      </c>
      <c r="AK183" s="1">
        <v>1</v>
      </c>
      <c r="AL183" s="1">
        <v>1.6666666666666601</v>
      </c>
    </row>
    <row r="184" spans="4:38" x14ac:dyDescent="0.3">
      <c r="D184" s="1">
        <v>10</v>
      </c>
      <c r="E184" s="1">
        <v>8</v>
      </c>
      <c r="F184" s="1" t="s">
        <v>1</v>
      </c>
      <c r="G184" s="1">
        <v>16</v>
      </c>
      <c r="H184" s="1" t="s">
        <v>14</v>
      </c>
      <c r="I184" s="1">
        <v>0</v>
      </c>
      <c r="J184" s="1">
        <v>33787</v>
      </c>
      <c r="K184" s="1">
        <v>24817</v>
      </c>
      <c r="L184" s="1">
        <v>2310</v>
      </c>
      <c r="M184" s="1">
        <v>5580</v>
      </c>
      <c r="N184" s="1">
        <v>1080</v>
      </c>
      <c r="O184" s="1">
        <v>72.5</v>
      </c>
      <c r="P184" s="1">
        <v>81.67</v>
      </c>
      <c r="Q184" s="1">
        <v>66.67</v>
      </c>
      <c r="R184" s="1">
        <v>4</v>
      </c>
      <c r="S184" s="1">
        <v>3</v>
      </c>
      <c r="T184" s="1">
        <v>3</v>
      </c>
      <c r="U184" s="1">
        <v>10</v>
      </c>
      <c r="V184" s="1">
        <v>58.75</v>
      </c>
      <c r="W184" s="1">
        <v>90</v>
      </c>
      <c r="X184" s="1">
        <v>10</v>
      </c>
      <c r="Y184" s="1">
        <v>58.33</v>
      </c>
      <c r="Z184" s="1">
        <v>90</v>
      </c>
      <c r="AA184" s="1">
        <v>10</v>
      </c>
      <c r="AB184" s="1">
        <v>51.67</v>
      </c>
      <c r="AC184" s="1">
        <v>83.33</v>
      </c>
      <c r="AD184" s="1">
        <v>58.75</v>
      </c>
      <c r="AE184" s="1">
        <v>58.3333333333333</v>
      </c>
      <c r="AF184" s="1">
        <v>51.6666666666666</v>
      </c>
      <c r="AG184" s="1">
        <v>2.15</v>
      </c>
      <c r="AH184" s="1">
        <v>2.75</v>
      </c>
      <c r="AI184" s="1">
        <v>1.5</v>
      </c>
      <c r="AJ184" s="1">
        <v>2</v>
      </c>
      <c r="AK184" s="1">
        <v>1</v>
      </c>
      <c r="AL184" s="1">
        <v>2</v>
      </c>
    </row>
    <row r="185" spans="4:38" x14ac:dyDescent="0.3">
      <c r="D185" s="1">
        <v>10</v>
      </c>
      <c r="E185" s="1">
        <v>8</v>
      </c>
      <c r="F185" s="1" t="s">
        <v>1</v>
      </c>
      <c r="G185" s="1">
        <v>16</v>
      </c>
      <c r="H185" s="1" t="s">
        <v>14</v>
      </c>
      <c r="I185" s="1">
        <v>1</v>
      </c>
      <c r="J185" s="1">
        <v>39539.999999999804</v>
      </c>
      <c r="K185" s="1">
        <v>23729.9999999998</v>
      </c>
      <c r="L185" s="1">
        <v>3780</v>
      </c>
      <c r="M185" s="1">
        <v>9540</v>
      </c>
      <c r="N185" s="1">
        <v>2490</v>
      </c>
      <c r="O185" s="1">
        <v>55</v>
      </c>
      <c r="P185" s="1">
        <v>71.67</v>
      </c>
      <c r="Q185" s="1">
        <v>60</v>
      </c>
      <c r="R185" s="1">
        <v>4</v>
      </c>
      <c r="S185" s="1">
        <v>3</v>
      </c>
      <c r="T185" s="1">
        <v>3</v>
      </c>
      <c r="U185" s="1">
        <v>10</v>
      </c>
      <c r="V185" s="1">
        <v>58.75</v>
      </c>
      <c r="W185" s="1">
        <v>90</v>
      </c>
      <c r="X185" s="1">
        <v>10</v>
      </c>
      <c r="Y185" s="1">
        <v>58.33</v>
      </c>
      <c r="Z185" s="1">
        <v>90</v>
      </c>
      <c r="AA185" s="1">
        <v>10</v>
      </c>
      <c r="AB185" s="1">
        <v>51.67</v>
      </c>
      <c r="AC185" s="1">
        <v>83.33</v>
      </c>
      <c r="AD185" s="1">
        <v>58.75</v>
      </c>
      <c r="AE185" s="1">
        <v>58.3333333333333</v>
      </c>
      <c r="AF185" s="1">
        <v>51.6666666666666</v>
      </c>
      <c r="AG185" s="1">
        <v>2.85</v>
      </c>
      <c r="AH185" s="1">
        <v>3.75</v>
      </c>
      <c r="AI185" s="1">
        <v>2.5</v>
      </c>
      <c r="AJ185" s="1">
        <v>2</v>
      </c>
      <c r="AK185" s="1">
        <v>2.3333333333333299</v>
      </c>
      <c r="AL185" s="1">
        <v>2.6666666666666599</v>
      </c>
    </row>
    <row r="186" spans="4:38" x14ac:dyDescent="0.3">
      <c r="D186" s="1">
        <v>10</v>
      </c>
      <c r="E186" s="1">
        <v>8</v>
      </c>
      <c r="F186" s="1" t="s">
        <v>1</v>
      </c>
      <c r="G186" s="1">
        <v>16</v>
      </c>
      <c r="H186" s="1" t="s">
        <v>14</v>
      </c>
      <c r="I186" s="1">
        <v>2</v>
      </c>
      <c r="J186" s="1">
        <v>38027.9999999996</v>
      </c>
      <c r="K186" s="1">
        <v>29687.9999999996</v>
      </c>
      <c r="L186" s="1">
        <v>840</v>
      </c>
      <c r="M186" s="1">
        <v>4740</v>
      </c>
      <c r="N186" s="1">
        <v>2760</v>
      </c>
      <c r="O186" s="1">
        <v>90</v>
      </c>
      <c r="P186" s="1">
        <v>85</v>
      </c>
      <c r="Q186" s="1">
        <v>43.33</v>
      </c>
      <c r="R186" s="1">
        <v>4</v>
      </c>
      <c r="S186" s="1">
        <v>3</v>
      </c>
      <c r="T186" s="1">
        <v>3</v>
      </c>
      <c r="U186" s="1">
        <v>10</v>
      </c>
      <c r="V186" s="1">
        <v>58.75</v>
      </c>
      <c r="W186" s="1">
        <v>90</v>
      </c>
      <c r="X186" s="1">
        <v>10</v>
      </c>
      <c r="Y186" s="1">
        <v>58.33</v>
      </c>
      <c r="Z186" s="1">
        <v>90</v>
      </c>
      <c r="AA186" s="1">
        <v>10</v>
      </c>
      <c r="AB186" s="1">
        <v>51.67</v>
      </c>
      <c r="AC186" s="1">
        <v>83.33</v>
      </c>
      <c r="AD186" s="1">
        <v>58.75</v>
      </c>
      <c r="AE186" s="1">
        <v>58.3333333333333</v>
      </c>
      <c r="AF186" s="1">
        <v>51.6666666666666</v>
      </c>
      <c r="AG186" s="1">
        <v>1.7</v>
      </c>
      <c r="AH186" s="1">
        <v>1</v>
      </c>
      <c r="AI186" s="1">
        <v>1.3333333333333299</v>
      </c>
      <c r="AJ186" s="1">
        <v>3</v>
      </c>
      <c r="AK186" s="1">
        <v>1</v>
      </c>
      <c r="AL186" s="1">
        <v>1.6666666666666601</v>
      </c>
    </row>
    <row r="187" spans="4:38" x14ac:dyDescent="0.3">
      <c r="D187" s="1">
        <v>10</v>
      </c>
      <c r="E187" s="1">
        <v>8</v>
      </c>
      <c r="F187" s="1" t="s">
        <v>1</v>
      </c>
      <c r="G187" s="1">
        <v>16</v>
      </c>
      <c r="H187" s="1" t="s">
        <v>14</v>
      </c>
      <c r="I187" s="1">
        <v>3</v>
      </c>
      <c r="J187" s="1">
        <v>34728.999999999898</v>
      </c>
      <c r="K187" s="1">
        <v>28278.999999999902</v>
      </c>
      <c r="L187" s="1">
        <v>1470</v>
      </c>
      <c r="M187" s="1">
        <v>3900</v>
      </c>
      <c r="N187" s="1">
        <v>1080</v>
      </c>
      <c r="O187" s="1">
        <v>82.5</v>
      </c>
      <c r="P187" s="1">
        <v>88.33</v>
      </c>
      <c r="Q187" s="1">
        <v>66.67</v>
      </c>
      <c r="R187" s="1">
        <v>4</v>
      </c>
      <c r="S187" s="1">
        <v>3</v>
      </c>
      <c r="T187" s="1">
        <v>3</v>
      </c>
      <c r="U187" s="1">
        <v>10</v>
      </c>
      <c r="V187" s="1">
        <v>58.75</v>
      </c>
      <c r="W187" s="1">
        <v>90</v>
      </c>
      <c r="X187" s="1">
        <v>10</v>
      </c>
      <c r="Y187" s="1">
        <v>58.33</v>
      </c>
      <c r="Z187" s="1">
        <v>90</v>
      </c>
      <c r="AA187" s="1">
        <v>10</v>
      </c>
      <c r="AB187" s="1">
        <v>51.67</v>
      </c>
      <c r="AC187" s="1">
        <v>83.33</v>
      </c>
      <c r="AD187" s="1">
        <v>58.75</v>
      </c>
      <c r="AE187" s="1">
        <v>58.3333333333333</v>
      </c>
      <c r="AF187" s="1">
        <v>51.6666666666666</v>
      </c>
      <c r="AG187" s="1">
        <v>1.65</v>
      </c>
      <c r="AH187" s="1">
        <v>1.75</v>
      </c>
      <c r="AI187" s="1">
        <v>1.1666666666666601</v>
      </c>
      <c r="AJ187" s="1">
        <v>2</v>
      </c>
      <c r="AK187" s="1">
        <v>1</v>
      </c>
      <c r="AL187" s="1">
        <v>1.3333333333333299</v>
      </c>
    </row>
    <row r="188" spans="4:38" x14ac:dyDescent="0.3">
      <c r="D188" s="1">
        <v>10</v>
      </c>
      <c r="E188" s="1">
        <v>8</v>
      </c>
      <c r="F188" s="1" t="s">
        <v>1</v>
      </c>
      <c r="G188" s="1">
        <v>16</v>
      </c>
      <c r="H188" s="1" t="s">
        <v>14</v>
      </c>
      <c r="I188" s="1">
        <v>5</v>
      </c>
      <c r="J188" s="1">
        <v>47900</v>
      </c>
      <c r="K188" s="1">
        <v>42350</v>
      </c>
      <c r="L188" s="1">
        <v>840</v>
      </c>
      <c r="M188" s="1">
        <v>3900</v>
      </c>
      <c r="N188" s="1">
        <v>810</v>
      </c>
      <c r="O188" s="1">
        <v>90</v>
      </c>
      <c r="P188" s="1">
        <v>88.33</v>
      </c>
      <c r="Q188" s="1">
        <v>83.33</v>
      </c>
      <c r="R188" s="1">
        <v>4</v>
      </c>
      <c r="S188" s="1">
        <v>3</v>
      </c>
      <c r="T188" s="1">
        <v>3</v>
      </c>
      <c r="U188" s="1">
        <v>10</v>
      </c>
      <c r="V188" s="1">
        <v>58.75</v>
      </c>
      <c r="W188" s="1">
        <v>90</v>
      </c>
      <c r="X188" s="1">
        <v>10</v>
      </c>
      <c r="Y188" s="1">
        <v>58.33</v>
      </c>
      <c r="Z188" s="1">
        <v>90</v>
      </c>
      <c r="AA188" s="1">
        <v>10</v>
      </c>
      <c r="AB188" s="1">
        <v>51.67</v>
      </c>
      <c r="AC188" s="1">
        <v>83.33</v>
      </c>
      <c r="AD188" s="1">
        <v>58.75</v>
      </c>
      <c r="AE188" s="1">
        <v>58.3333333333333</v>
      </c>
      <c r="AF188" s="1">
        <v>51.6666666666666</v>
      </c>
      <c r="AG188" s="1">
        <v>1.05</v>
      </c>
      <c r="AH188" s="1">
        <v>1</v>
      </c>
      <c r="AI188" s="1">
        <v>1.1666666666666601</v>
      </c>
      <c r="AJ188" s="1">
        <v>1</v>
      </c>
      <c r="AK188" s="1">
        <v>1</v>
      </c>
      <c r="AL188" s="1">
        <v>1.3333333333333299</v>
      </c>
    </row>
    <row r="189" spans="4:38" x14ac:dyDescent="0.3">
      <c r="D189" s="1">
        <v>10</v>
      </c>
      <c r="E189" s="1">
        <v>8</v>
      </c>
      <c r="F189" s="1" t="s">
        <v>1</v>
      </c>
      <c r="G189" s="1">
        <v>16</v>
      </c>
      <c r="H189" s="1" t="s">
        <v>14</v>
      </c>
      <c r="I189" s="1">
        <v>4</v>
      </c>
      <c r="J189" s="1">
        <v>35009</v>
      </c>
      <c r="K189" s="1">
        <v>25409</v>
      </c>
      <c r="L189" s="1">
        <v>2310</v>
      </c>
      <c r="M189" s="1">
        <v>6480</v>
      </c>
      <c r="N189" s="1">
        <v>810</v>
      </c>
      <c r="O189" s="1">
        <v>72.5</v>
      </c>
      <c r="P189" s="1">
        <v>80</v>
      </c>
      <c r="Q189" s="1">
        <v>83.33</v>
      </c>
      <c r="R189" s="1">
        <v>4</v>
      </c>
      <c r="S189" s="1">
        <v>3</v>
      </c>
      <c r="T189" s="1">
        <v>3</v>
      </c>
      <c r="U189" s="1">
        <v>10</v>
      </c>
      <c r="V189" s="1">
        <v>58.75</v>
      </c>
      <c r="W189" s="1">
        <v>90</v>
      </c>
      <c r="X189" s="1">
        <v>10</v>
      </c>
      <c r="Y189" s="1">
        <v>58.33</v>
      </c>
      <c r="Z189" s="1">
        <v>90</v>
      </c>
      <c r="AA189" s="1">
        <v>10</v>
      </c>
      <c r="AB189" s="1">
        <v>51.67</v>
      </c>
      <c r="AC189" s="1">
        <v>83.33</v>
      </c>
      <c r="AD189" s="1">
        <v>58.75</v>
      </c>
      <c r="AE189" s="1">
        <v>58.3333333333333</v>
      </c>
      <c r="AF189" s="1">
        <v>51.6666666666666</v>
      </c>
      <c r="AG189" s="1">
        <v>1.9</v>
      </c>
      <c r="AH189" s="1">
        <v>2.75</v>
      </c>
      <c r="AI189" s="1">
        <v>1.6666666666666601</v>
      </c>
      <c r="AJ189" s="1">
        <v>1</v>
      </c>
      <c r="AK189" s="1">
        <v>1</v>
      </c>
      <c r="AL189" s="1">
        <v>2.3333333333333299</v>
      </c>
    </row>
    <row r="190" spans="4:38" x14ac:dyDescent="0.3">
      <c r="D190" s="1">
        <v>10</v>
      </c>
      <c r="E190" s="1">
        <v>4</v>
      </c>
      <c r="F190" s="1" t="s">
        <v>1</v>
      </c>
      <c r="G190" s="1">
        <v>17</v>
      </c>
      <c r="H190" s="1" t="s">
        <v>14</v>
      </c>
      <c r="I190" s="1">
        <v>0</v>
      </c>
      <c r="J190" s="1">
        <v>46012</v>
      </c>
      <c r="K190" s="1">
        <v>35812</v>
      </c>
      <c r="L190" s="1">
        <v>1890</v>
      </c>
      <c r="M190" s="1">
        <v>7650</v>
      </c>
      <c r="N190" s="1">
        <v>660</v>
      </c>
      <c r="O190" s="1">
        <v>77.5</v>
      </c>
      <c r="P190" s="1">
        <v>65</v>
      </c>
      <c r="Q190" s="1">
        <v>90</v>
      </c>
      <c r="R190" s="1">
        <v>4</v>
      </c>
      <c r="S190" s="1">
        <v>3</v>
      </c>
      <c r="T190" s="1">
        <v>3</v>
      </c>
      <c r="U190" s="1">
        <v>7.5</v>
      </c>
      <c r="V190" s="1">
        <v>51.88</v>
      </c>
      <c r="W190" s="1">
        <v>90</v>
      </c>
      <c r="X190" s="1">
        <v>10</v>
      </c>
      <c r="Y190" s="1">
        <v>51.67</v>
      </c>
      <c r="Z190" s="1">
        <v>90</v>
      </c>
      <c r="AA190" s="1">
        <v>10</v>
      </c>
      <c r="AB190" s="1">
        <v>50</v>
      </c>
      <c r="AC190" s="1">
        <v>90</v>
      </c>
      <c r="AD190" s="1">
        <v>51.875</v>
      </c>
      <c r="AE190" s="1">
        <v>51.6666666666666</v>
      </c>
      <c r="AF190" s="1">
        <v>50</v>
      </c>
      <c r="AG190" s="1">
        <v>1.6</v>
      </c>
      <c r="AH190" s="1">
        <v>1.75</v>
      </c>
      <c r="AI190" s="1">
        <v>2</v>
      </c>
      <c r="AJ190" s="1">
        <v>1</v>
      </c>
      <c r="AK190" s="1">
        <v>2.3333333333333299</v>
      </c>
      <c r="AL190" s="1">
        <v>1.6666666666666601</v>
      </c>
    </row>
    <row r="191" spans="4:38" x14ac:dyDescent="0.3">
      <c r="D191" s="1">
        <v>10</v>
      </c>
      <c r="E191" s="1">
        <v>4</v>
      </c>
      <c r="F191" s="1" t="s">
        <v>1</v>
      </c>
      <c r="G191" s="1">
        <v>17</v>
      </c>
      <c r="H191" s="1" t="s">
        <v>14</v>
      </c>
      <c r="I191" s="1">
        <v>1</v>
      </c>
      <c r="J191" s="1">
        <v>46352</v>
      </c>
      <c r="K191" s="1">
        <v>29612</v>
      </c>
      <c r="L191" s="1">
        <v>3150</v>
      </c>
      <c r="M191" s="1">
        <v>12930</v>
      </c>
      <c r="N191" s="1">
        <v>660</v>
      </c>
      <c r="O191" s="1">
        <v>62.5</v>
      </c>
      <c r="P191" s="1">
        <v>65</v>
      </c>
      <c r="Q191" s="1">
        <v>90</v>
      </c>
      <c r="R191" s="1">
        <v>4</v>
      </c>
      <c r="S191" s="1">
        <v>3</v>
      </c>
      <c r="T191" s="1">
        <v>3</v>
      </c>
      <c r="U191" s="1">
        <v>7.5</v>
      </c>
      <c r="V191" s="1">
        <v>51.88</v>
      </c>
      <c r="W191" s="1">
        <v>90</v>
      </c>
      <c r="X191" s="1">
        <v>10</v>
      </c>
      <c r="Y191" s="1">
        <v>51.67</v>
      </c>
      <c r="Z191" s="1">
        <v>90</v>
      </c>
      <c r="AA191" s="1">
        <v>10</v>
      </c>
      <c r="AB191" s="1">
        <v>50</v>
      </c>
      <c r="AC191" s="1">
        <v>90</v>
      </c>
      <c r="AD191" s="1">
        <v>51.875</v>
      </c>
      <c r="AE191" s="1">
        <v>51.6666666666666</v>
      </c>
      <c r="AF191" s="1">
        <v>50</v>
      </c>
      <c r="AG191" s="1">
        <v>1.8</v>
      </c>
      <c r="AH191" s="1">
        <v>2.25</v>
      </c>
      <c r="AI191" s="1">
        <v>2</v>
      </c>
      <c r="AJ191" s="1">
        <v>1</v>
      </c>
      <c r="AK191" s="1">
        <v>2.3333333333333299</v>
      </c>
      <c r="AL191" s="1">
        <v>1.6666666666666601</v>
      </c>
    </row>
    <row r="192" spans="4:38" x14ac:dyDescent="0.3">
      <c r="D192" s="1">
        <v>10</v>
      </c>
      <c r="E192" s="1">
        <v>4</v>
      </c>
      <c r="F192" s="1" t="s">
        <v>1</v>
      </c>
      <c r="G192" s="1">
        <v>17</v>
      </c>
      <c r="H192" s="1" t="s">
        <v>14</v>
      </c>
      <c r="I192" s="1">
        <v>2</v>
      </c>
      <c r="J192" s="1">
        <v>56032.999999998799</v>
      </c>
      <c r="K192" s="1">
        <v>44692.999999998799</v>
      </c>
      <c r="L192" s="1">
        <v>840</v>
      </c>
      <c r="M192" s="1">
        <v>9840</v>
      </c>
      <c r="N192" s="1">
        <v>660</v>
      </c>
      <c r="O192" s="1">
        <v>90</v>
      </c>
      <c r="P192" s="1">
        <v>66.67</v>
      </c>
      <c r="Q192" s="1">
        <v>90</v>
      </c>
      <c r="R192" s="1">
        <v>4</v>
      </c>
      <c r="S192" s="1">
        <v>3</v>
      </c>
      <c r="T192" s="1">
        <v>3</v>
      </c>
      <c r="U192" s="1">
        <v>7.5</v>
      </c>
      <c r="V192" s="1">
        <v>51.88</v>
      </c>
      <c r="W192" s="1">
        <v>90</v>
      </c>
      <c r="X192" s="1">
        <v>10</v>
      </c>
      <c r="Y192" s="1">
        <v>51.67</v>
      </c>
      <c r="Z192" s="1">
        <v>90</v>
      </c>
      <c r="AA192" s="1">
        <v>10</v>
      </c>
      <c r="AB192" s="1">
        <v>50</v>
      </c>
      <c r="AC192" s="1">
        <v>90</v>
      </c>
      <c r="AD192" s="1">
        <v>51.875</v>
      </c>
      <c r="AE192" s="1">
        <v>51.6666666666666</v>
      </c>
      <c r="AF192" s="1">
        <v>50</v>
      </c>
      <c r="AG192" s="1">
        <v>1.3</v>
      </c>
      <c r="AH192" s="1">
        <v>1</v>
      </c>
      <c r="AI192" s="1">
        <v>2</v>
      </c>
      <c r="AJ192" s="1">
        <v>1</v>
      </c>
      <c r="AK192" s="1">
        <v>2.3333333333333299</v>
      </c>
      <c r="AL192" s="1">
        <v>1.6666666666666601</v>
      </c>
    </row>
    <row r="193" spans="4:38" x14ac:dyDescent="0.3">
      <c r="D193" s="1">
        <v>10</v>
      </c>
      <c r="E193" s="1">
        <v>4</v>
      </c>
      <c r="F193" s="1" t="s">
        <v>1</v>
      </c>
      <c r="G193" s="1">
        <v>17</v>
      </c>
      <c r="H193" s="1" t="s">
        <v>14</v>
      </c>
      <c r="I193" s="1">
        <v>3</v>
      </c>
      <c r="J193" s="1">
        <v>50398</v>
      </c>
      <c r="K193" s="1">
        <v>42928</v>
      </c>
      <c r="L193" s="1">
        <v>1470</v>
      </c>
      <c r="M193" s="1">
        <v>5340</v>
      </c>
      <c r="N193" s="1">
        <v>660</v>
      </c>
      <c r="O193" s="1">
        <v>82.5</v>
      </c>
      <c r="P193" s="1">
        <v>83.33</v>
      </c>
      <c r="Q193" s="1">
        <v>90</v>
      </c>
      <c r="R193" s="1">
        <v>4</v>
      </c>
      <c r="S193" s="1">
        <v>3</v>
      </c>
      <c r="T193" s="1">
        <v>3</v>
      </c>
      <c r="U193" s="1">
        <v>7.5</v>
      </c>
      <c r="V193" s="1">
        <v>51.88</v>
      </c>
      <c r="W193" s="1">
        <v>90</v>
      </c>
      <c r="X193" s="1">
        <v>10</v>
      </c>
      <c r="Y193" s="1">
        <v>51.67</v>
      </c>
      <c r="Z193" s="1">
        <v>90</v>
      </c>
      <c r="AA193" s="1">
        <v>10</v>
      </c>
      <c r="AB193" s="1">
        <v>50</v>
      </c>
      <c r="AC193" s="1">
        <v>90</v>
      </c>
      <c r="AD193" s="1">
        <v>51.875</v>
      </c>
      <c r="AE193" s="1">
        <v>51.6666666666666</v>
      </c>
      <c r="AF193" s="1">
        <v>50</v>
      </c>
      <c r="AG193" s="1">
        <v>1.3</v>
      </c>
      <c r="AH193" s="1">
        <v>1.5</v>
      </c>
      <c r="AI193" s="1">
        <v>1.3333333333333299</v>
      </c>
      <c r="AJ193" s="1">
        <v>1</v>
      </c>
      <c r="AK193" s="1">
        <v>1.6666666666666601</v>
      </c>
      <c r="AL193" s="1">
        <v>1</v>
      </c>
    </row>
    <row r="194" spans="4:38" x14ac:dyDescent="0.3">
      <c r="D194" s="1">
        <v>10</v>
      </c>
      <c r="E194" s="1">
        <v>4</v>
      </c>
      <c r="F194" s="1" t="s">
        <v>1</v>
      </c>
      <c r="G194" s="1">
        <v>17</v>
      </c>
      <c r="H194" s="1" t="s">
        <v>14</v>
      </c>
      <c r="I194" s="1">
        <v>4</v>
      </c>
      <c r="J194" s="1">
        <v>46012</v>
      </c>
      <c r="K194" s="1">
        <v>35812</v>
      </c>
      <c r="L194" s="1">
        <v>1890</v>
      </c>
      <c r="M194" s="1">
        <v>7650</v>
      </c>
      <c r="N194" s="1">
        <v>660</v>
      </c>
      <c r="O194" s="1">
        <v>77.5</v>
      </c>
      <c r="P194" s="1">
        <v>65</v>
      </c>
      <c r="Q194" s="1">
        <v>90</v>
      </c>
      <c r="R194" s="1">
        <v>4</v>
      </c>
      <c r="S194" s="1">
        <v>3</v>
      </c>
      <c r="T194" s="1">
        <v>3</v>
      </c>
      <c r="U194" s="1">
        <v>7.5</v>
      </c>
      <c r="V194" s="1">
        <v>51.88</v>
      </c>
      <c r="W194" s="1">
        <v>90</v>
      </c>
      <c r="X194" s="1">
        <v>10</v>
      </c>
      <c r="Y194" s="1">
        <v>51.67</v>
      </c>
      <c r="Z194" s="1">
        <v>90</v>
      </c>
      <c r="AA194" s="1">
        <v>10</v>
      </c>
      <c r="AB194" s="1">
        <v>50</v>
      </c>
      <c r="AC194" s="1">
        <v>90</v>
      </c>
      <c r="AD194" s="1">
        <v>51.875</v>
      </c>
      <c r="AE194" s="1">
        <v>51.6666666666666</v>
      </c>
      <c r="AF194" s="1">
        <v>50</v>
      </c>
      <c r="AG194" s="1">
        <v>1.6</v>
      </c>
      <c r="AH194" s="1">
        <v>1.75</v>
      </c>
      <c r="AI194" s="1">
        <v>2</v>
      </c>
      <c r="AJ194" s="1">
        <v>1</v>
      </c>
      <c r="AK194" s="1">
        <v>2.3333333333333299</v>
      </c>
      <c r="AL194" s="1">
        <v>1.6666666666666601</v>
      </c>
    </row>
    <row r="195" spans="4:38" x14ac:dyDescent="0.3">
      <c r="D195" s="1">
        <v>10</v>
      </c>
      <c r="E195" s="1">
        <v>4</v>
      </c>
      <c r="F195" s="1" t="s">
        <v>1</v>
      </c>
      <c r="G195" s="1">
        <v>17</v>
      </c>
      <c r="H195" s="1" t="s">
        <v>14</v>
      </c>
      <c r="I195" s="1">
        <v>5</v>
      </c>
      <c r="J195" s="1">
        <v>50397.999812554597</v>
      </c>
      <c r="K195" s="1">
        <v>42928</v>
      </c>
      <c r="L195" s="1">
        <v>1469.99971977219</v>
      </c>
      <c r="M195" s="1">
        <v>5339.9996262695804</v>
      </c>
      <c r="N195" s="1">
        <v>660</v>
      </c>
      <c r="O195" s="1">
        <v>82.5</v>
      </c>
      <c r="P195" s="1">
        <v>83.33</v>
      </c>
      <c r="Q195" s="1">
        <v>90</v>
      </c>
      <c r="R195" s="1">
        <v>4</v>
      </c>
      <c r="S195" s="1">
        <v>3</v>
      </c>
      <c r="T195" s="1">
        <v>3</v>
      </c>
      <c r="U195" s="1">
        <v>7.5</v>
      </c>
      <c r="V195" s="1">
        <v>51.88</v>
      </c>
      <c r="W195" s="1">
        <v>90</v>
      </c>
      <c r="X195" s="1">
        <v>10</v>
      </c>
      <c r="Y195" s="1">
        <v>51.67</v>
      </c>
      <c r="Z195" s="1">
        <v>90</v>
      </c>
      <c r="AA195" s="1">
        <v>10</v>
      </c>
      <c r="AB195" s="1">
        <v>50</v>
      </c>
      <c r="AC195" s="1">
        <v>90</v>
      </c>
      <c r="AD195" s="1">
        <v>51.875</v>
      </c>
      <c r="AE195" s="1">
        <v>51.6666666666666</v>
      </c>
      <c r="AF195" s="1">
        <v>50</v>
      </c>
      <c r="AG195" s="1">
        <v>1.3</v>
      </c>
      <c r="AH195" s="1">
        <v>1.5</v>
      </c>
      <c r="AI195" s="1">
        <v>1.3333333333333299</v>
      </c>
      <c r="AJ195" s="1">
        <v>1</v>
      </c>
      <c r="AK195" s="1">
        <v>1.6666666666666601</v>
      </c>
      <c r="AL195" s="1">
        <v>1</v>
      </c>
    </row>
    <row r="196" spans="4:38" x14ac:dyDescent="0.3">
      <c r="D196" s="1">
        <v>10</v>
      </c>
      <c r="E196" s="1">
        <v>8</v>
      </c>
      <c r="F196" s="1" t="s">
        <v>1</v>
      </c>
      <c r="G196" s="1">
        <v>17</v>
      </c>
      <c r="H196" s="1" t="s">
        <v>14</v>
      </c>
      <c r="I196" s="1">
        <v>0</v>
      </c>
      <c r="J196" s="1">
        <v>43541</v>
      </c>
      <c r="K196" s="1">
        <v>31151</v>
      </c>
      <c r="L196" s="1">
        <v>3360</v>
      </c>
      <c r="M196" s="1">
        <v>8220</v>
      </c>
      <c r="N196" s="1">
        <v>810</v>
      </c>
      <c r="O196" s="1">
        <v>60</v>
      </c>
      <c r="P196" s="1">
        <v>80</v>
      </c>
      <c r="Q196" s="1">
        <v>86.67</v>
      </c>
      <c r="R196" s="1">
        <v>4</v>
      </c>
      <c r="S196" s="1">
        <v>3</v>
      </c>
      <c r="T196" s="1">
        <v>3</v>
      </c>
      <c r="U196" s="1">
        <v>7.5</v>
      </c>
      <c r="V196" s="1">
        <v>49.69</v>
      </c>
      <c r="W196" s="1">
        <v>85</v>
      </c>
      <c r="X196" s="1">
        <v>10</v>
      </c>
      <c r="Y196" s="1">
        <v>56.67</v>
      </c>
      <c r="Z196" s="1">
        <v>86.67</v>
      </c>
      <c r="AA196" s="1">
        <v>10</v>
      </c>
      <c r="AB196" s="1">
        <v>51.67</v>
      </c>
      <c r="AC196" s="1">
        <v>86.67</v>
      </c>
      <c r="AD196" s="1">
        <v>49.6875</v>
      </c>
      <c r="AE196" s="1">
        <v>56.6666666666666</v>
      </c>
      <c r="AF196" s="1">
        <v>51.6666666666666</v>
      </c>
      <c r="AG196" s="1">
        <v>1.9</v>
      </c>
      <c r="AH196" s="1">
        <v>2.75</v>
      </c>
      <c r="AI196" s="1">
        <v>1.6666666666666601</v>
      </c>
      <c r="AJ196" s="1">
        <v>1</v>
      </c>
      <c r="AK196" s="1">
        <v>2</v>
      </c>
      <c r="AL196" s="1">
        <v>1.3333333333333299</v>
      </c>
    </row>
    <row r="197" spans="4:38" x14ac:dyDescent="0.3">
      <c r="D197" s="1">
        <v>10</v>
      </c>
      <c r="E197" s="1">
        <v>8</v>
      </c>
      <c r="F197" s="1" t="s">
        <v>1</v>
      </c>
      <c r="G197" s="1">
        <v>17</v>
      </c>
      <c r="H197" s="1" t="s">
        <v>14</v>
      </c>
      <c r="I197" s="1">
        <v>1</v>
      </c>
      <c r="J197" s="1">
        <v>52959</v>
      </c>
      <c r="K197" s="1">
        <v>28209</v>
      </c>
      <c r="L197" s="1">
        <v>4620</v>
      </c>
      <c r="M197" s="1">
        <v>17400</v>
      </c>
      <c r="N197" s="1">
        <v>2730</v>
      </c>
      <c r="O197" s="1">
        <v>45</v>
      </c>
      <c r="P197" s="1">
        <v>43.33</v>
      </c>
      <c r="Q197" s="1">
        <v>60</v>
      </c>
      <c r="R197" s="1">
        <v>4</v>
      </c>
      <c r="S197" s="1">
        <v>3</v>
      </c>
      <c r="T197" s="1">
        <v>3</v>
      </c>
      <c r="U197" s="1">
        <v>7.5</v>
      </c>
      <c r="V197" s="1">
        <v>49.69</v>
      </c>
      <c r="W197" s="1">
        <v>85</v>
      </c>
      <c r="X197" s="1">
        <v>10</v>
      </c>
      <c r="Y197" s="1">
        <v>56.67</v>
      </c>
      <c r="Z197" s="1">
        <v>86.67</v>
      </c>
      <c r="AA197" s="1">
        <v>10</v>
      </c>
      <c r="AB197" s="1">
        <v>51.67</v>
      </c>
      <c r="AC197" s="1">
        <v>86.67</v>
      </c>
      <c r="AD197" s="1">
        <v>49.6875</v>
      </c>
      <c r="AE197" s="1">
        <v>56.6666666666666</v>
      </c>
      <c r="AF197" s="1">
        <v>51.6666666666666</v>
      </c>
      <c r="AG197" s="1">
        <v>3.25</v>
      </c>
      <c r="AH197" s="1">
        <v>3.25</v>
      </c>
      <c r="AI197" s="1">
        <v>4.5</v>
      </c>
      <c r="AJ197" s="1">
        <v>2</v>
      </c>
      <c r="AK197" s="1">
        <v>5</v>
      </c>
      <c r="AL197" s="1">
        <v>4</v>
      </c>
    </row>
    <row r="198" spans="4:38" x14ac:dyDescent="0.3">
      <c r="D198" s="1">
        <v>10</v>
      </c>
      <c r="E198" s="1">
        <v>8</v>
      </c>
      <c r="F198" s="1" t="s">
        <v>1</v>
      </c>
      <c r="G198" s="1">
        <v>17</v>
      </c>
      <c r="H198" s="1" t="s">
        <v>14</v>
      </c>
      <c r="I198" s="1">
        <v>2</v>
      </c>
      <c r="J198" s="1">
        <v>48061</v>
      </c>
      <c r="K198" s="1">
        <v>33571</v>
      </c>
      <c r="L198" s="1">
        <v>2520</v>
      </c>
      <c r="M198" s="1">
        <v>11160</v>
      </c>
      <c r="N198" s="1">
        <v>810</v>
      </c>
      <c r="O198" s="1">
        <v>70</v>
      </c>
      <c r="P198" s="1">
        <v>56.67</v>
      </c>
      <c r="Q198" s="1">
        <v>86.67</v>
      </c>
      <c r="R198" s="1">
        <v>4</v>
      </c>
      <c r="S198" s="1">
        <v>3</v>
      </c>
      <c r="T198" s="1">
        <v>3</v>
      </c>
      <c r="U198" s="1">
        <v>7.5</v>
      </c>
      <c r="V198" s="1">
        <v>49.69</v>
      </c>
      <c r="W198" s="1">
        <v>85</v>
      </c>
      <c r="X198" s="1">
        <v>10</v>
      </c>
      <c r="Y198" s="1">
        <v>56.67</v>
      </c>
      <c r="Z198" s="1">
        <v>86.67</v>
      </c>
      <c r="AA198" s="1">
        <v>10</v>
      </c>
      <c r="AB198" s="1">
        <v>51.67</v>
      </c>
      <c r="AC198" s="1">
        <v>86.67</v>
      </c>
      <c r="AD198" s="1">
        <v>49.6875</v>
      </c>
      <c r="AE198" s="1">
        <v>56.6666666666666</v>
      </c>
      <c r="AF198" s="1">
        <v>51.6666666666666</v>
      </c>
      <c r="AG198" s="1">
        <v>2.0499999999999998</v>
      </c>
      <c r="AH198" s="1">
        <v>1.75</v>
      </c>
      <c r="AI198" s="1">
        <v>3.5</v>
      </c>
      <c r="AJ198" s="1">
        <v>1</v>
      </c>
      <c r="AK198" s="1">
        <v>4</v>
      </c>
      <c r="AL198" s="1">
        <v>3</v>
      </c>
    </row>
    <row r="199" spans="4:38" x14ac:dyDescent="0.3">
      <c r="D199" s="1">
        <v>10</v>
      </c>
      <c r="E199" s="1">
        <v>8</v>
      </c>
      <c r="F199" s="1" t="s">
        <v>1</v>
      </c>
      <c r="G199" s="1">
        <v>17</v>
      </c>
      <c r="H199" s="1" t="s">
        <v>14</v>
      </c>
      <c r="I199" s="1">
        <v>3</v>
      </c>
      <c r="J199" s="1">
        <v>54437.999999999898</v>
      </c>
      <c r="K199" s="1">
        <v>44927.999999999898</v>
      </c>
      <c r="L199" s="1">
        <v>2730</v>
      </c>
      <c r="M199" s="1">
        <v>5970</v>
      </c>
      <c r="N199" s="1">
        <v>810</v>
      </c>
      <c r="O199" s="1">
        <v>67.5</v>
      </c>
      <c r="P199" s="1">
        <v>85</v>
      </c>
      <c r="Q199" s="1">
        <v>86.67</v>
      </c>
      <c r="R199" s="1">
        <v>4</v>
      </c>
      <c r="S199" s="1">
        <v>3</v>
      </c>
      <c r="T199" s="1">
        <v>3</v>
      </c>
      <c r="U199" s="1">
        <v>7.5</v>
      </c>
      <c r="V199" s="1">
        <v>49.69</v>
      </c>
      <c r="W199" s="1">
        <v>85</v>
      </c>
      <c r="X199" s="1">
        <v>10</v>
      </c>
      <c r="Y199" s="1">
        <v>56.67</v>
      </c>
      <c r="Z199" s="1">
        <v>86.67</v>
      </c>
      <c r="AA199" s="1">
        <v>10</v>
      </c>
      <c r="AB199" s="1">
        <v>51.67</v>
      </c>
      <c r="AC199" s="1">
        <v>86.67</v>
      </c>
      <c r="AD199" s="1">
        <v>49.6875</v>
      </c>
      <c r="AE199" s="1">
        <v>56.6666666666666</v>
      </c>
      <c r="AF199" s="1">
        <v>51.6666666666666</v>
      </c>
      <c r="AG199" s="1">
        <v>1.45</v>
      </c>
      <c r="AH199" s="1">
        <v>2</v>
      </c>
      <c r="AI199" s="1">
        <v>1.1666666666666601</v>
      </c>
      <c r="AJ199" s="1">
        <v>1</v>
      </c>
      <c r="AK199" s="1">
        <v>1.3333333333333299</v>
      </c>
      <c r="AL199" s="1">
        <v>1</v>
      </c>
    </row>
    <row r="200" spans="4:38" x14ac:dyDescent="0.3">
      <c r="D200" s="1">
        <v>10</v>
      </c>
      <c r="E200" s="1">
        <v>8</v>
      </c>
      <c r="F200" s="1" t="s">
        <v>1</v>
      </c>
      <c r="G200" s="1">
        <v>17</v>
      </c>
      <c r="H200" s="1" t="s">
        <v>14</v>
      </c>
      <c r="I200" s="1">
        <v>5</v>
      </c>
      <c r="J200" s="1">
        <v>69219.999999997905</v>
      </c>
      <c r="K200" s="1">
        <v>59919.999999997897</v>
      </c>
      <c r="L200" s="1">
        <v>2520</v>
      </c>
      <c r="M200" s="1">
        <v>5970</v>
      </c>
      <c r="N200" s="1">
        <v>810</v>
      </c>
      <c r="O200" s="1">
        <v>70</v>
      </c>
      <c r="P200" s="1">
        <v>85</v>
      </c>
      <c r="Q200" s="1">
        <v>86.67</v>
      </c>
      <c r="R200" s="1">
        <v>4</v>
      </c>
      <c r="S200" s="1">
        <v>3</v>
      </c>
      <c r="T200" s="1">
        <v>3</v>
      </c>
      <c r="U200" s="1">
        <v>7.5</v>
      </c>
      <c r="V200" s="1">
        <v>49.69</v>
      </c>
      <c r="W200" s="1">
        <v>85</v>
      </c>
      <c r="X200" s="1">
        <v>10</v>
      </c>
      <c r="Y200" s="1">
        <v>56.67</v>
      </c>
      <c r="Z200" s="1">
        <v>86.67</v>
      </c>
      <c r="AA200" s="1">
        <v>10</v>
      </c>
      <c r="AB200" s="1">
        <v>51.67</v>
      </c>
      <c r="AC200" s="1">
        <v>86.67</v>
      </c>
      <c r="AD200" s="1">
        <v>49.6875</v>
      </c>
      <c r="AE200" s="1">
        <v>56.6666666666666</v>
      </c>
      <c r="AF200" s="1">
        <v>51.6666666666666</v>
      </c>
      <c r="AG200" s="1">
        <v>1.35</v>
      </c>
      <c r="AH200" s="1">
        <v>1.75</v>
      </c>
      <c r="AI200" s="1">
        <v>1.1666666666666601</v>
      </c>
      <c r="AJ200" s="1">
        <v>1</v>
      </c>
      <c r="AK200" s="1">
        <v>1.3333333333333299</v>
      </c>
      <c r="AL200" s="1">
        <v>1</v>
      </c>
    </row>
    <row r="201" spans="4:38" x14ac:dyDescent="0.3">
      <c r="D201" s="1">
        <v>10</v>
      </c>
      <c r="E201" s="1">
        <v>8</v>
      </c>
      <c r="F201" s="1" t="s">
        <v>1</v>
      </c>
      <c r="G201" s="1">
        <v>17</v>
      </c>
      <c r="H201" s="1" t="s">
        <v>14</v>
      </c>
      <c r="I201" s="1">
        <v>4</v>
      </c>
      <c r="J201" s="1">
        <v>43541</v>
      </c>
      <c r="K201" s="1">
        <v>31151</v>
      </c>
      <c r="L201" s="1">
        <v>3360</v>
      </c>
      <c r="M201" s="1">
        <v>8220</v>
      </c>
      <c r="N201" s="1">
        <v>810</v>
      </c>
      <c r="O201" s="1">
        <v>60</v>
      </c>
      <c r="P201" s="1">
        <v>80</v>
      </c>
      <c r="Q201" s="1">
        <v>86.67</v>
      </c>
      <c r="R201" s="1">
        <v>4</v>
      </c>
      <c r="S201" s="1">
        <v>3</v>
      </c>
      <c r="T201" s="1">
        <v>3</v>
      </c>
      <c r="U201" s="1">
        <v>7.5</v>
      </c>
      <c r="V201" s="1">
        <v>49.69</v>
      </c>
      <c r="W201" s="1">
        <v>85</v>
      </c>
      <c r="X201" s="1">
        <v>10</v>
      </c>
      <c r="Y201" s="1">
        <v>56.67</v>
      </c>
      <c r="Z201" s="1">
        <v>86.67</v>
      </c>
      <c r="AA201" s="1">
        <v>10</v>
      </c>
      <c r="AB201" s="1">
        <v>51.67</v>
      </c>
      <c r="AC201" s="1">
        <v>86.67</v>
      </c>
      <c r="AD201" s="1">
        <v>49.6875</v>
      </c>
      <c r="AE201" s="1">
        <v>56.6666666666666</v>
      </c>
      <c r="AF201" s="1">
        <v>51.6666666666666</v>
      </c>
      <c r="AG201" s="1">
        <v>1.9</v>
      </c>
      <c r="AH201" s="1">
        <v>2.75</v>
      </c>
      <c r="AI201" s="1">
        <v>1.6666666666666601</v>
      </c>
      <c r="AJ201" s="1">
        <v>1</v>
      </c>
      <c r="AK201" s="1">
        <v>2</v>
      </c>
      <c r="AL201" s="1">
        <v>1.3333333333333299</v>
      </c>
    </row>
    <row r="202" spans="4:38" x14ac:dyDescent="0.3">
      <c r="D202" s="1">
        <v>10</v>
      </c>
      <c r="E202" s="1">
        <v>4</v>
      </c>
      <c r="F202" s="1" t="s">
        <v>1</v>
      </c>
      <c r="G202" s="1">
        <v>18</v>
      </c>
      <c r="H202" s="1" t="s">
        <v>14</v>
      </c>
      <c r="I202" s="1">
        <v>0</v>
      </c>
      <c r="J202" s="1">
        <v>39998</v>
      </c>
      <c r="K202" s="1">
        <v>29798</v>
      </c>
      <c r="L202" s="1">
        <v>2520</v>
      </c>
      <c r="M202" s="1">
        <v>5580</v>
      </c>
      <c r="N202" s="1">
        <v>2100</v>
      </c>
      <c r="O202" s="1">
        <v>70</v>
      </c>
      <c r="P202" s="1">
        <v>77.5</v>
      </c>
      <c r="Q202" s="1">
        <v>60</v>
      </c>
      <c r="R202" s="1">
        <v>4</v>
      </c>
      <c r="S202" s="1">
        <v>2</v>
      </c>
      <c r="T202" s="1">
        <v>4</v>
      </c>
      <c r="U202" s="1">
        <v>10</v>
      </c>
      <c r="V202" s="1">
        <v>50</v>
      </c>
      <c r="W202" s="1">
        <v>90</v>
      </c>
      <c r="X202" s="1">
        <v>10</v>
      </c>
      <c r="Y202" s="1">
        <v>43.75</v>
      </c>
      <c r="Z202" s="1">
        <v>90</v>
      </c>
      <c r="AA202" s="1">
        <v>10</v>
      </c>
      <c r="AB202" s="1">
        <v>48.75</v>
      </c>
      <c r="AC202" s="1">
        <v>90</v>
      </c>
      <c r="AD202" s="1">
        <v>50</v>
      </c>
      <c r="AE202" s="1">
        <v>43.75</v>
      </c>
      <c r="AF202" s="1">
        <v>48.75</v>
      </c>
      <c r="AG202" s="1">
        <v>1.65</v>
      </c>
      <c r="AH202" s="1">
        <v>1.25</v>
      </c>
      <c r="AI202" s="1">
        <v>1.25</v>
      </c>
      <c r="AJ202" s="1">
        <v>2.25</v>
      </c>
      <c r="AK202" s="1">
        <v>1.5</v>
      </c>
      <c r="AL202" s="1">
        <v>1</v>
      </c>
    </row>
    <row r="203" spans="4:38" x14ac:dyDescent="0.3">
      <c r="D203" s="1">
        <v>10</v>
      </c>
      <c r="E203" s="1">
        <v>4</v>
      </c>
      <c r="F203" s="1" t="s">
        <v>1</v>
      </c>
      <c r="G203" s="1">
        <v>18</v>
      </c>
      <c r="H203" s="1" t="s">
        <v>14</v>
      </c>
      <c r="I203" s="1">
        <v>1</v>
      </c>
      <c r="J203" s="1">
        <v>48201.999999991102</v>
      </c>
      <c r="K203" s="1">
        <v>26241.999999991102</v>
      </c>
      <c r="L203" s="1">
        <v>2520</v>
      </c>
      <c r="M203" s="1">
        <v>15900</v>
      </c>
      <c r="N203" s="1">
        <v>3540</v>
      </c>
      <c r="O203" s="1">
        <v>70</v>
      </c>
      <c r="P203" s="1">
        <v>37.5</v>
      </c>
      <c r="Q203" s="1">
        <v>37.5</v>
      </c>
      <c r="R203" s="1">
        <v>4</v>
      </c>
      <c r="S203" s="1">
        <v>2</v>
      </c>
      <c r="T203" s="1">
        <v>4</v>
      </c>
      <c r="U203" s="1">
        <v>10</v>
      </c>
      <c r="V203" s="1">
        <v>50</v>
      </c>
      <c r="W203" s="1">
        <v>90</v>
      </c>
      <c r="X203" s="1">
        <v>10</v>
      </c>
      <c r="Y203" s="1">
        <v>43.75</v>
      </c>
      <c r="Z203" s="1">
        <v>90</v>
      </c>
      <c r="AA203" s="1">
        <v>10</v>
      </c>
      <c r="AB203" s="1">
        <v>48.75</v>
      </c>
      <c r="AC203" s="1">
        <v>90</v>
      </c>
      <c r="AD203" s="1">
        <v>50</v>
      </c>
      <c r="AE203" s="1">
        <v>43.75</v>
      </c>
      <c r="AF203" s="1">
        <v>48.75</v>
      </c>
      <c r="AG203" s="1">
        <v>2</v>
      </c>
      <c r="AH203" s="1">
        <v>1.25</v>
      </c>
      <c r="AI203" s="1">
        <v>2</v>
      </c>
      <c r="AJ203" s="1">
        <v>2.75</v>
      </c>
      <c r="AK203" s="1">
        <v>2</v>
      </c>
      <c r="AL203" s="1">
        <v>2</v>
      </c>
    </row>
    <row r="204" spans="4:38" x14ac:dyDescent="0.3">
      <c r="D204" s="1">
        <v>10</v>
      </c>
      <c r="E204" s="1">
        <v>4</v>
      </c>
      <c r="F204" s="1" t="s">
        <v>1</v>
      </c>
      <c r="G204" s="1">
        <v>18</v>
      </c>
      <c r="H204" s="1" t="s">
        <v>14</v>
      </c>
      <c r="I204" s="1">
        <v>2</v>
      </c>
      <c r="J204" s="1">
        <v>41271</v>
      </c>
      <c r="K204" s="1">
        <v>31011</v>
      </c>
      <c r="L204" s="1">
        <v>840</v>
      </c>
      <c r="M204" s="1">
        <v>7380</v>
      </c>
      <c r="N204" s="1">
        <v>2040</v>
      </c>
      <c r="O204" s="1">
        <v>90</v>
      </c>
      <c r="P204" s="1">
        <v>70</v>
      </c>
      <c r="Q204" s="1">
        <v>65</v>
      </c>
      <c r="R204" s="1">
        <v>4</v>
      </c>
      <c r="S204" s="1">
        <v>2</v>
      </c>
      <c r="T204" s="1">
        <v>4</v>
      </c>
      <c r="U204" s="1">
        <v>10</v>
      </c>
      <c r="V204" s="1">
        <v>50</v>
      </c>
      <c r="W204" s="1">
        <v>90</v>
      </c>
      <c r="X204" s="1">
        <v>10</v>
      </c>
      <c r="Y204" s="1">
        <v>43.75</v>
      </c>
      <c r="Z204" s="1">
        <v>90</v>
      </c>
      <c r="AA204" s="1">
        <v>10</v>
      </c>
      <c r="AB204" s="1">
        <v>48.75</v>
      </c>
      <c r="AC204" s="1">
        <v>90</v>
      </c>
      <c r="AD204" s="1">
        <v>50</v>
      </c>
      <c r="AE204" s="1">
        <v>43.75</v>
      </c>
      <c r="AF204" s="1">
        <v>48.75</v>
      </c>
      <c r="AG204" s="1">
        <v>1.5</v>
      </c>
      <c r="AH204" s="1">
        <v>1</v>
      </c>
      <c r="AI204" s="1">
        <v>1.5</v>
      </c>
      <c r="AJ204" s="1">
        <v>2</v>
      </c>
      <c r="AK204" s="1">
        <v>2</v>
      </c>
      <c r="AL204" s="1">
        <v>1</v>
      </c>
    </row>
    <row r="205" spans="4:38" x14ac:dyDescent="0.3">
      <c r="D205" s="1">
        <v>10</v>
      </c>
      <c r="E205" s="1">
        <v>4</v>
      </c>
      <c r="F205" s="1" t="s">
        <v>1</v>
      </c>
      <c r="G205" s="1">
        <v>18</v>
      </c>
      <c r="H205" s="1" t="s">
        <v>14</v>
      </c>
      <c r="I205" s="1">
        <v>3</v>
      </c>
      <c r="J205" s="1">
        <v>39997.999999999898</v>
      </c>
      <c r="K205" s="1">
        <v>29797.999999999902</v>
      </c>
      <c r="L205" s="1">
        <v>2520</v>
      </c>
      <c r="M205" s="1">
        <v>5580</v>
      </c>
      <c r="N205" s="1">
        <v>2100</v>
      </c>
      <c r="O205" s="1">
        <v>70</v>
      </c>
      <c r="P205" s="1">
        <v>77.5</v>
      </c>
      <c r="Q205" s="1">
        <v>60</v>
      </c>
      <c r="R205" s="1">
        <v>4</v>
      </c>
      <c r="S205" s="1">
        <v>2</v>
      </c>
      <c r="T205" s="1">
        <v>4</v>
      </c>
      <c r="U205" s="1">
        <v>10</v>
      </c>
      <c r="V205" s="1">
        <v>50</v>
      </c>
      <c r="W205" s="1">
        <v>90</v>
      </c>
      <c r="X205" s="1">
        <v>10</v>
      </c>
      <c r="Y205" s="1">
        <v>43.75</v>
      </c>
      <c r="Z205" s="1">
        <v>90</v>
      </c>
      <c r="AA205" s="1">
        <v>10</v>
      </c>
      <c r="AB205" s="1">
        <v>48.75</v>
      </c>
      <c r="AC205" s="1">
        <v>90</v>
      </c>
      <c r="AD205" s="1">
        <v>50</v>
      </c>
      <c r="AE205" s="1">
        <v>43.75</v>
      </c>
      <c r="AF205" s="1">
        <v>48.75</v>
      </c>
      <c r="AG205" s="1">
        <v>1.65</v>
      </c>
      <c r="AH205" s="1">
        <v>1.25</v>
      </c>
      <c r="AI205" s="1">
        <v>1.25</v>
      </c>
      <c r="AJ205" s="1">
        <v>2.25</v>
      </c>
      <c r="AK205" s="1">
        <v>1.5</v>
      </c>
      <c r="AL205" s="1">
        <v>1</v>
      </c>
    </row>
    <row r="206" spans="4:38" x14ac:dyDescent="0.3">
      <c r="D206" s="1">
        <v>10</v>
      </c>
      <c r="E206" s="1">
        <v>4</v>
      </c>
      <c r="F206" s="1" t="s">
        <v>1</v>
      </c>
      <c r="G206" s="1">
        <v>18</v>
      </c>
      <c r="H206" s="1" t="s">
        <v>14</v>
      </c>
      <c r="I206" s="1">
        <v>4</v>
      </c>
      <c r="J206" s="1">
        <v>50450</v>
      </c>
      <c r="K206" s="1">
        <v>43550</v>
      </c>
      <c r="L206" s="1">
        <v>840</v>
      </c>
      <c r="M206" s="1">
        <v>5580</v>
      </c>
      <c r="N206" s="1">
        <v>480</v>
      </c>
      <c r="O206" s="1">
        <v>90</v>
      </c>
      <c r="P206" s="1">
        <v>77.5</v>
      </c>
      <c r="Q206" s="1">
        <v>90</v>
      </c>
      <c r="R206" s="1">
        <v>4</v>
      </c>
      <c r="S206" s="1">
        <v>2</v>
      </c>
      <c r="T206" s="1">
        <v>4</v>
      </c>
      <c r="U206" s="1">
        <v>10</v>
      </c>
      <c r="V206" s="1">
        <v>50</v>
      </c>
      <c r="W206" s="1">
        <v>90</v>
      </c>
      <c r="X206" s="1">
        <v>10</v>
      </c>
      <c r="Y206" s="1">
        <v>43.75</v>
      </c>
      <c r="Z206" s="1">
        <v>90</v>
      </c>
      <c r="AA206" s="1">
        <v>10</v>
      </c>
      <c r="AB206" s="1">
        <v>48.75</v>
      </c>
      <c r="AC206" s="1">
        <v>90</v>
      </c>
      <c r="AD206" s="1">
        <v>50</v>
      </c>
      <c r="AE206" s="1">
        <v>43.75</v>
      </c>
      <c r="AF206" s="1">
        <v>48.75</v>
      </c>
      <c r="AG206" s="1">
        <v>1.05</v>
      </c>
      <c r="AH206" s="1">
        <v>1</v>
      </c>
      <c r="AI206" s="1">
        <v>1.25</v>
      </c>
      <c r="AJ206" s="1">
        <v>1</v>
      </c>
      <c r="AK206" s="1">
        <v>1.5</v>
      </c>
      <c r="AL206" s="1">
        <v>1</v>
      </c>
    </row>
    <row r="207" spans="4:38" x14ac:dyDescent="0.3">
      <c r="D207" s="1">
        <v>10</v>
      </c>
      <c r="E207" s="1">
        <v>4</v>
      </c>
      <c r="F207" s="1" t="s">
        <v>1</v>
      </c>
      <c r="G207" s="1">
        <v>18</v>
      </c>
      <c r="H207" s="1" t="s">
        <v>14</v>
      </c>
      <c r="I207" s="1">
        <v>5</v>
      </c>
      <c r="J207" s="1">
        <v>50449.999999999898</v>
      </c>
      <c r="K207" s="1">
        <v>43549.999999999898</v>
      </c>
      <c r="L207" s="1">
        <v>840</v>
      </c>
      <c r="M207" s="1">
        <v>5580</v>
      </c>
      <c r="N207" s="1">
        <v>480</v>
      </c>
      <c r="O207" s="1">
        <v>90</v>
      </c>
      <c r="P207" s="1">
        <v>77.5</v>
      </c>
      <c r="Q207" s="1">
        <v>90</v>
      </c>
      <c r="R207" s="1">
        <v>4</v>
      </c>
      <c r="S207" s="1">
        <v>2</v>
      </c>
      <c r="T207" s="1">
        <v>4</v>
      </c>
      <c r="U207" s="1">
        <v>10</v>
      </c>
      <c r="V207" s="1">
        <v>50</v>
      </c>
      <c r="W207" s="1">
        <v>90</v>
      </c>
      <c r="X207" s="1">
        <v>10</v>
      </c>
      <c r="Y207" s="1">
        <v>43.75</v>
      </c>
      <c r="Z207" s="1">
        <v>90</v>
      </c>
      <c r="AA207" s="1">
        <v>10</v>
      </c>
      <c r="AB207" s="1">
        <v>48.75</v>
      </c>
      <c r="AC207" s="1">
        <v>90</v>
      </c>
      <c r="AD207" s="1">
        <v>50</v>
      </c>
      <c r="AE207" s="1">
        <v>43.75</v>
      </c>
      <c r="AF207" s="1">
        <v>48.75</v>
      </c>
      <c r="AG207" s="1">
        <v>1.05</v>
      </c>
      <c r="AH207" s="1">
        <v>1</v>
      </c>
      <c r="AI207" s="1">
        <v>1.25</v>
      </c>
      <c r="AJ207" s="1">
        <v>1</v>
      </c>
      <c r="AK207" s="1">
        <v>1.5</v>
      </c>
      <c r="AL207" s="1">
        <v>1</v>
      </c>
    </row>
    <row r="208" spans="4:38" x14ac:dyDescent="0.3">
      <c r="D208" s="1">
        <v>10</v>
      </c>
      <c r="E208" s="1">
        <v>8</v>
      </c>
      <c r="F208" s="1" t="s">
        <v>1</v>
      </c>
      <c r="G208" s="1">
        <v>18</v>
      </c>
      <c r="H208" s="1" t="s">
        <v>14</v>
      </c>
      <c r="I208" s="1">
        <v>0</v>
      </c>
      <c r="J208" s="1">
        <v>44615</v>
      </c>
      <c r="K208" s="1">
        <v>28385</v>
      </c>
      <c r="L208" s="1">
        <v>3150</v>
      </c>
      <c r="M208" s="1">
        <v>10560</v>
      </c>
      <c r="N208" s="1">
        <v>2520</v>
      </c>
      <c r="O208" s="1">
        <v>62.5</v>
      </c>
      <c r="P208" s="1">
        <v>57.5</v>
      </c>
      <c r="Q208" s="1">
        <v>55</v>
      </c>
      <c r="R208" s="1">
        <v>4</v>
      </c>
      <c r="S208" s="1">
        <v>2</v>
      </c>
      <c r="T208" s="1">
        <v>4</v>
      </c>
      <c r="U208" s="1">
        <v>10</v>
      </c>
      <c r="V208" s="1">
        <v>52.5</v>
      </c>
      <c r="W208" s="1">
        <v>85</v>
      </c>
      <c r="X208" s="1">
        <v>5</v>
      </c>
      <c r="Y208" s="1">
        <v>46.25</v>
      </c>
      <c r="Z208" s="1">
        <v>90</v>
      </c>
      <c r="AA208" s="1">
        <v>7.5</v>
      </c>
      <c r="AB208" s="1">
        <v>53.75</v>
      </c>
      <c r="AC208" s="1">
        <v>90</v>
      </c>
      <c r="AD208" s="1">
        <v>52.5</v>
      </c>
      <c r="AE208" s="1">
        <v>46.25</v>
      </c>
      <c r="AF208" s="1">
        <v>53.75</v>
      </c>
      <c r="AG208" s="1">
        <v>2.5</v>
      </c>
      <c r="AH208" s="1">
        <v>2</v>
      </c>
      <c r="AI208" s="1">
        <v>2</v>
      </c>
      <c r="AJ208" s="1">
        <v>3.25</v>
      </c>
      <c r="AK208" s="1">
        <v>2</v>
      </c>
      <c r="AL208" s="1">
        <v>2</v>
      </c>
    </row>
    <row r="209" spans="4:38" x14ac:dyDescent="0.3">
      <c r="D209" s="1">
        <v>10</v>
      </c>
      <c r="E209" s="1">
        <v>8</v>
      </c>
      <c r="F209" s="1" t="s">
        <v>1</v>
      </c>
      <c r="G209" s="1">
        <v>18</v>
      </c>
      <c r="H209" s="1" t="s">
        <v>14</v>
      </c>
      <c r="I209" s="1">
        <v>1</v>
      </c>
      <c r="J209" s="1">
        <v>51276</v>
      </c>
      <c r="K209" s="1">
        <v>26076</v>
      </c>
      <c r="L209" s="1">
        <v>4200</v>
      </c>
      <c r="M209" s="1">
        <v>18660</v>
      </c>
      <c r="N209" s="1">
        <v>2340</v>
      </c>
      <c r="O209" s="1">
        <v>50</v>
      </c>
      <c r="P209" s="1">
        <v>27.5</v>
      </c>
      <c r="Q209" s="1">
        <v>57.5</v>
      </c>
      <c r="R209" s="1">
        <v>4</v>
      </c>
      <c r="S209" s="1">
        <v>2</v>
      </c>
      <c r="T209" s="1">
        <v>4</v>
      </c>
      <c r="U209" s="1">
        <v>10</v>
      </c>
      <c r="V209" s="1">
        <v>52.5</v>
      </c>
      <c r="W209" s="1">
        <v>85</v>
      </c>
      <c r="X209" s="1">
        <v>5</v>
      </c>
      <c r="Y209" s="1">
        <v>46.25</v>
      </c>
      <c r="Z209" s="1">
        <v>90</v>
      </c>
      <c r="AA209" s="1">
        <v>7.5</v>
      </c>
      <c r="AB209" s="1">
        <v>53.75</v>
      </c>
      <c r="AC209" s="1">
        <v>90</v>
      </c>
      <c r="AD209" s="1">
        <v>52.5</v>
      </c>
      <c r="AE209" s="1">
        <v>46.25</v>
      </c>
      <c r="AF209" s="1">
        <v>53.75</v>
      </c>
      <c r="AG209" s="1">
        <v>3</v>
      </c>
      <c r="AH209" s="1">
        <v>2.75</v>
      </c>
      <c r="AI209" s="1">
        <v>3.5</v>
      </c>
      <c r="AJ209" s="1">
        <v>3</v>
      </c>
      <c r="AK209" s="1">
        <v>3.5</v>
      </c>
      <c r="AL209" s="1">
        <v>3.5</v>
      </c>
    </row>
    <row r="210" spans="4:38" x14ac:dyDescent="0.3">
      <c r="D210" s="1">
        <v>10</v>
      </c>
      <c r="E210" s="1">
        <v>8</v>
      </c>
      <c r="F210" s="1" t="s">
        <v>1</v>
      </c>
      <c r="G210" s="1">
        <v>18</v>
      </c>
      <c r="H210" s="1" t="s">
        <v>14</v>
      </c>
      <c r="I210" s="1">
        <v>2</v>
      </c>
      <c r="J210" s="1">
        <v>45025</v>
      </c>
      <c r="K210" s="1">
        <v>30985</v>
      </c>
      <c r="L210" s="1">
        <v>1260</v>
      </c>
      <c r="M210" s="1">
        <v>9960</v>
      </c>
      <c r="N210" s="1">
        <v>2820</v>
      </c>
      <c r="O210" s="1">
        <v>85</v>
      </c>
      <c r="P210" s="1">
        <v>60</v>
      </c>
      <c r="Q210" s="1">
        <v>50</v>
      </c>
      <c r="R210" s="1">
        <v>4</v>
      </c>
      <c r="S210" s="1">
        <v>2</v>
      </c>
      <c r="T210" s="1">
        <v>4</v>
      </c>
      <c r="U210" s="1">
        <v>10</v>
      </c>
      <c r="V210" s="1">
        <v>52.5</v>
      </c>
      <c r="W210" s="1">
        <v>85</v>
      </c>
      <c r="X210" s="1">
        <v>5</v>
      </c>
      <c r="Y210" s="1">
        <v>46.25</v>
      </c>
      <c r="Z210" s="1">
        <v>90</v>
      </c>
      <c r="AA210" s="1">
        <v>7.5</v>
      </c>
      <c r="AB210" s="1">
        <v>53.75</v>
      </c>
      <c r="AC210" s="1">
        <v>90</v>
      </c>
      <c r="AD210" s="1">
        <v>52.5</v>
      </c>
      <c r="AE210" s="1">
        <v>46.25</v>
      </c>
      <c r="AF210" s="1">
        <v>53.75</v>
      </c>
      <c r="AG210" s="1">
        <v>2.15</v>
      </c>
      <c r="AH210" s="1">
        <v>1</v>
      </c>
      <c r="AI210" s="1">
        <v>1.75</v>
      </c>
      <c r="AJ210" s="1">
        <v>3.5</v>
      </c>
      <c r="AK210" s="1">
        <v>1.5</v>
      </c>
      <c r="AL210" s="1">
        <v>2</v>
      </c>
    </row>
    <row r="211" spans="4:38" x14ac:dyDescent="0.3">
      <c r="D211" s="1">
        <v>10</v>
      </c>
      <c r="E211" s="1">
        <v>8</v>
      </c>
      <c r="F211" s="1" t="s">
        <v>1</v>
      </c>
      <c r="G211" s="1">
        <v>18</v>
      </c>
      <c r="H211" s="1" t="s">
        <v>14</v>
      </c>
      <c r="I211" s="1">
        <v>3</v>
      </c>
      <c r="J211" s="1">
        <v>48348</v>
      </c>
      <c r="K211" s="1">
        <v>34248</v>
      </c>
      <c r="L211" s="1">
        <v>3780</v>
      </c>
      <c r="M211" s="1">
        <v>6960</v>
      </c>
      <c r="N211" s="1">
        <v>3360</v>
      </c>
      <c r="O211" s="1">
        <v>55</v>
      </c>
      <c r="P211" s="1">
        <v>72.5</v>
      </c>
      <c r="Q211" s="1">
        <v>42.5</v>
      </c>
      <c r="R211" s="1">
        <v>4</v>
      </c>
      <c r="S211" s="1">
        <v>2</v>
      </c>
      <c r="T211" s="1">
        <v>4</v>
      </c>
      <c r="U211" s="1">
        <v>10</v>
      </c>
      <c r="V211" s="1">
        <v>52.5</v>
      </c>
      <c r="W211" s="1">
        <v>85</v>
      </c>
      <c r="X211" s="1">
        <v>5</v>
      </c>
      <c r="Y211" s="1">
        <v>46.25</v>
      </c>
      <c r="Z211" s="1">
        <v>90</v>
      </c>
      <c r="AA211" s="1">
        <v>7.5</v>
      </c>
      <c r="AB211" s="1">
        <v>53.75</v>
      </c>
      <c r="AC211" s="1">
        <v>90</v>
      </c>
      <c r="AD211" s="1">
        <v>52.5</v>
      </c>
      <c r="AE211" s="1">
        <v>46.25</v>
      </c>
      <c r="AF211" s="1">
        <v>53.75</v>
      </c>
      <c r="AG211" s="1">
        <v>2.8</v>
      </c>
      <c r="AH211" s="1">
        <v>2.25</v>
      </c>
      <c r="AI211" s="1">
        <v>1.5</v>
      </c>
      <c r="AJ211" s="1">
        <v>4</v>
      </c>
      <c r="AK211" s="1">
        <v>1.5</v>
      </c>
      <c r="AL211" s="1">
        <v>1.5</v>
      </c>
    </row>
    <row r="212" spans="4:38" x14ac:dyDescent="0.3">
      <c r="D212" s="1">
        <v>10</v>
      </c>
      <c r="E212" s="1">
        <v>8</v>
      </c>
      <c r="F212" s="1" t="s">
        <v>1</v>
      </c>
      <c r="G212" s="1">
        <v>18</v>
      </c>
      <c r="H212" s="1" t="s">
        <v>14</v>
      </c>
      <c r="I212" s="1">
        <v>5</v>
      </c>
      <c r="J212" s="1">
        <v>56633</v>
      </c>
      <c r="K212" s="1">
        <v>45983</v>
      </c>
      <c r="L212" s="1">
        <v>1260</v>
      </c>
      <c r="M212" s="1">
        <v>7560</v>
      </c>
      <c r="N212" s="1">
        <v>1830</v>
      </c>
      <c r="O212" s="1">
        <v>85</v>
      </c>
      <c r="P212" s="1">
        <v>70</v>
      </c>
      <c r="Q212" s="1">
        <v>65</v>
      </c>
      <c r="R212" s="1">
        <v>4</v>
      </c>
      <c r="S212" s="1">
        <v>2</v>
      </c>
      <c r="T212" s="1">
        <v>4</v>
      </c>
      <c r="U212" s="1">
        <v>10</v>
      </c>
      <c r="V212" s="1">
        <v>52.5</v>
      </c>
      <c r="W212" s="1">
        <v>85</v>
      </c>
      <c r="X212" s="1">
        <v>5</v>
      </c>
      <c r="Y212" s="1">
        <v>46.25</v>
      </c>
      <c r="Z212" s="1">
        <v>90</v>
      </c>
      <c r="AA212" s="1">
        <v>7.5</v>
      </c>
      <c r="AB212" s="1">
        <v>53.75</v>
      </c>
      <c r="AC212" s="1">
        <v>90</v>
      </c>
      <c r="AD212" s="1">
        <v>52.5</v>
      </c>
      <c r="AE212" s="1">
        <v>46.25</v>
      </c>
      <c r="AF212" s="1">
        <v>53.75</v>
      </c>
      <c r="AG212" s="1">
        <v>1.75</v>
      </c>
      <c r="AH212" s="1">
        <v>1</v>
      </c>
      <c r="AI212" s="1">
        <v>1.75</v>
      </c>
      <c r="AJ212" s="1">
        <v>2.5</v>
      </c>
      <c r="AK212" s="1">
        <v>2</v>
      </c>
      <c r="AL212" s="1">
        <v>1.5</v>
      </c>
    </row>
    <row r="213" spans="4:38" x14ac:dyDescent="0.3">
      <c r="D213" s="1">
        <v>10</v>
      </c>
      <c r="E213" s="1">
        <v>8</v>
      </c>
      <c r="F213" s="1" t="s">
        <v>1</v>
      </c>
      <c r="G213" s="1">
        <v>18</v>
      </c>
      <c r="H213" s="1" t="s">
        <v>14</v>
      </c>
      <c r="I213" s="1">
        <v>4</v>
      </c>
      <c r="J213" s="1">
        <v>55290</v>
      </c>
      <c r="K213" s="1">
        <v>41550</v>
      </c>
      <c r="L213" s="1">
        <v>2100</v>
      </c>
      <c r="M213" s="1">
        <v>10560</v>
      </c>
      <c r="N213" s="1">
        <v>1080</v>
      </c>
      <c r="O213" s="1">
        <v>75</v>
      </c>
      <c r="P213" s="1">
        <v>57.5</v>
      </c>
      <c r="Q213" s="1">
        <v>77.5</v>
      </c>
      <c r="R213" s="1">
        <v>4</v>
      </c>
      <c r="S213" s="1">
        <v>2</v>
      </c>
      <c r="T213" s="1">
        <v>4</v>
      </c>
      <c r="U213" s="1">
        <v>10</v>
      </c>
      <c r="V213" s="1">
        <v>52.5</v>
      </c>
      <c r="W213" s="1">
        <v>85</v>
      </c>
      <c r="X213" s="1">
        <v>5</v>
      </c>
      <c r="Y213" s="1">
        <v>46.25</v>
      </c>
      <c r="Z213" s="1">
        <v>90</v>
      </c>
      <c r="AA213" s="1">
        <v>7.5</v>
      </c>
      <c r="AB213" s="1">
        <v>53.75</v>
      </c>
      <c r="AC213" s="1">
        <v>90</v>
      </c>
      <c r="AD213" s="1">
        <v>52.5</v>
      </c>
      <c r="AE213" s="1">
        <v>46.25</v>
      </c>
      <c r="AF213" s="1">
        <v>53.75</v>
      </c>
      <c r="AG213" s="1">
        <v>1.5</v>
      </c>
      <c r="AH213" s="1">
        <v>1.5</v>
      </c>
      <c r="AI213" s="1">
        <v>2</v>
      </c>
      <c r="AJ213" s="1">
        <v>1.25</v>
      </c>
      <c r="AK213" s="1">
        <v>2</v>
      </c>
      <c r="AL213" s="1">
        <v>2</v>
      </c>
    </row>
    <row r="214" spans="4:38" x14ac:dyDescent="0.3">
      <c r="D214" s="1">
        <v>10</v>
      </c>
      <c r="E214" s="1">
        <v>4</v>
      </c>
      <c r="F214" s="1" t="s">
        <v>1</v>
      </c>
      <c r="G214" s="1">
        <v>19</v>
      </c>
      <c r="H214" s="1" t="s">
        <v>14</v>
      </c>
      <c r="I214" s="1">
        <v>0</v>
      </c>
      <c r="J214" s="1">
        <v>35966.9986923576</v>
      </c>
      <c r="K214" s="1">
        <v>26216.9986923576</v>
      </c>
      <c r="L214" s="1">
        <v>420</v>
      </c>
      <c r="M214" s="1">
        <v>7800</v>
      </c>
      <c r="N214" s="1">
        <v>1530</v>
      </c>
      <c r="O214" s="1">
        <v>90</v>
      </c>
      <c r="P214" s="1">
        <v>71</v>
      </c>
      <c r="Q214" s="1">
        <v>73.33</v>
      </c>
      <c r="R214" s="1">
        <v>2</v>
      </c>
      <c r="S214" s="1">
        <v>5</v>
      </c>
      <c r="T214" s="1">
        <v>3</v>
      </c>
      <c r="U214" s="1">
        <v>10</v>
      </c>
      <c r="V214" s="1">
        <v>50</v>
      </c>
      <c r="W214" s="1">
        <v>90</v>
      </c>
      <c r="X214" s="1">
        <v>10</v>
      </c>
      <c r="Y214" s="1">
        <v>45.5</v>
      </c>
      <c r="Z214" s="1">
        <v>82</v>
      </c>
      <c r="AA214" s="1">
        <v>10</v>
      </c>
      <c r="AB214" s="1">
        <v>50.83</v>
      </c>
      <c r="AC214" s="1">
        <v>90</v>
      </c>
      <c r="AD214" s="1">
        <v>50</v>
      </c>
      <c r="AE214" s="1">
        <v>45.5</v>
      </c>
      <c r="AF214" s="1">
        <v>50.8333333333333</v>
      </c>
      <c r="AG214" s="1">
        <v>1.35</v>
      </c>
      <c r="AH214" s="1">
        <v>1</v>
      </c>
      <c r="AI214" s="1">
        <v>1.3</v>
      </c>
      <c r="AJ214" s="1">
        <v>1.6666666666666601</v>
      </c>
      <c r="AK214" s="1">
        <v>1.4</v>
      </c>
      <c r="AL214" s="1">
        <v>1.2</v>
      </c>
    </row>
    <row r="215" spans="4:38" x14ac:dyDescent="0.3">
      <c r="D215" s="1">
        <v>10</v>
      </c>
      <c r="E215" s="1">
        <v>4</v>
      </c>
      <c r="F215" s="1" t="s">
        <v>1</v>
      </c>
      <c r="G215" s="1">
        <v>19</v>
      </c>
      <c r="H215" s="1" t="s">
        <v>14</v>
      </c>
      <c r="I215" s="1">
        <v>1</v>
      </c>
      <c r="J215" s="1">
        <v>42103</v>
      </c>
      <c r="K215" s="1">
        <v>21763</v>
      </c>
      <c r="L215" s="1">
        <v>420</v>
      </c>
      <c r="M215" s="1">
        <v>17760</v>
      </c>
      <c r="N215" s="1">
        <v>2160</v>
      </c>
      <c r="O215" s="1">
        <v>90</v>
      </c>
      <c r="P215" s="1">
        <v>38</v>
      </c>
      <c r="Q215" s="1">
        <v>63.33</v>
      </c>
      <c r="R215" s="1">
        <v>2</v>
      </c>
      <c r="S215" s="1">
        <v>5</v>
      </c>
      <c r="T215" s="1">
        <v>3</v>
      </c>
      <c r="U215" s="1">
        <v>10</v>
      </c>
      <c r="V215" s="1">
        <v>50</v>
      </c>
      <c r="W215" s="1">
        <v>90</v>
      </c>
      <c r="X215" s="1">
        <v>10</v>
      </c>
      <c r="Y215" s="1">
        <v>45.5</v>
      </c>
      <c r="Z215" s="1">
        <v>82</v>
      </c>
      <c r="AA215" s="1">
        <v>10</v>
      </c>
      <c r="AB215" s="1">
        <v>50.83</v>
      </c>
      <c r="AC215" s="1">
        <v>90</v>
      </c>
      <c r="AD215" s="1">
        <v>50</v>
      </c>
      <c r="AE215" s="1">
        <v>45.5</v>
      </c>
      <c r="AF215" s="1">
        <v>50.8333333333333</v>
      </c>
      <c r="AG215" s="1">
        <v>1.7</v>
      </c>
      <c r="AH215" s="1">
        <v>1</v>
      </c>
      <c r="AI215" s="1">
        <v>1.8</v>
      </c>
      <c r="AJ215" s="1">
        <v>2</v>
      </c>
      <c r="AK215" s="1">
        <v>2.4</v>
      </c>
      <c r="AL215" s="1">
        <v>1.2</v>
      </c>
    </row>
    <row r="216" spans="4:38" x14ac:dyDescent="0.3">
      <c r="D216" s="1">
        <v>10</v>
      </c>
      <c r="E216" s="1">
        <v>4</v>
      </c>
      <c r="F216" s="1" t="s">
        <v>1</v>
      </c>
      <c r="G216" s="1">
        <v>19</v>
      </c>
      <c r="H216" s="1" t="s">
        <v>14</v>
      </c>
      <c r="I216" s="1">
        <v>2</v>
      </c>
      <c r="J216" s="1">
        <v>35967</v>
      </c>
      <c r="K216" s="1">
        <v>26217</v>
      </c>
      <c r="L216" s="1">
        <v>420</v>
      </c>
      <c r="M216" s="1">
        <v>7800</v>
      </c>
      <c r="N216" s="1">
        <v>1530</v>
      </c>
      <c r="O216" s="1">
        <v>90</v>
      </c>
      <c r="P216" s="1">
        <v>71</v>
      </c>
      <c r="Q216" s="1">
        <v>73.33</v>
      </c>
      <c r="R216" s="1">
        <v>2</v>
      </c>
      <c r="S216" s="1">
        <v>5</v>
      </c>
      <c r="T216" s="1">
        <v>3</v>
      </c>
      <c r="U216" s="1">
        <v>10</v>
      </c>
      <c r="V216" s="1">
        <v>50</v>
      </c>
      <c r="W216" s="1">
        <v>90</v>
      </c>
      <c r="X216" s="1">
        <v>10</v>
      </c>
      <c r="Y216" s="1">
        <v>45.5</v>
      </c>
      <c r="Z216" s="1">
        <v>82</v>
      </c>
      <c r="AA216" s="1">
        <v>10</v>
      </c>
      <c r="AB216" s="1">
        <v>50.83</v>
      </c>
      <c r="AC216" s="1">
        <v>90</v>
      </c>
      <c r="AD216" s="1">
        <v>50</v>
      </c>
      <c r="AE216" s="1">
        <v>45.5</v>
      </c>
      <c r="AF216" s="1">
        <v>50.8333333333333</v>
      </c>
      <c r="AG216" s="1">
        <v>1.35</v>
      </c>
      <c r="AH216" s="1">
        <v>1</v>
      </c>
      <c r="AI216" s="1">
        <v>1.3</v>
      </c>
      <c r="AJ216" s="1">
        <v>1.6666666666666601</v>
      </c>
      <c r="AK216" s="1">
        <v>1.4</v>
      </c>
      <c r="AL216" s="1">
        <v>1.2</v>
      </c>
    </row>
    <row r="217" spans="4:38" x14ac:dyDescent="0.3">
      <c r="D217" s="1">
        <v>10</v>
      </c>
      <c r="E217" s="1">
        <v>4</v>
      </c>
      <c r="F217" s="1" t="s">
        <v>1</v>
      </c>
      <c r="G217" s="1">
        <v>19</v>
      </c>
      <c r="H217" s="1" t="s">
        <v>14</v>
      </c>
      <c r="I217" s="1">
        <v>3</v>
      </c>
      <c r="J217" s="1">
        <v>36844</v>
      </c>
      <c r="K217" s="1">
        <v>25624</v>
      </c>
      <c r="L217" s="1">
        <v>2100</v>
      </c>
      <c r="M217" s="1">
        <v>6720</v>
      </c>
      <c r="N217" s="1">
        <v>2400</v>
      </c>
      <c r="O217" s="1">
        <v>50</v>
      </c>
      <c r="P217" s="1">
        <v>80</v>
      </c>
      <c r="Q217" s="1">
        <v>36.67</v>
      </c>
      <c r="R217" s="1">
        <v>2</v>
      </c>
      <c r="S217" s="1">
        <v>5</v>
      </c>
      <c r="T217" s="1">
        <v>3</v>
      </c>
      <c r="U217" s="1">
        <v>10</v>
      </c>
      <c r="V217" s="1">
        <v>50</v>
      </c>
      <c r="W217" s="1">
        <v>90</v>
      </c>
      <c r="X217" s="1">
        <v>10</v>
      </c>
      <c r="Y217" s="1">
        <v>45.5</v>
      </c>
      <c r="Z217" s="1">
        <v>82</v>
      </c>
      <c r="AA217" s="1">
        <v>10</v>
      </c>
      <c r="AB217" s="1">
        <v>50.83</v>
      </c>
      <c r="AC217" s="1">
        <v>90</v>
      </c>
      <c r="AD217" s="1">
        <v>50</v>
      </c>
      <c r="AE217" s="1">
        <v>45.5</v>
      </c>
      <c r="AF217" s="1">
        <v>50.8333333333333</v>
      </c>
      <c r="AG217" s="1">
        <v>1.55</v>
      </c>
      <c r="AH217" s="1">
        <v>1.5</v>
      </c>
      <c r="AI217" s="1">
        <v>1.1000000000000001</v>
      </c>
      <c r="AJ217" s="1">
        <v>2.3333333333333299</v>
      </c>
      <c r="AK217" s="1">
        <v>1</v>
      </c>
      <c r="AL217" s="1">
        <v>1.2</v>
      </c>
    </row>
    <row r="218" spans="4:38" x14ac:dyDescent="0.3">
      <c r="D218" s="1">
        <v>10</v>
      </c>
      <c r="E218" s="1">
        <v>4</v>
      </c>
      <c r="F218" s="1" t="s">
        <v>1</v>
      </c>
      <c r="G218" s="1">
        <v>19</v>
      </c>
      <c r="H218" s="1" t="s">
        <v>14</v>
      </c>
      <c r="I218" s="1">
        <v>4</v>
      </c>
      <c r="J218" s="1">
        <v>36983</v>
      </c>
      <c r="K218" s="1">
        <v>25523</v>
      </c>
      <c r="L218" s="1">
        <v>420</v>
      </c>
      <c r="M218" s="1">
        <v>10560</v>
      </c>
      <c r="N218" s="1">
        <v>480</v>
      </c>
      <c r="O218" s="1">
        <v>90</v>
      </c>
      <c r="P218" s="1">
        <v>62</v>
      </c>
      <c r="Q218" s="1">
        <v>90</v>
      </c>
      <c r="R218" s="1">
        <v>2</v>
      </c>
      <c r="S218" s="1">
        <v>5</v>
      </c>
      <c r="T218" s="1">
        <v>3</v>
      </c>
      <c r="U218" s="1">
        <v>10</v>
      </c>
      <c r="V218" s="1">
        <v>50</v>
      </c>
      <c r="W218" s="1">
        <v>90</v>
      </c>
      <c r="X218" s="1">
        <v>10</v>
      </c>
      <c r="Y218" s="1">
        <v>45.5</v>
      </c>
      <c r="Z218" s="1">
        <v>82</v>
      </c>
      <c r="AA218" s="1">
        <v>10</v>
      </c>
      <c r="AB218" s="1">
        <v>50.83</v>
      </c>
      <c r="AC218" s="1">
        <v>90</v>
      </c>
      <c r="AD218" s="1">
        <v>50</v>
      </c>
      <c r="AE218" s="1">
        <v>45.5</v>
      </c>
      <c r="AF218" s="1">
        <v>50.8333333333333</v>
      </c>
      <c r="AG218" s="1">
        <v>1.25</v>
      </c>
      <c r="AH218" s="1">
        <v>1</v>
      </c>
      <c r="AI218" s="1">
        <v>1.5</v>
      </c>
      <c r="AJ218" s="1">
        <v>1</v>
      </c>
      <c r="AK218" s="1">
        <v>1.8</v>
      </c>
      <c r="AL218" s="1">
        <v>1.2</v>
      </c>
    </row>
    <row r="219" spans="4:38" x14ac:dyDescent="0.3">
      <c r="D219" s="1">
        <v>10</v>
      </c>
      <c r="E219" s="1">
        <v>4</v>
      </c>
      <c r="F219" s="1" t="s">
        <v>1</v>
      </c>
      <c r="G219" s="1">
        <v>19</v>
      </c>
      <c r="H219" s="1" t="s">
        <v>14</v>
      </c>
      <c r="I219" s="1">
        <v>5</v>
      </c>
      <c r="J219" s="1">
        <v>40998</v>
      </c>
      <c r="K219" s="1">
        <v>33378</v>
      </c>
      <c r="L219" s="1">
        <v>420</v>
      </c>
      <c r="M219" s="1">
        <v>6720</v>
      </c>
      <c r="N219" s="1">
        <v>480</v>
      </c>
      <c r="O219" s="1">
        <v>90</v>
      </c>
      <c r="P219" s="1">
        <v>80</v>
      </c>
      <c r="Q219" s="1">
        <v>90</v>
      </c>
      <c r="R219" s="1">
        <v>2</v>
      </c>
      <c r="S219" s="1">
        <v>5</v>
      </c>
      <c r="T219" s="1">
        <v>3</v>
      </c>
      <c r="U219" s="1">
        <v>10</v>
      </c>
      <c r="V219" s="1">
        <v>50</v>
      </c>
      <c r="W219" s="1">
        <v>90</v>
      </c>
      <c r="X219" s="1">
        <v>10</v>
      </c>
      <c r="Y219" s="1">
        <v>45.5</v>
      </c>
      <c r="Z219" s="1">
        <v>82</v>
      </c>
      <c r="AA219" s="1">
        <v>10</v>
      </c>
      <c r="AB219" s="1">
        <v>50.83</v>
      </c>
      <c r="AC219" s="1">
        <v>90</v>
      </c>
      <c r="AD219" s="1">
        <v>50</v>
      </c>
      <c r="AE219" s="1">
        <v>45.5</v>
      </c>
      <c r="AF219" s="1">
        <v>50.8333333333333</v>
      </c>
      <c r="AG219" s="1">
        <v>1.05</v>
      </c>
      <c r="AH219" s="1">
        <v>1</v>
      </c>
      <c r="AI219" s="1">
        <v>1.1000000000000001</v>
      </c>
      <c r="AJ219" s="1">
        <v>1</v>
      </c>
      <c r="AK219" s="1">
        <v>1</v>
      </c>
      <c r="AL219" s="1">
        <v>1.2</v>
      </c>
    </row>
    <row r="220" spans="4:38" x14ac:dyDescent="0.3">
      <c r="D220" s="1">
        <v>10</v>
      </c>
      <c r="E220" s="1">
        <v>8</v>
      </c>
      <c r="F220" s="1" t="s">
        <v>1</v>
      </c>
      <c r="G220" s="1">
        <v>19</v>
      </c>
      <c r="H220" s="1" t="s">
        <v>14</v>
      </c>
      <c r="I220" s="1">
        <v>0</v>
      </c>
      <c r="J220" s="1">
        <v>32110</v>
      </c>
      <c r="K220" s="1">
        <v>23320</v>
      </c>
      <c r="L220" s="1">
        <v>420</v>
      </c>
      <c r="M220" s="1">
        <v>7200</v>
      </c>
      <c r="N220" s="1">
        <v>1170</v>
      </c>
      <c r="O220" s="1">
        <v>90</v>
      </c>
      <c r="P220" s="1">
        <v>77</v>
      </c>
      <c r="Q220" s="1">
        <v>80</v>
      </c>
      <c r="R220" s="1">
        <v>2</v>
      </c>
      <c r="S220" s="1">
        <v>5</v>
      </c>
      <c r="T220" s="1">
        <v>3</v>
      </c>
      <c r="U220" s="1">
        <v>10</v>
      </c>
      <c r="V220" s="1">
        <v>55</v>
      </c>
      <c r="W220" s="1">
        <v>90</v>
      </c>
      <c r="X220" s="1">
        <v>8</v>
      </c>
      <c r="Y220" s="1">
        <v>52.25</v>
      </c>
      <c r="Z220" s="1">
        <v>86</v>
      </c>
      <c r="AA220" s="1">
        <v>10</v>
      </c>
      <c r="AB220" s="1">
        <v>55.83</v>
      </c>
      <c r="AC220" s="1">
        <v>90</v>
      </c>
      <c r="AD220" s="1">
        <v>55</v>
      </c>
      <c r="AE220" s="1">
        <v>52.25</v>
      </c>
      <c r="AF220" s="1">
        <v>55.8333333333333</v>
      </c>
      <c r="AG220" s="1">
        <v>1.5</v>
      </c>
      <c r="AH220" s="1">
        <v>1</v>
      </c>
      <c r="AI220" s="1">
        <v>1.6</v>
      </c>
      <c r="AJ220" s="1">
        <v>1.6666666666666601</v>
      </c>
      <c r="AK220" s="1">
        <v>1.6</v>
      </c>
      <c r="AL220" s="1">
        <v>1.6</v>
      </c>
    </row>
    <row r="221" spans="4:38" x14ac:dyDescent="0.3">
      <c r="D221" s="1">
        <v>10</v>
      </c>
      <c r="E221" s="1">
        <v>8</v>
      </c>
      <c r="F221" s="1" t="s">
        <v>1</v>
      </c>
      <c r="G221" s="1">
        <v>19</v>
      </c>
      <c r="H221" s="1" t="s">
        <v>14</v>
      </c>
      <c r="I221" s="1">
        <v>1</v>
      </c>
      <c r="J221" s="1">
        <v>41833.999999999898</v>
      </c>
      <c r="K221" s="1">
        <v>21043.999999999902</v>
      </c>
      <c r="L221" s="1">
        <v>2100</v>
      </c>
      <c r="M221" s="1">
        <v>15270</v>
      </c>
      <c r="N221" s="1">
        <v>3420</v>
      </c>
      <c r="O221" s="1">
        <v>50</v>
      </c>
      <c r="P221" s="1">
        <v>56</v>
      </c>
      <c r="Q221" s="1">
        <v>30</v>
      </c>
      <c r="R221" s="1">
        <v>2</v>
      </c>
      <c r="S221" s="1">
        <v>5</v>
      </c>
      <c r="T221" s="1">
        <v>3</v>
      </c>
      <c r="U221" s="1">
        <v>10</v>
      </c>
      <c r="V221" s="1">
        <v>55</v>
      </c>
      <c r="W221" s="1">
        <v>90</v>
      </c>
      <c r="X221" s="1">
        <v>8</v>
      </c>
      <c r="Y221" s="1">
        <v>52.25</v>
      </c>
      <c r="Z221" s="1">
        <v>86</v>
      </c>
      <c r="AA221" s="1">
        <v>10</v>
      </c>
      <c r="AB221" s="1">
        <v>55.83</v>
      </c>
      <c r="AC221" s="1">
        <v>90</v>
      </c>
      <c r="AD221" s="1">
        <v>55</v>
      </c>
      <c r="AE221" s="1">
        <v>52.25</v>
      </c>
      <c r="AF221" s="1">
        <v>55.8333333333333</v>
      </c>
      <c r="AG221" s="1">
        <v>3</v>
      </c>
      <c r="AH221" s="1">
        <v>2.5</v>
      </c>
      <c r="AI221" s="1">
        <v>2.6</v>
      </c>
      <c r="AJ221" s="1">
        <v>4</v>
      </c>
      <c r="AK221" s="1">
        <v>2.8</v>
      </c>
      <c r="AL221" s="1">
        <v>2.4</v>
      </c>
    </row>
    <row r="222" spans="4:38" x14ac:dyDescent="0.3">
      <c r="D222" s="1">
        <v>10</v>
      </c>
      <c r="E222" s="1">
        <v>8</v>
      </c>
      <c r="F222" s="1" t="s">
        <v>1</v>
      </c>
      <c r="G222" s="1">
        <v>19</v>
      </c>
      <c r="H222" s="1" t="s">
        <v>14</v>
      </c>
      <c r="I222" s="1">
        <v>2</v>
      </c>
      <c r="J222" s="1">
        <v>32110</v>
      </c>
      <c r="K222" s="1">
        <v>23320</v>
      </c>
      <c r="L222" s="1">
        <v>420</v>
      </c>
      <c r="M222" s="1">
        <v>7200</v>
      </c>
      <c r="N222" s="1">
        <v>1170</v>
      </c>
      <c r="O222" s="1">
        <v>90</v>
      </c>
      <c r="P222" s="1">
        <v>77</v>
      </c>
      <c r="Q222" s="1">
        <v>80</v>
      </c>
      <c r="R222" s="1">
        <v>2</v>
      </c>
      <c r="S222" s="1">
        <v>5</v>
      </c>
      <c r="T222" s="1">
        <v>3</v>
      </c>
      <c r="U222" s="1">
        <v>10</v>
      </c>
      <c r="V222" s="1">
        <v>55</v>
      </c>
      <c r="W222" s="1">
        <v>90</v>
      </c>
      <c r="X222" s="1">
        <v>8</v>
      </c>
      <c r="Y222" s="1">
        <v>52.25</v>
      </c>
      <c r="Z222" s="1">
        <v>86</v>
      </c>
      <c r="AA222" s="1">
        <v>10</v>
      </c>
      <c r="AB222" s="1">
        <v>55.83</v>
      </c>
      <c r="AC222" s="1">
        <v>90</v>
      </c>
      <c r="AD222" s="1">
        <v>55</v>
      </c>
      <c r="AE222" s="1">
        <v>52.25</v>
      </c>
      <c r="AF222" s="1">
        <v>55.8333333333333</v>
      </c>
      <c r="AG222" s="1">
        <v>1.5</v>
      </c>
      <c r="AH222" s="1">
        <v>1</v>
      </c>
      <c r="AI222" s="1">
        <v>1.6</v>
      </c>
      <c r="AJ222" s="1">
        <v>1.6666666666666601</v>
      </c>
      <c r="AK222" s="1">
        <v>1.6</v>
      </c>
      <c r="AL222" s="1">
        <v>1.6</v>
      </c>
    </row>
    <row r="223" spans="4:38" x14ac:dyDescent="0.3">
      <c r="D223" s="1">
        <v>10</v>
      </c>
      <c r="E223" s="1">
        <v>8</v>
      </c>
      <c r="F223" s="1" t="s">
        <v>1</v>
      </c>
      <c r="G223" s="1">
        <v>19</v>
      </c>
      <c r="H223" s="1" t="s">
        <v>14</v>
      </c>
      <c r="I223" s="1">
        <v>3</v>
      </c>
      <c r="J223" s="1">
        <v>35609</v>
      </c>
      <c r="K223" s="1">
        <v>28169</v>
      </c>
      <c r="L223" s="1">
        <v>420</v>
      </c>
      <c r="M223" s="1">
        <v>5100</v>
      </c>
      <c r="N223" s="1">
        <v>1920</v>
      </c>
      <c r="O223" s="1">
        <v>90</v>
      </c>
      <c r="P223" s="1">
        <v>85</v>
      </c>
      <c r="Q223" s="1">
        <v>50</v>
      </c>
      <c r="R223" s="1">
        <v>2</v>
      </c>
      <c r="S223" s="1">
        <v>5</v>
      </c>
      <c r="T223" s="1">
        <v>3</v>
      </c>
      <c r="U223" s="1">
        <v>10</v>
      </c>
      <c r="V223" s="1">
        <v>55</v>
      </c>
      <c r="W223" s="1">
        <v>90</v>
      </c>
      <c r="X223" s="1">
        <v>8</v>
      </c>
      <c r="Y223" s="1">
        <v>52.25</v>
      </c>
      <c r="Z223" s="1">
        <v>86</v>
      </c>
      <c r="AA223" s="1">
        <v>10</v>
      </c>
      <c r="AB223" s="1">
        <v>55.83</v>
      </c>
      <c r="AC223" s="1">
        <v>90</v>
      </c>
      <c r="AD223" s="1">
        <v>55</v>
      </c>
      <c r="AE223" s="1">
        <v>52.25</v>
      </c>
      <c r="AF223" s="1">
        <v>55.8333333333333</v>
      </c>
      <c r="AG223" s="1">
        <v>1.75</v>
      </c>
      <c r="AH223" s="1">
        <v>1</v>
      </c>
      <c r="AI223" s="1">
        <v>1.1000000000000001</v>
      </c>
      <c r="AJ223" s="1">
        <v>3.3333333333333299</v>
      </c>
      <c r="AK223" s="1">
        <v>1</v>
      </c>
      <c r="AL223" s="1">
        <v>1.2</v>
      </c>
    </row>
    <row r="224" spans="4:38" x14ac:dyDescent="0.3">
      <c r="D224" s="1">
        <v>10</v>
      </c>
      <c r="E224" s="1">
        <v>8</v>
      </c>
      <c r="F224" s="1" t="s">
        <v>1</v>
      </c>
      <c r="G224" s="1">
        <v>19</v>
      </c>
      <c r="H224" s="1" t="s">
        <v>14</v>
      </c>
      <c r="I224" s="1">
        <v>5</v>
      </c>
      <c r="J224" s="1">
        <v>38716</v>
      </c>
      <c r="K224" s="1">
        <v>32715.999999999902</v>
      </c>
      <c r="L224" s="1">
        <v>420</v>
      </c>
      <c r="M224" s="1">
        <v>5100</v>
      </c>
      <c r="N224" s="1">
        <v>480</v>
      </c>
      <c r="O224" s="1">
        <v>90</v>
      </c>
      <c r="P224" s="1">
        <v>85</v>
      </c>
      <c r="Q224" s="1">
        <v>90</v>
      </c>
      <c r="R224" s="1">
        <v>2</v>
      </c>
      <c r="S224" s="1">
        <v>5</v>
      </c>
      <c r="T224" s="1">
        <v>3</v>
      </c>
      <c r="U224" s="1">
        <v>10</v>
      </c>
      <c r="V224" s="1">
        <v>55</v>
      </c>
      <c r="W224" s="1">
        <v>90</v>
      </c>
      <c r="X224" s="1">
        <v>8</v>
      </c>
      <c r="Y224" s="1">
        <v>52.25</v>
      </c>
      <c r="Z224" s="1">
        <v>86</v>
      </c>
      <c r="AA224" s="1">
        <v>10</v>
      </c>
      <c r="AB224" s="1">
        <v>55.83</v>
      </c>
      <c r="AC224" s="1">
        <v>90</v>
      </c>
      <c r="AD224" s="1">
        <v>55</v>
      </c>
      <c r="AE224" s="1">
        <v>52.25</v>
      </c>
      <c r="AF224" s="1">
        <v>55.8333333333333</v>
      </c>
      <c r="AG224" s="1">
        <v>1.05</v>
      </c>
      <c r="AH224" s="1">
        <v>1</v>
      </c>
      <c r="AI224" s="1">
        <v>1.1000000000000001</v>
      </c>
      <c r="AJ224" s="1">
        <v>1</v>
      </c>
      <c r="AK224" s="1">
        <v>1</v>
      </c>
      <c r="AL224" s="1">
        <v>1.2</v>
      </c>
    </row>
    <row r="225" spans="4:38" x14ac:dyDescent="0.3">
      <c r="D225" s="1">
        <v>10</v>
      </c>
      <c r="E225" s="1">
        <v>8</v>
      </c>
      <c r="F225" s="1" t="s">
        <v>1</v>
      </c>
      <c r="G225" s="1">
        <v>19</v>
      </c>
      <c r="H225" s="1" t="s">
        <v>14</v>
      </c>
      <c r="I225" s="1">
        <v>4</v>
      </c>
      <c r="J225" s="1">
        <v>32702</v>
      </c>
      <c r="K225" s="1">
        <v>22232</v>
      </c>
      <c r="L225" s="1">
        <v>1260</v>
      </c>
      <c r="M225" s="1">
        <v>8730</v>
      </c>
      <c r="N225" s="1">
        <v>480</v>
      </c>
      <c r="O225" s="1">
        <v>70</v>
      </c>
      <c r="P225" s="1">
        <v>73</v>
      </c>
      <c r="Q225" s="1">
        <v>90</v>
      </c>
      <c r="R225" s="1">
        <v>2</v>
      </c>
      <c r="S225" s="1">
        <v>5</v>
      </c>
      <c r="T225" s="1">
        <v>3</v>
      </c>
      <c r="U225" s="1">
        <v>10</v>
      </c>
      <c r="V225" s="1">
        <v>55</v>
      </c>
      <c r="W225" s="1">
        <v>90</v>
      </c>
      <c r="X225" s="1">
        <v>8</v>
      </c>
      <c r="Y225" s="1">
        <v>52.25</v>
      </c>
      <c r="Z225" s="1">
        <v>86</v>
      </c>
      <c r="AA225" s="1">
        <v>10</v>
      </c>
      <c r="AB225" s="1">
        <v>55.83</v>
      </c>
      <c r="AC225" s="1">
        <v>90</v>
      </c>
      <c r="AD225" s="1">
        <v>55</v>
      </c>
      <c r="AE225" s="1">
        <v>52.25</v>
      </c>
      <c r="AF225" s="1">
        <v>55.8333333333333</v>
      </c>
      <c r="AG225" s="1">
        <v>1.65</v>
      </c>
      <c r="AH225" s="1">
        <v>2</v>
      </c>
      <c r="AI225" s="1">
        <v>1.9</v>
      </c>
      <c r="AJ225" s="1">
        <v>1</v>
      </c>
      <c r="AK225" s="1">
        <v>2.4</v>
      </c>
      <c r="AL225" s="1">
        <v>1.4</v>
      </c>
    </row>
    <row r="226" spans="4:38" x14ac:dyDescent="0.3">
      <c r="D226" s="1">
        <v>10</v>
      </c>
      <c r="E226" s="1">
        <v>4</v>
      </c>
      <c r="F226" s="1" t="s">
        <v>1</v>
      </c>
      <c r="G226" s="1">
        <v>20</v>
      </c>
      <c r="H226" s="1" t="s">
        <v>14</v>
      </c>
      <c r="I226" s="1">
        <v>0</v>
      </c>
      <c r="J226" s="1">
        <v>46809</v>
      </c>
      <c r="K226" s="1">
        <v>37119</v>
      </c>
      <c r="L226" s="1">
        <v>420</v>
      </c>
      <c r="M226" s="1">
        <v>6660</v>
      </c>
      <c r="N226" s="1">
        <v>2610</v>
      </c>
      <c r="O226" s="1">
        <v>90</v>
      </c>
      <c r="P226" s="1">
        <v>75</v>
      </c>
      <c r="Q226" s="1">
        <v>50</v>
      </c>
      <c r="R226" s="1">
        <v>2</v>
      </c>
      <c r="S226" s="1">
        <v>4</v>
      </c>
      <c r="T226" s="1">
        <v>4</v>
      </c>
      <c r="U226" s="1">
        <v>10</v>
      </c>
      <c r="V226" s="1">
        <v>50</v>
      </c>
      <c r="W226" s="1">
        <v>90</v>
      </c>
      <c r="X226" s="1">
        <v>10</v>
      </c>
      <c r="Y226" s="1">
        <v>51.25</v>
      </c>
      <c r="Z226" s="1">
        <v>90</v>
      </c>
      <c r="AA226" s="1">
        <v>15</v>
      </c>
      <c r="AB226" s="1">
        <v>52.5</v>
      </c>
      <c r="AC226" s="1">
        <v>87.5</v>
      </c>
      <c r="AD226" s="1">
        <v>50</v>
      </c>
      <c r="AE226" s="1">
        <v>51.25</v>
      </c>
      <c r="AF226" s="1">
        <v>52.5</v>
      </c>
      <c r="AG226" s="1">
        <v>1.65</v>
      </c>
      <c r="AH226" s="1">
        <v>1</v>
      </c>
      <c r="AI226" s="1">
        <v>1.625</v>
      </c>
      <c r="AJ226" s="1">
        <v>2</v>
      </c>
      <c r="AK226" s="1">
        <v>1.75</v>
      </c>
      <c r="AL226" s="1">
        <v>1.5</v>
      </c>
    </row>
    <row r="227" spans="4:38" x14ac:dyDescent="0.3">
      <c r="D227" s="1">
        <v>10</v>
      </c>
      <c r="E227" s="1">
        <v>4</v>
      </c>
      <c r="F227" s="1" t="s">
        <v>1</v>
      </c>
      <c r="G227" s="1">
        <v>20</v>
      </c>
      <c r="H227" s="1" t="s">
        <v>14</v>
      </c>
      <c r="I227" s="1">
        <v>1</v>
      </c>
      <c r="J227" s="1">
        <v>51798</v>
      </c>
      <c r="K227" s="1">
        <v>32928</v>
      </c>
      <c r="L227" s="1">
        <v>420</v>
      </c>
      <c r="M227" s="1">
        <v>16920</v>
      </c>
      <c r="N227" s="1">
        <v>1530</v>
      </c>
      <c r="O227" s="1">
        <v>90</v>
      </c>
      <c r="P227" s="1">
        <v>58.75</v>
      </c>
      <c r="Q227" s="1">
        <v>77.5</v>
      </c>
      <c r="R227" s="1">
        <v>2</v>
      </c>
      <c r="S227" s="1">
        <v>4</v>
      </c>
      <c r="T227" s="1">
        <v>4</v>
      </c>
      <c r="U227" s="1">
        <v>10</v>
      </c>
      <c r="V227" s="1">
        <v>50</v>
      </c>
      <c r="W227" s="1">
        <v>90</v>
      </c>
      <c r="X227" s="1">
        <v>10</v>
      </c>
      <c r="Y227" s="1">
        <v>51.25</v>
      </c>
      <c r="Z227" s="1">
        <v>90</v>
      </c>
      <c r="AA227" s="1">
        <v>15</v>
      </c>
      <c r="AB227" s="1">
        <v>52.5</v>
      </c>
      <c r="AC227" s="1">
        <v>87.5</v>
      </c>
      <c r="AD227" s="1">
        <v>50</v>
      </c>
      <c r="AE227" s="1">
        <v>51.25</v>
      </c>
      <c r="AF227" s="1">
        <v>52.5</v>
      </c>
      <c r="AG227" s="1">
        <v>1.5</v>
      </c>
      <c r="AH227" s="1">
        <v>1</v>
      </c>
      <c r="AI227" s="1">
        <v>1.75</v>
      </c>
      <c r="AJ227" s="1">
        <v>1.5</v>
      </c>
      <c r="AK227" s="1">
        <v>2</v>
      </c>
      <c r="AL227" s="1">
        <v>1.5</v>
      </c>
    </row>
    <row r="228" spans="4:38" x14ac:dyDescent="0.3">
      <c r="D228" s="1">
        <v>10</v>
      </c>
      <c r="E228" s="1">
        <v>4</v>
      </c>
      <c r="F228" s="1" t="s">
        <v>1</v>
      </c>
      <c r="G228" s="1">
        <v>20</v>
      </c>
      <c r="H228" s="1" t="s">
        <v>14</v>
      </c>
      <c r="I228" s="1">
        <v>2</v>
      </c>
      <c r="J228" s="1">
        <v>46809</v>
      </c>
      <c r="K228" s="1">
        <v>37119</v>
      </c>
      <c r="L228" s="1">
        <v>420</v>
      </c>
      <c r="M228" s="1">
        <v>6660</v>
      </c>
      <c r="N228" s="1">
        <v>2610</v>
      </c>
      <c r="O228" s="1">
        <v>90</v>
      </c>
      <c r="P228" s="1">
        <v>75</v>
      </c>
      <c r="Q228" s="1">
        <v>50</v>
      </c>
      <c r="R228" s="1">
        <v>2</v>
      </c>
      <c r="S228" s="1">
        <v>4</v>
      </c>
      <c r="T228" s="1">
        <v>4</v>
      </c>
      <c r="U228" s="1">
        <v>10</v>
      </c>
      <c r="V228" s="1">
        <v>50</v>
      </c>
      <c r="W228" s="1">
        <v>90</v>
      </c>
      <c r="X228" s="1">
        <v>10</v>
      </c>
      <c r="Y228" s="1">
        <v>51.25</v>
      </c>
      <c r="Z228" s="1">
        <v>90</v>
      </c>
      <c r="AA228" s="1">
        <v>15</v>
      </c>
      <c r="AB228" s="1">
        <v>52.5</v>
      </c>
      <c r="AC228" s="1">
        <v>87.5</v>
      </c>
      <c r="AD228" s="1">
        <v>50</v>
      </c>
      <c r="AE228" s="1">
        <v>51.25</v>
      </c>
      <c r="AF228" s="1">
        <v>52.5</v>
      </c>
      <c r="AG228" s="1">
        <v>1.65</v>
      </c>
      <c r="AH228" s="1">
        <v>1</v>
      </c>
      <c r="AI228" s="1">
        <v>1.625</v>
      </c>
      <c r="AJ228" s="1">
        <v>2</v>
      </c>
      <c r="AK228" s="1">
        <v>1.75</v>
      </c>
      <c r="AL228" s="1">
        <v>1.5</v>
      </c>
    </row>
    <row r="229" spans="4:38" x14ac:dyDescent="0.3">
      <c r="D229" s="1">
        <v>10</v>
      </c>
      <c r="E229" s="1">
        <v>4</v>
      </c>
      <c r="F229" s="1" t="s">
        <v>1</v>
      </c>
      <c r="G229" s="1">
        <v>20</v>
      </c>
      <c r="H229" s="1" t="s">
        <v>14</v>
      </c>
      <c r="I229" s="1">
        <v>3</v>
      </c>
      <c r="J229" s="1">
        <v>47046.999999999898</v>
      </c>
      <c r="K229" s="1">
        <v>38796.999999999898</v>
      </c>
      <c r="L229" s="1">
        <v>420</v>
      </c>
      <c r="M229" s="1">
        <v>5220</v>
      </c>
      <c r="N229" s="1">
        <v>2610</v>
      </c>
      <c r="O229" s="1">
        <v>90</v>
      </c>
      <c r="P229" s="1">
        <v>85</v>
      </c>
      <c r="Q229" s="1">
        <v>50</v>
      </c>
      <c r="R229" s="1">
        <v>2</v>
      </c>
      <c r="S229" s="1">
        <v>4</v>
      </c>
      <c r="T229" s="1">
        <v>4</v>
      </c>
      <c r="U229" s="1">
        <v>10</v>
      </c>
      <c r="V229" s="1">
        <v>50</v>
      </c>
      <c r="W229" s="1">
        <v>90</v>
      </c>
      <c r="X229" s="1">
        <v>10</v>
      </c>
      <c r="Y229" s="1">
        <v>51.25</v>
      </c>
      <c r="Z229" s="1">
        <v>90</v>
      </c>
      <c r="AA229" s="1">
        <v>15</v>
      </c>
      <c r="AB229" s="1">
        <v>52.5</v>
      </c>
      <c r="AC229" s="1">
        <v>87.5</v>
      </c>
      <c r="AD229" s="1">
        <v>50</v>
      </c>
      <c r="AE229" s="1">
        <v>51.25</v>
      </c>
      <c r="AF229" s="1">
        <v>52.5</v>
      </c>
      <c r="AG229" s="1">
        <v>1.5</v>
      </c>
      <c r="AH229" s="1">
        <v>1</v>
      </c>
      <c r="AI229" s="1">
        <v>1.25</v>
      </c>
      <c r="AJ229" s="1">
        <v>2</v>
      </c>
      <c r="AK229" s="1">
        <v>1.25</v>
      </c>
      <c r="AL229" s="1">
        <v>1.25</v>
      </c>
    </row>
    <row r="230" spans="4:38" x14ac:dyDescent="0.3">
      <c r="D230" s="1">
        <v>10</v>
      </c>
      <c r="E230" s="1">
        <v>4</v>
      </c>
      <c r="F230" s="1" t="s">
        <v>1</v>
      </c>
      <c r="G230" s="1">
        <v>20</v>
      </c>
      <c r="H230" s="1" t="s">
        <v>14</v>
      </c>
      <c r="I230" s="1">
        <v>4</v>
      </c>
      <c r="J230" s="1">
        <v>46931</v>
      </c>
      <c r="K230" s="1">
        <v>38861</v>
      </c>
      <c r="L230" s="1">
        <v>420</v>
      </c>
      <c r="M230" s="1">
        <v>6120</v>
      </c>
      <c r="N230" s="1">
        <v>1530</v>
      </c>
      <c r="O230" s="1">
        <v>90</v>
      </c>
      <c r="P230" s="1">
        <v>78.75</v>
      </c>
      <c r="Q230" s="1">
        <v>77.5</v>
      </c>
      <c r="R230" s="1">
        <v>2</v>
      </c>
      <c r="S230" s="1">
        <v>4</v>
      </c>
      <c r="T230" s="1">
        <v>4</v>
      </c>
      <c r="U230" s="1">
        <v>10</v>
      </c>
      <c r="V230" s="1">
        <v>50</v>
      </c>
      <c r="W230" s="1">
        <v>90</v>
      </c>
      <c r="X230" s="1">
        <v>10</v>
      </c>
      <c r="Y230" s="1">
        <v>51.25</v>
      </c>
      <c r="Z230" s="1">
        <v>90</v>
      </c>
      <c r="AA230" s="1">
        <v>15</v>
      </c>
      <c r="AB230" s="1">
        <v>52.5</v>
      </c>
      <c r="AC230" s="1">
        <v>87.5</v>
      </c>
      <c r="AD230" s="1">
        <v>50</v>
      </c>
      <c r="AE230" s="1">
        <v>51.25</v>
      </c>
      <c r="AF230" s="1">
        <v>52.5</v>
      </c>
      <c r="AG230" s="1">
        <v>1.4</v>
      </c>
      <c r="AH230" s="1">
        <v>1</v>
      </c>
      <c r="AI230" s="1">
        <v>1.5</v>
      </c>
      <c r="AJ230" s="1">
        <v>1.5</v>
      </c>
      <c r="AK230" s="1">
        <v>1.5</v>
      </c>
      <c r="AL230" s="1">
        <v>1.5</v>
      </c>
    </row>
    <row r="231" spans="4:38" x14ac:dyDescent="0.3">
      <c r="D231" s="1">
        <v>10</v>
      </c>
      <c r="E231" s="1">
        <v>4</v>
      </c>
      <c r="F231" s="1" t="s">
        <v>1</v>
      </c>
      <c r="G231" s="1">
        <v>20</v>
      </c>
      <c r="H231" s="1" t="s">
        <v>14</v>
      </c>
      <c r="I231" s="1">
        <v>5</v>
      </c>
      <c r="J231" s="1">
        <v>47709</v>
      </c>
      <c r="K231" s="1">
        <v>40539</v>
      </c>
      <c r="L231" s="1">
        <v>420</v>
      </c>
      <c r="M231" s="1">
        <v>5220</v>
      </c>
      <c r="N231" s="1">
        <v>1530</v>
      </c>
      <c r="O231" s="1">
        <v>90</v>
      </c>
      <c r="P231" s="1">
        <v>85</v>
      </c>
      <c r="Q231" s="1">
        <v>77.5</v>
      </c>
      <c r="R231" s="1">
        <v>2</v>
      </c>
      <c r="S231" s="1">
        <v>4</v>
      </c>
      <c r="T231" s="1">
        <v>4</v>
      </c>
      <c r="U231" s="1">
        <v>10</v>
      </c>
      <c r="V231" s="1">
        <v>50</v>
      </c>
      <c r="W231" s="1">
        <v>90</v>
      </c>
      <c r="X231" s="1">
        <v>10</v>
      </c>
      <c r="Y231" s="1">
        <v>51.25</v>
      </c>
      <c r="Z231" s="1">
        <v>90</v>
      </c>
      <c r="AA231" s="1">
        <v>15</v>
      </c>
      <c r="AB231" s="1">
        <v>52.5</v>
      </c>
      <c r="AC231" s="1">
        <v>87.5</v>
      </c>
      <c r="AD231" s="1">
        <v>50</v>
      </c>
      <c r="AE231" s="1">
        <v>51.25</v>
      </c>
      <c r="AF231" s="1">
        <v>52.5</v>
      </c>
      <c r="AG231" s="1">
        <v>1.3</v>
      </c>
      <c r="AH231" s="1">
        <v>1</v>
      </c>
      <c r="AI231" s="1">
        <v>1.25</v>
      </c>
      <c r="AJ231" s="1">
        <v>1.5</v>
      </c>
      <c r="AK231" s="1">
        <v>1.25</v>
      </c>
      <c r="AL231" s="1">
        <v>1.25</v>
      </c>
    </row>
    <row r="232" spans="4:38" x14ac:dyDescent="0.3">
      <c r="D232" s="1">
        <v>10</v>
      </c>
      <c r="E232" s="1">
        <v>8</v>
      </c>
      <c r="F232" s="1" t="s">
        <v>1</v>
      </c>
      <c r="G232" s="1">
        <v>20</v>
      </c>
      <c r="H232" s="1" t="s">
        <v>14</v>
      </c>
      <c r="I232" s="1">
        <v>0</v>
      </c>
      <c r="J232" s="1">
        <v>47247</v>
      </c>
      <c r="K232" s="1">
        <v>34797</v>
      </c>
      <c r="L232" s="1">
        <v>1260</v>
      </c>
      <c r="M232" s="1">
        <v>8550</v>
      </c>
      <c r="N232" s="1">
        <v>2640</v>
      </c>
      <c r="O232" s="1">
        <v>70</v>
      </c>
      <c r="P232" s="1">
        <v>78.75</v>
      </c>
      <c r="Q232" s="1">
        <v>57.5</v>
      </c>
      <c r="R232" s="1">
        <v>2</v>
      </c>
      <c r="S232" s="1">
        <v>4</v>
      </c>
      <c r="T232" s="1">
        <v>4</v>
      </c>
      <c r="U232" s="1">
        <v>10</v>
      </c>
      <c r="V232" s="1">
        <v>50</v>
      </c>
      <c r="W232" s="1">
        <v>90</v>
      </c>
      <c r="X232" s="1">
        <v>10</v>
      </c>
      <c r="Y232" s="1">
        <v>55</v>
      </c>
      <c r="Z232" s="1">
        <v>85</v>
      </c>
      <c r="AA232" s="1">
        <v>15</v>
      </c>
      <c r="AB232" s="1">
        <v>54.38</v>
      </c>
      <c r="AC232" s="1">
        <v>90</v>
      </c>
      <c r="AD232" s="1">
        <v>50</v>
      </c>
      <c r="AE232" s="1">
        <v>55</v>
      </c>
      <c r="AF232" s="1">
        <v>54.375</v>
      </c>
      <c r="AG232" s="1">
        <v>2.35</v>
      </c>
      <c r="AH232" s="1">
        <v>2</v>
      </c>
      <c r="AI232" s="1">
        <v>1.625</v>
      </c>
      <c r="AJ232" s="1">
        <v>3.25</v>
      </c>
      <c r="AK232" s="1">
        <v>2</v>
      </c>
      <c r="AL232" s="1">
        <v>1.25</v>
      </c>
    </row>
    <row r="233" spans="4:38" x14ac:dyDescent="0.3">
      <c r="D233" s="1">
        <v>10</v>
      </c>
      <c r="E233" s="1">
        <v>8</v>
      </c>
      <c r="F233" s="1" t="s">
        <v>1</v>
      </c>
      <c r="G233" s="1">
        <v>20</v>
      </c>
      <c r="H233" s="1" t="s">
        <v>14</v>
      </c>
      <c r="I233" s="1">
        <v>1</v>
      </c>
      <c r="J233" s="1">
        <v>54008.999999999498</v>
      </c>
      <c r="K233" s="1">
        <v>31658.999999999502</v>
      </c>
      <c r="L233" s="1">
        <v>2520</v>
      </c>
      <c r="M233" s="1">
        <v>16380</v>
      </c>
      <c r="N233" s="1">
        <v>3450</v>
      </c>
      <c r="O233" s="1">
        <v>40</v>
      </c>
      <c r="P233" s="1">
        <v>53.75</v>
      </c>
      <c r="Q233" s="1">
        <v>57.5</v>
      </c>
      <c r="R233" s="1">
        <v>2</v>
      </c>
      <c r="S233" s="1">
        <v>4</v>
      </c>
      <c r="T233" s="1">
        <v>4</v>
      </c>
      <c r="U233" s="1">
        <v>10</v>
      </c>
      <c r="V233" s="1">
        <v>50</v>
      </c>
      <c r="W233" s="1">
        <v>90</v>
      </c>
      <c r="X233" s="1">
        <v>10</v>
      </c>
      <c r="Y233" s="1">
        <v>55</v>
      </c>
      <c r="Z233" s="1">
        <v>85</v>
      </c>
      <c r="AA233" s="1">
        <v>15</v>
      </c>
      <c r="AB233" s="1">
        <v>54.38</v>
      </c>
      <c r="AC233" s="1">
        <v>90</v>
      </c>
      <c r="AD233" s="1">
        <v>50</v>
      </c>
      <c r="AE233" s="1">
        <v>55</v>
      </c>
      <c r="AF233" s="1">
        <v>54.375</v>
      </c>
      <c r="AG233" s="1">
        <v>2.9</v>
      </c>
      <c r="AH233" s="1">
        <v>3</v>
      </c>
      <c r="AI233" s="1">
        <v>3.25</v>
      </c>
      <c r="AJ233" s="1">
        <v>2.5</v>
      </c>
      <c r="AK233" s="1">
        <v>3.25</v>
      </c>
      <c r="AL233" s="1">
        <v>3.25</v>
      </c>
    </row>
    <row r="234" spans="4:38" x14ac:dyDescent="0.3">
      <c r="D234" s="1">
        <v>10</v>
      </c>
      <c r="E234" s="1">
        <v>8</v>
      </c>
      <c r="F234" s="1" t="s">
        <v>1</v>
      </c>
      <c r="G234" s="1">
        <v>20</v>
      </c>
      <c r="H234" s="1" t="s">
        <v>14</v>
      </c>
      <c r="I234" s="1">
        <v>2</v>
      </c>
      <c r="J234" s="1">
        <v>47307</v>
      </c>
      <c r="K234" s="1">
        <v>34797</v>
      </c>
      <c r="L234" s="1">
        <v>840</v>
      </c>
      <c r="M234" s="1">
        <v>8550</v>
      </c>
      <c r="N234" s="1">
        <v>3120</v>
      </c>
      <c r="O234" s="1">
        <v>80</v>
      </c>
      <c r="P234" s="1">
        <v>78.75</v>
      </c>
      <c r="Q234" s="1">
        <v>52.5</v>
      </c>
      <c r="R234" s="1">
        <v>2</v>
      </c>
      <c r="S234" s="1">
        <v>4</v>
      </c>
      <c r="T234" s="1">
        <v>4</v>
      </c>
      <c r="U234" s="1">
        <v>10</v>
      </c>
      <c r="V234" s="1">
        <v>50</v>
      </c>
      <c r="W234" s="1">
        <v>90</v>
      </c>
      <c r="X234" s="1">
        <v>10</v>
      </c>
      <c r="Y234" s="1">
        <v>55</v>
      </c>
      <c r="Z234" s="1">
        <v>85</v>
      </c>
      <c r="AA234" s="1">
        <v>15</v>
      </c>
      <c r="AB234" s="1">
        <v>54.38</v>
      </c>
      <c r="AC234" s="1">
        <v>90</v>
      </c>
      <c r="AD234" s="1">
        <v>50</v>
      </c>
      <c r="AE234" s="1">
        <v>55</v>
      </c>
      <c r="AF234" s="1">
        <v>54.375</v>
      </c>
      <c r="AG234" s="1">
        <v>2.35</v>
      </c>
      <c r="AH234" s="1">
        <v>1.5</v>
      </c>
      <c r="AI234" s="1">
        <v>1.625</v>
      </c>
      <c r="AJ234" s="1">
        <v>3.5</v>
      </c>
      <c r="AK234" s="1">
        <v>2</v>
      </c>
      <c r="AL234" s="1">
        <v>1.25</v>
      </c>
    </row>
    <row r="235" spans="4:38" x14ac:dyDescent="0.3">
      <c r="D235" s="1">
        <v>10</v>
      </c>
      <c r="E235" s="1">
        <v>8</v>
      </c>
      <c r="F235" s="1" t="s">
        <v>1</v>
      </c>
      <c r="G235" s="1">
        <v>20</v>
      </c>
      <c r="H235" s="1" t="s">
        <v>14</v>
      </c>
      <c r="I235" s="1">
        <v>3</v>
      </c>
      <c r="J235" s="1">
        <v>50821</v>
      </c>
      <c r="K235" s="1">
        <v>41551</v>
      </c>
      <c r="L235" s="1">
        <v>840</v>
      </c>
      <c r="M235" s="1">
        <v>6660</v>
      </c>
      <c r="N235" s="1">
        <v>1770</v>
      </c>
      <c r="O235" s="1">
        <v>80</v>
      </c>
      <c r="P235" s="1">
        <v>85</v>
      </c>
      <c r="Q235" s="1">
        <v>72.5</v>
      </c>
      <c r="R235" s="1">
        <v>2</v>
      </c>
      <c r="S235" s="1">
        <v>4</v>
      </c>
      <c r="T235" s="1">
        <v>4</v>
      </c>
      <c r="U235" s="1">
        <v>10</v>
      </c>
      <c r="V235" s="1">
        <v>50</v>
      </c>
      <c r="W235" s="1">
        <v>90</v>
      </c>
      <c r="X235" s="1">
        <v>10</v>
      </c>
      <c r="Y235" s="1">
        <v>55</v>
      </c>
      <c r="Z235" s="1">
        <v>85</v>
      </c>
      <c r="AA235" s="1">
        <v>15</v>
      </c>
      <c r="AB235" s="1">
        <v>54.38</v>
      </c>
      <c r="AC235" s="1">
        <v>90</v>
      </c>
      <c r="AD235" s="1">
        <v>50</v>
      </c>
      <c r="AE235" s="1">
        <v>55</v>
      </c>
      <c r="AF235" s="1">
        <v>54.375</v>
      </c>
      <c r="AG235" s="1">
        <v>1.6</v>
      </c>
      <c r="AH235" s="1">
        <v>1.5</v>
      </c>
      <c r="AI235" s="1">
        <v>1</v>
      </c>
      <c r="AJ235" s="1">
        <v>2.25</v>
      </c>
      <c r="AK235" s="1">
        <v>1</v>
      </c>
      <c r="AL235" s="1">
        <v>1</v>
      </c>
    </row>
    <row r="236" spans="4:38" x14ac:dyDescent="0.3">
      <c r="D236" s="1">
        <v>10</v>
      </c>
      <c r="E236" s="1">
        <v>8</v>
      </c>
      <c r="F236" s="1" t="s">
        <v>1</v>
      </c>
      <c r="G236" s="1">
        <v>20</v>
      </c>
      <c r="H236" s="1" t="s">
        <v>14</v>
      </c>
      <c r="I236" s="1">
        <v>5</v>
      </c>
      <c r="J236" s="1">
        <v>65346.999999998101</v>
      </c>
      <c r="K236" s="1">
        <v>57066.999999998101</v>
      </c>
      <c r="L236" s="1">
        <v>840</v>
      </c>
      <c r="M236" s="1">
        <v>6660</v>
      </c>
      <c r="N236" s="1">
        <v>780</v>
      </c>
      <c r="O236" s="1">
        <v>80</v>
      </c>
      <c r="P236" s="1">
        <v>85</v>
      </c>
      <c r="Q236" s="1">
        <v>87.5</v>
      </c>
      <c r="R236" s="1">
        <v>2</v>
      </c>
      <c r="S236" s="1">
        <v>4</v>
      </c>
      <c r="T236" s="1">
        <v>4</v>
      </c>
      <c r="U236" s="1">
        <v>10</v>
      </c>
      <c r="V236" s="1">
        <v>50</v>
      </c>
      <c r="W236" s="1">
        <v>90</v>
      </c>
      <c r="X236" s="1">
        <v>10</v>
      </c>
      <c r="Y236" s="1">
        <v>55</v>
      </c>
      <c r="Z236" s="1">
        <v>85</v>
      </c>
      <c r="AA236" s="1">
        <v>15</v>
      </c>
      <c r="AB236" s="1">
        <v>54.38</v>
      </c>
      <c r="AC236" s="1">
        <v>90</v>
      </c>
      <c r="AD236" s="1">
        <v>50</v>
      </c>
      <c r="AE236" s="1">
        <v>55</v>
      </c>
      <c r="AF236" s="1">
        <v>54.375</v>
      </c>
      <c r="AG236" s="1">
        <v>1.2</v>
      </c>
      <c r="AH236" s="1">
        <v>1.5</v>
      </c>
      <c r="AI236" s="1">
        <v>1</v>
      </c>
      <c r="AJ236" s="1">
        <v>1.25</v>
      </c>
      <c r="AK236" s="1">
        <v>1</v>
      </c>
      <c r="AL236" s="1">
        <v>1</v>
      </c>
    </row>
    <row r="237" spans="4:38" x14ac:dyDescent="0.3">
      <c r="D237" s="1">
        <v>10</v>
      </c>
      <c r="E237" s="1">
        <v>8</v>
      </c>
      <c r="F237" s="1" t="s">
        <v>1</v>
      </c>
      <c r="G237" s="1">
        <v>20</v>
      </c>
      <c r="H237" s="1" t="s">
        <v>14</v>
      </c>
      <c r="I237" s="1">
        <v>4</v>
      </c>
      <c r="J237" s="1">
        <v>54052</v>
      </c>
      <c r="K237" s="1">
        <v>42532</v>
      </c>
      <c r="L237" s="1">
        <v>1260</v>
      </c>
      <c r="M237" s="1">
        <v>9480</v>
      </c>
      <c r="N237" s="1">
        <v>780</v>
      </c>
      <c r="O237" s="1">
        <v>70</v>
      </c>
      <c r="P237" s="1">
        <v>68.75</v>
      </c>
      <c r="Q237" s="1">
        <v>87.5</v>
      </c>
      <c r="R237" s="1">
        <v>2</v>
      </c>
      <c r="S237" s="1">
        <v>4</v>
      </c>
      <c r="T237" s="1">
        <v>4</v>
      </c>
      <c r="U237" s="1">
        <v>10</v>
      </c>
      <c r="V237" s="1">
        <v>50</v>
      </c>
      <c r="W237" s="1">
        <v>90</v>
      </c>
      <c r="X237" s="1">
        <v>10</v>
      </c>
      <c r="Y237" s="1">
        <v>55</v>
      </c>
      <c r="Z237" s="1">
        <v>85</v>
      </c>
      <c r="AA237" s="1">
        <v>15</v>
      </c>
      <c r="AB237" s="1">
        <v>54.38</v>
      </c>
      <c r="AC237" s="1">
        <v>90</v>
      </c>
      <c r="AD237" s="1">
        <v>50</v>
      </c>
      <c r="AE237" s="1">
        <v>55</v>
      </c>
      <c r="AF237" s="1">
        <v>54.375</v>
      </c>
      <c r="AG237" s="1">
        <v>1.85</v>
      </c>
      <c r="AH237" s="1">
        <v>2</v>
      </c>
      <c r="AI237" s="1">
        <v>2.375</v>
      </c>
      <c r="AJ237" s="1">
        <v>1.25</v>
      </c>
      <c r="AK237" s="1">
        <v>2.75</v>
      </c>
      <c r="AL237" s="1">
        <v>2</v>
      </c>
    </row>
    <row r="238" spans="4:38" x14ac:dyDescent="0.3">
      <c r="D238" s="1">
        <v>10</v>
      </c>
      <c r="E238" s="1">
        <v>4</v>
      </c>
      <c r="F238" s="1" t="s">
        <v>1</v>
      </c>
      <c r="G238" s="1">
        <v>2</v>
      </c>
      <c r="H238" s="1" t="s">
        <v>14</v>
      </c>
      <c r="I238" s="1">
        <v>0</v>
      </c>
      <c r="J238" s="1">
        <v>34067</v>
      </c>
      <c r="K238" s="1">
        <v>25697</v>
      </c>
      <c r="L238" s="1">
        <v>2730</v>
      </c>
      <c r="M238" s="1">
        <v>4560</v>
      </c>
      <c r="N238" s="1">
        <v>1080</v>
      </c>
      <c r="O238" s="1">
        <v>56.67</v>
      </c>
      <c r="P238" s="1">
        <v>80</v>
      </c>
      <c r="Q238" s="1">
        <v>80</v>
      </c>
      <c r="R238" s="1">
        <v>3</v>
      </c>
      <c r="S238" s="1">
        <v>3</v>
      </c>
      <c r="T238" s="1">
        <v>4</v>
      </c>
      <c r="U238" s="1">
        <v>6.67</v>
      </c>
      <c r="V238" s="1">
        <v>49.17</v>
      </c>
      <c r="W238" s="1">
        <v>83.33</v>
      </c>
      <c r="X238" s="1">
        <v>10</v>
      </c>
      <c r="Y238" s="1">
        <v>52.5</v>
      </c>
      <c r="Z238" s="1">
        <v>90</v>
      </c>
      <c r="AA238" s="1">
        <v>7.5</v>
      </c>
      <c r="AB238" s="1">
        <v>50.63</v>
      </c>
      <c r="AC238" s="1">
        <v>85</v>
      </c>
      <c r="AD238" s="1">
        <v>49.1666666666666</v>
      </c>
      <c r="AE238" s="1">
        <v>52.5</v>
      </c>
      <c r="AF238" s="1">
        <v>50.625</v>
      </c>
      <c r="AG238" s="1">
        <v>1.55</v>
      </c>
      <c r="AH238" s="1">
        <v>2</v>
      </c>
      <c r="AI238" s="1">
        <v>1.5</v>
      </c>
      <c r="AJ238" s="1">
        <v>1.25</v>
      </c>
      <c r="AK238" s="1">
        <v>1</v>
      </c>
      <c r="AL238" s="1">
        <v>2</v>
      </c>
    </row>
    <row r="239" spans="4:38" x14ac:dyDescent="0.3">
      <c r="D239" s="1">
        <v>10</v>
      </c>
      <c r="E239" s="1">
        <v>4</v>
      </c>
      <c r="F239" s="1" t="s">
        <v>1</v>
      </c>
      <c r="G239" s="1">
        <v>2</v>
      </c>
      <c r="H239" s="1" t="s">
        <v>14</v>
      </c>
      <c r="I239" s="1">
        <v>1</v>
      </c>
      <c r="J239" s="1">
        <v>38392.999999999898</v>
      </c>
      <c r="K239" s="1">
        <v>24472.999999999902</v>
      </c>
      <c r="L239" s="1">
        <v>4200</v>
      </c>
      <c r="M239" s="1">
        <v>7260</v>
      </c>
      <c r="N239" s="1">
        <v>2460</v>
      </c>
      <c r="O239" s="1">
        <v>33.33</v>
      </c>
      <c r="P239" s="1">
        <v>71.67</v>
      </c>
      <c r="Q239" s="1">
        <v>65</v>
      </c>
      <c r="R239" s="1">
        <v>3</v>
      </c>
      <c r="S239" s="1">
        <v>3</v>
      </c>
      <c r="T239" s="1">
        <v>4</v>
      </c>
      <c r="U239" s="1">
        <v>6.67</v>
      </c>
      <c r="V239" s="1">
        <v>49.17</v>
      </c>
      <c r="W239" s="1">
        <v>83.33</v>
      </c>
      <c r="X239" s="1">
        <v>10</v>
      </c>
      <c r="Y239" s="1">
        <v>52.5</v>
      </c>
      <c r="Z239" s="1">
        <v>90</v>
      </c>
      <c r="AA239" s="1">
        <v>7.5</v>
      </c>
      <c r="AB239" s="1">
        <v>50.63</v>
      </c>
      <c r="AC239" s="1">
        <v>85</v>
      </c>
      <c r="AD239" s="1">
        <v>49.1666666666666</v>
      </c>
      <c r="AE239" s="1">
        <v>52.5</v>
      </c>
      <c r="AF239" s="1">
        <v>50.625</v>
      </c>
      <c r="AG239" s="1">
        <v>2.0499999999999998</v>
      </c>
      <c r="AH239" s="1">
        <v>2.6666666666666599</v>
      </c>
      <c r="AI239" s="1">
        <v>1.8333333333333299</v>
      </c>
      <c r="AJ239" s="1">
        <v>1.75</v>
      </c>
      <c r="AK239" s="1">
        <v>1.3333333333333299</v>
      </c>
      <c r="AL239" s="1">
        <v>2.3333333333333299</v>
      </c>
    </row>
    <row r="240" spans="4:38" x14ac:dyDescent="0.3">
      <c r="D240" s="1">
        <v>10</v>
      </c>
      <c r="E240" s="1">
        <v>4</v>
      </c>
      <c r="F240" s="1" t="s">
        <v>1</v>
      </c>
      <c r="G240" s="1">
        <v>2</v>
      </c>
      <c r="H240" s="1" t="s">
        <v>14</v>
      </c>
      <c r="I240" s="1">
        <v>2</v>
      </c>
      <c r="J240" s="1">
        <v>36749.9999999996</v>
      </c>
      <c r="K240" s="1">
        <v>28319.9999999996</v>
      </c>
      <c r="L240" s="1">
        <v>1050</v>
      </c>
      <c r="M240" s="1">
        <v>4560</v>
      </c>
      <c r="N240" s="1">
        <v>2820</v>
      </c>
      <c r="O240" s="1">
        <v>83.33</v>
      </c>
      <c r="P240" s="1">
        <v>80</v>
      </c>
      <c r="Q240" s="1">
        <v>57.5</v>
      </c>
      <c r="R240" s="1">
        <v>3</v>
      </c>
      <c r="S240" s="1">
        <v>3</v>
      </c>
      <c r="T240" s="1">
        <v>4</v>
      </c>
      <c r="U240" s="1">
        <v>6.67</v>
      </c>
      <c r="V240" s="1">
        <v>49.17</v>
      </c>
      <c r="W240" s="1">
        <v>83.33</v>
      </c>
      <c r="X240" s="1">
        <v>10</v>
      </c>
      <c r="Y240" s="1">
        <v>52.5</v>
      </c>
      <c r="Z240" s="1">
        <v>90</v>
      </c>
      <c r="AA240" s="1">
        <v>7.5</v>
      </c>
      <c r="AB240" s="1">
        <v>50.63</v>
      </c>
      <c r="AC240" s="1">
        <v>85</v>
      </c>
      <c r="AD240" s="1">
        <v>49.1666666666666</v>
      </c>
      <c r="AE240" s="1">
        <v>52.5</v>
      </c>
      <c r="AF240" s="1">
        <v>50.625</v>
      </c>
      <c r="AG240" s="1">
        <v>1.55</v>
      </c>
      <c r="AH240" s="1">
        <v>1</v>
      </c>
      <c r="AI240" s="1">
        <v>1.5</v>
      </c>
      <c r="AJ240" s="1">
        <v>2</v>
      </c>
      <c r="AK240" s="1">
        <v>1</v>
      </c>
      <c r="AL240" s="1">
        <v>2</v>
      </c>
    </row>
    <row r="241" spans="4:38" x14ac:dyDescent="0.3">
      <c r="D241" s="1">
        <v>10</v>
      </c>
      <c r="E241" s="1">
        <v>4</v>
      </c>
      <c r="F241" s="1" t="s">
        <v>1</v>
      </c>
      <c r="G241" s="1">
        <v>2</v>
      </c>
      <c r="H241" s="1" t="s">
        <v>14</v>
      </c>
      <c r="I241" s="1">
        <v>3</v>
      </c>
      <c r="J241" s="1">
        <v>34067</v>
      </c>
      <c r="K241" s="1">
        <v>25697</v>
      </c>
      <c r="L241" s="1">
        <v>2730</v>
      </c>
      <c r="M241" s="1">
        <v>4560</v>
      </c>
      <c r="N241" s="1">
        <v>1080</v>
      </c>
      <c r="O241" s="1">
        <v>56.67</v>
      </c>
      <c r="P241" s="1">
        <v>80</v>
      </c>
      <c r="Q241" s="1">
        <v>80</v>
      </c>
      <c r="R241" s="1">
        <v>3</v>
      </c>
      <c r="S241" s="1">
        <v>3</v>
      </c>
      <c r="T241" s="1">
        <v>4</v>
      </c>
      <c r="U241" s="1">
        <v>6.67</v>
      </c>
      <c r="V241" s="1">
        <v>49.17</v>
      </c>
      <c r="W241" s="1">
        <v>83.33</v>
      </c>
      <c r="X241" s="1">
        <v>10</v>
      </c>
      <c r="Y241" s="1">
        <v>52.5</v>
      </c>
      <c r="Z241" s="1">
        <v>90</v>
      </c>
      <c r="AA241" s="1">
        <v>7.5</v>
      </c>
      <c r="AB241" s="1">
        <v>50.63</v>
      </c>
      <c r="AC241" s="1">
        <v>85</v>
      </c>
      <c r="AD241" s="1">
        <v>49.1666666666666</v>
      </c>
      <c r="AE241" s="1">
        <v>52.5</v>
      </c>
      <c r="AF241" s="1">
        <v>50.625</v>
      </c>
      <c r="AG241" s="1">
        <v>1.55</v>
      </c>
      <c r="AH241" s="1">
        <v>2</v>
      </c>
      <c r="AI241" s="1">
        <v>1.5</v>
      </c>
      <c r="AJ241" s="1">
        <v>1.25</v>
      </c>
      <c r="AK241" s="1">
        <v>1</v>
      </c>
      <c r="AL241" s="1">
        <v>2</v>
      </c>
    </row>
    <row r="242" spans="4:38" x14ac:dyDescent="0.3">
      <c r="D242" s="1">
        <v>10</v>
      </c>
      <c r="E242" s="1">
        <v>4</v>
      </c>
      <c r="F242" s="1" t="s">
        <v>1</v>
      </c>
      <c r="G242" s="1">
        <v>2</v>
      </c>
      <c r="H242" s="1" t="s">
        <v>14</v>
      </c>
      <c r="I242" s="1">
        <v>4</v>
      </c>
      <c r="J242" s="1">
        <v>36146</v>
      </c>
      <c r="K242" s="1">
        <v>28076</v>
      </c>
      <c r="L242" s="1">
        <v>2730</v>
      </c>
      <c r="M242" s="1">
        <v>4560</v>
      </c>
      <c r="N242" s="1">
        <v>780</v>
      </c>
      <c r="O242" s="1">
        <v>56.67</v>
      </c>
      <c r="P242" s="1">
        <v>80</v>
      </c>
      <c r="Q242" s="1">
        <v>85</v>
      </c>
      <c r="R242" s="1">
        <v>3</v>
      </c>
      <c r="S242" s="1">
        <v>3</v>
      </c>
      <c r="T242" s="1">
        <v>4</v>
      </c>
      <c r="U242" s="1">
        <v>6.67</v>
      </c>
      <c r="V242" s="1">
        <v>49.17</v>
      </c>
      <c r="W242" s="1">
        <v>83.33</v>
      </c>
      <c r="X242" s="1">
        <v>10</v>
      </c>
      <c r="Y242" s="1">
        <v>52.5</v>
      </c>
      <c r="Z242" s="1">
        <v>90</v>
      </c>
      <c r="AA242" s="1">
        <v>7.5</v>
      </c>
      <c r="AB242" s="1">
        <v>50.63</v>
      </c>
      <c r="AC242" s="1">
        <v>85</v>
      </c>
      <c r="AD242" s="1">
        <v>49.1666666666666</v>
      </c>
      <c r="AE242" s="1">
        <v>52.5</v>
      </c>
      <c r="AF242" s="1">
        <v>50.625</v>
      </c>
      <c r="AG242" s="1">
        <v>1.45</v>
      </c>
      <c r="AH242" s="1">
        <v>2</v>
      </c>
      <c r="AI242" s="1">
        <v>1.5</v>
      </c>
      <c r="AJ242" s="1">
        <v>1</v>
      </c>
      <c r="AK242" s="1">
        <v>1</v>
      </c>
      <c r="AL242" s="1">
        <v>2</v>
      </c>
    </row>
    <row r="243" spans="4:38" x14ac:dyDescent="0.3">
      <c r="D243" s="1">
        <v>10</v>
      </c>
      <c r="E243" s="1">
        <v>4</v>
      </c>
      <c r="F243" s="1" t="s">
        <v>1</v>
      </c>
      <c r="G243" s="1">
        <v>2</v>
      </c>
      <c r="H243" s="1" t="s">
        <v>14</v>
      </c>
      <c r="I243" s="1">
        <v>5</v>
      </c>
      <c r="J243" s="1">
        <v>43062</v>
      </c>
      <c r="K243" s="1">
        <v>36672</v>
      </c>
      <c r="L243" s="1">
        <v>1050</v>
      </c>
      <c r="M243" s="1">
        <v>4560</v>
      </c>
      <c r="N243" s="1">
        <v>780</v>
      </c>
      <c r="O243" s="1">
        <v>83.33</v>
      </c>
      <c r="P243" s="1">
        <v>80</v>
      </c>
      <c r="Q243" s="1">
        <v>85</v>
      </c>
      <c r="R243" s="1">
        <v>3</v>
      </c>
      <c r="S243" s="1">
        <v>3</v>
      </c>
      <c r="T243" s="1">
        <v>4</v>
      </c>
      <c r="U243" s="1">
        <v>6.67</v>
      </c>
      <c r="V243" s="1">
        <v>49.17</v>
      </c>
      <c r="W243" s="1">
        <v>83.33</v>
      </c>
      <c r="X243" s="1">
        <v>10</v>
      </c>
      <c r="Y243" s="1">
        <v>52.5</v>
      </c>
      <c r="Z243" s="1">
        <v>90</v>
      </c>
      <c r="AA243" s="1">
        <v>7.5</v>
      </c>
      <c r="AB243" s="1">
        <v>50.63</v>
      </c>
      <c r="AC243" s="1">
        <v>85</v>
      </c>
      <c r="AD243" s="1">
        <v>49.1666666666666</v>
      </c>
      <c r="AE243" s="1">
        <v>52.5</v>
      </c>
      <c r="AF243" s="1">
        <v>50.625</v>
      </c>
      <c r="AG243" s="1">
        <v>1.1499999999999999</v>
      </c>
      <c r="AH243" s="1">
        <v>1</v>
      </c>
      <c r="AI243" s="1">
        <v>1.5</v>
      </c>
      <c r="AJ243" s="1">
        <v>1</v>
      </c>
      <c r="AK243" s="1">
        <v>1</v>
      </c>
      <c r="AL243" s="1">
        <v>2</v>
      </c>
    </row>
    <row r="244" spans="4:38" x14ac:dyDescent="0.3"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</row>
    <row r="245" spans="4:38" x14ac:dyDescent="0.3"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</row>
    <row r="246" spans="4:38" x14ac:dyDescent="0.3"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</row>
    <row r="247" spans="4:38" x14ac:dyDescent="0.3"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</row>
    <row r="248" spans="4:38" x14ac:dyDescent="0.3"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</row>
    <row r="249" spans="4:38" x14ac:dyDescent="0.3"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</row>
    <row r="250" spans="4:38" x14ac:dyDescent="0.3"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</row>
    <row r="251" spans="4:38" x14ac:dyDescent="0.3"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</row>
    <row r="252" spans="4:38" x14ac:dyDescent="0.3"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</row>
    <row r="253" spans="4:38" x14ac:dyDescent="0.3"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</row>
    <row r="254" spans="4:38" x14ac:dyDescent="0.3"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</row>
    <row r="255" spans="4:38" x14ac:dyDescent="0.3"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</row>
    <row r="256" spans="4:38" x14ac:dyDescent="0.3"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</row>
    <row r="257" spans="4:38" x14ac:dyDescent="0.3"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</row>
    <row r="258" spans="4:38" x14ac:dyDescent="0.3"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</row>
    <row r="259" spans="4:38" x14ac:dyDescent="0.3"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</row>
    <row r="260" spans="4:38" x14ac:dyDescent="0.3"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</row>
    <row r="261" spans="4:38" x14ac:dyDescent="0.3"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</row>
    <row r="262" spans="4:38" x14ac:dyDescent="0.3"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</row>
    <row r="263" spans="4:38" x14ac:dyDescent="0.3"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</row>
    <row r="264" spans="4:38" x14ac:dyDescent="0.3"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</row>
    <row r="265" spans="4:38" x14ac:dyDescent="0.3"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</row>
    <row r="266" spans="4:38" x14ac:dyDescent="0.3"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</row>
    <row r="267" spans="4:38" x14ac:dyDescent="0.3"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</row>
    <row r="268" spans="4:38" x14ac:dyDescent="0.3"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</row>
    <row r="269" spans="4:38" x14ac:dyDescent="0.3"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</row>
    <row r="270" spans="4:38" x14ac:dyDescent="0.3"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</row>
    <row r="271" spans="4:38" x14ac:dyDescent="0.3"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</row>
    <row r="272" spans="4:38" x14ac:dyDescent="0.3"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</row>
    <row r="273" spans="4:38" x14ac:dyDescent="0.3"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</row>
    <row r="274" spans="4:38" x14ac:dyDescent="0.3"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</row>
    <row r="275" spans="4:38" x14ac:dyDescent="0.3"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</row>
    <row r="276" spans="4:38" x14ac:dyDescent="0.3"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</row>
    <row r="277" spans="4:38" x14ac:dyDescent="0.3"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</row>
    <row r="278" spans="4:38" x14ac:dyDescent="0.3"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</row>
    <row r="279" spans="4:38" x14ac:dyDescent="0.3"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</row>
    <row r="280" spans="4:38" x14ac:dyDescent="0.3"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</row>
    <row r="281" spans="4:38" x14ac:dyDescent="0.3"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</row>
    <row r="282" spans="4:38" x14ac:dyDescent="0.3"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</row>
    <row r="283" spans="4:38" x14ac:dyDescent="0.3"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</row>
    <row r="284" spans="4:38" x14ac:dyDescent="0.3"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</row>
    <row r="285" spans="4:38" x14ac:dyDescent="0.3"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</row>
    <row r="286" spans="4:38" x14ac:dyDescent="0.3"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</row>
    <row r="287" spans="4:38" x14ac:dyDescent="0.3"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</row>
    <row r="288" spans="4:38" x14ac:dyDescent="0.3"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</row>
    <row r="289" spans="4:38" x14ac:dyDescent="0.3"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</row>
    <row r="290" spans="4:38" x14ac:dyDescent="0.3"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</row>
    <row r="291" spans="4:38" x14ac:dyDescent="0.3"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</row>
    <row r="292" spans="4:38" x14ac:dyDescent="0.3"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</row>
    <row r="293" spans="4:38" x14ac:dyDescent="0.3"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</row>
    <row r="294" spans="4:38" x14ac:dyDescent="0.3"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</row>
    <row r="295" spans="4:38" x14ac:dyDescent="0.3"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</row>
    <row r="296" spans="4:38" x14ac:dyDescent="0.3"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</row>
    <row r="297" spans="4:38" x14ac:dyDescent="0.3"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</row>
    <row r="298" spans="4:38" x14ac:dyDescent="0.3"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</row>
    <row r="299" spans="4:38" x14ac:dyDescent="0.3"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</row>
    <row r="300" spans="4:38" x14ac:dyDescent="0.3"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</row>
    <row r="301" spans="4:38" x14ac:dyDescent="0.3"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</row>
    <row r="302" spans="4:38" x14ac:dyDescent="0.3"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</row>
    <row r="303" spans="4:38" x14ac:dyDescent="0.3"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</row>
    <row r="304" spans="4:38" x14ac:dyDescent="0.3"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</row>
    <row r="305" spans="4:38" x14ac:dyDescent="0.3"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</row>
    <row r="306" spans="4:38" x14ac:dyDescent="0.3"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</row>
    <row r="307" spans="4:38" x14ac:dyDescent="0.3"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</row>
    <row r="308" spans="4:38" x14ac:dyDescent="0.3"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</row>
    <row r="309" spans="4:38" x14ac:dyDescent="0.3"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</row>
    <row r="310" spans="4:38" x14ac:dyDescent="0.3"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</row>
    <row r="311" spans="4:38" x14ac:dyDescent="0.3"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</row>
    <row r="312" spans="4:38" x14ac:dyDescent="0.3"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</row>
    <row r="313" spans="4:38" x14ac:dyDescent="0.3"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</row>
    <row r="314" spans="4:38" x14ac:dyDescent="0.3"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</row>
    <row r="315" spans="4:38" x14ac:dyDescent="0.3"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</row>
    <row r="316" spans="4:38" x14ac:dyDescent="0.3"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</row>
    <row r="317" spans="4:38" x14ac:dyDescent="0.3"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</row>
    <row r="318" spans="4:38" x14ac:dyDescent="0.3"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</row>
    <row r="319" spans="4:38" x14ac:dyDescent="0.3"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</row>
    <row r="320" spans="4:38" x14ac:dyDescent="0.3"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</row>
    <row r="321" spans="4:38" x14ac:dyDescent="0.3"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</row>
    <row r="322" spans="4:38" x14ac:dyDescent="0.3"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</row>
    <row r="323" spans="4:38" x14ac:dyDescent="0.3"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</row>
    <row r="324" spans="4:38" x14ac:dyDescent="0.3"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</row>
    <row r="325" spans="4:38" x14ac:dyDescent="0.3"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</row>
    <row r="326" spans="4:38" x14ac:dyDescent="0.3"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</row>
    <row r="327" spans="4:38" x14ac:dyDescent="0.3"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</row>
    <row r="328" spans="4:38" x14ac:dyDescent="0.3"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</row>
    <row r="329" spans="4:38" x14ac:dyDescent="0.3"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</row>
    <row r="330" spans="4:38" x14ac:dyDescent="0.3"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</row>
    <row r="331" spans="4:38" x14ac:dyDescent="0.3"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</row>
    <row r="332" spans="4:38" x14ac:dyDescent="0.3"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</row>
    <row r="333" spans="4:38" x14ac:dyDescent="0.3"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</row>
    <row r="334" spans="4:38" x14ac:dyDescent="0.3"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</row>
    <row r="335" spans="4:38" x14ac:dyDescent="0.3"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</row>
    <row r="336" spans="4:38" x14ac:dyDescent="0.3"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</row>
    <row r="337" spans="4:38" x14ac:dyDescent="0.3"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</row>
    <row r="338" spans="4:38" x14ac:dyDescent="0.3"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</row>
    <row r="339" spans="4:38" x14ac:dyDescent="0.3"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</row>
    <row r="340" spans="4:38" x14ac:dyDescent="0.3"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</row>
    <row r="341" spans="4:38" x14ac:dyDescent="0.3"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</row>
    <row r="342" spans="4:38" x14ac:dyDescent="0.3"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</row>
    <row r="343" spans="4:38" x14ac:dyDescent="0.3"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</row>
    <row r="344" spans="4:38" x14ac:dyDescent="0.3"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</row>
    <row r="345" spans="4:38" x14ac:dyDescent="0.3"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</row>
    <row r="346" spans="4:38" x14ac:dyDescent="0.3"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</row>
    <row r="347" spans="4:38" x14ac:dyDescent="0.3"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</row>
    <row r="348" spans="4:38" x14ac:dyDescent="0.3"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</row>
    <row r="349" spans="4:38" x14ac:dyDescent="0.3"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</row>
    <row r="350" spans="4:38" x14ac:dyDescent="0.3"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</row>
    <row r="351" spans="4:38" x14ac:dyDescent="0.3"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</row>
    <row r="352" spans="4:38" x14ac:dyDescent="0.3"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</row>
    <row r="353" spans="4:38" x14ac:dyDescent="0.3"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</row>
    <row r="354" spans="4:38" x14ac:dyDescent="0.3"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</row>
    <row r="355" spans="4:38" x14ac:dyDescent="0.3"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</row>
    <row r="356" spans="4:38" x14ac:dyDescent="0.3"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</row>
    <row r="357" spans="4:38" x14ac:dyDescent="0.3"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</row>
    <row r="358" spans="4:38" x14ac:dyDescent="0.3"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</row>
    <row r="359" spans="4:38" x14ac:dyDescent="0.3"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</row>
    <row r="360" spans="4:38" x14ac:dyDescent="0.3"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</row>
    <row r="361" spans="4:38" x14ac:dyDescent="0.3"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</row>
    <row r="362" spans="4:38" x14ac:dyDescent="0.3"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</row>
    <row r="363" spans="4:38" x14ac:dyDescent="0.3"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</row>
    <row r="364" spans="4:38" x14ac:dyDescent="0.3"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</row>
    <row r="365" spans="4:38" x14ac:dyDescent="0.3"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</row>
    <row r="366" spans="4:38" x14ac:dyDescent="0.3"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</row>
    <row r="367" spans="4:38" x14ac:dyDescent="0.3"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</row>
    <row r="368" spans="4:38" x14ac:dyDescent="0.3"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</row>
    <row r="369" spans="4:38" x14ac:dyDescent="0.3"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</row>
    <row r="370" spans="4:38" x14ac:dyDescent="0.3"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</row>
    <row r="371" spans="4:38" x14ac:dyDescent="0.3"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</row>
    <row r="372" spans="4:38" x14ac:dyDescent="0.3"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</row>
    <row r="373" spans="4:38" x14ac:dyDescent="0.3"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</row>
    <row r="374" spans="4:38" x14ac:dyDescent="0.3"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</row>
    <row r="375" spans="4:38" x14ac:dyDescent="0.3"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</row>
    <row r="376" spans="4:38" x14ac:dyDescent="0.3"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</row>
    <row r="377" spans="4:38" x14ac:dyDescent="0.3"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</row>
    <row r="378" spans="4:38" x14ac:dyDescent="0.3"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</row>
    <row r="379" spans="4:38" x14ac:dyDescent="0.3"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</row>
    <row r="380" spans="4:38" x14ac:dyDescent="0.3"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</row>
    <row r="381" spans="4:38" x14ac:dyDescent="0.3"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</row>
    <row r="382" spans="4:38" x14ac:dyDescent="0.3"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</row>
    <row r="383" spans="4:38" x14ac:dyDescent="0.3"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</row>
    <row r="384" spans="4:38" x14ac:dyDescent="0.3"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</row>
    <row r="385" spans="4:38" x14ac:dyDescent="0.3"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</row>
    <row r="386" spans="4:38" x14ac:dyDescent="0.3"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</row>
    <row r="387" spans="4:38" x14ac:dyDescent="0.3"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</row>
    <row r="388" spans="4:38" x14ac:dyDescent="0.3"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</row>
    <row r="389" spans="4:38" x14ac:dyDescent="0.3"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</row>
    <row r="390" spans="4:38" x14ac:dyDescent="0.3"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</row>
    <row r="391" spans="4:38" x14ac:dyDescent="0.3"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</row>
    <row r="392" spans="4:38" x14ac:dyDescent="0.3"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</row>
    <row r="393" spans="4:38" x14ac:dyDescent="0.3"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</row>
    <row r="394" spans="4:38" x14ac:dyDescent="0.3"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</row>
    <row r="395" spans="4:38" x14ac:dyDescent="0.3"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</row>
    <row r="396" spans="4:38" x14ac:dyDescent="0.3"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</row>
    <row r="397" spans="4:38" x14ac:dyDescent="0.3"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</row>
    <row r="398" spans="4:38" x14ac:dyDescent="0.3"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</row>
    <row r="399" spans="4:38" x14ac:dyDescent="0.3"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</row>
    <row r="400" spans="4:38" x14ac:dyDescent="0.3"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</row>
    <row r="401" spans="4:38" x14ac:dyDescent="0.3"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</row>
    <row r="402" spans="4:38" x14ac:dyDescent="0.3"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</row>
    <row r="403" spans="4:38" x14ac:dyDescent="0.3"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</row>
    <row r="404" spans="4:38" x14ac:dyDescent="0.3"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</row>
    <row r="405" spans="4:38" x14ac:dyDescent="0.3"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</row>
    <row r="406" spans="4:38" x14ac:dyDescent="0.3"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</row>
    <row r="407" spans="4:38" x14ac:dyDescent="0.3"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</row>
    <row r="408" spans="4:38" x14ac:dyDescent="0.3"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</row>
    <row r="409" spans="4:38" x14ac:dyDescent="0.3"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</row>
    <row r="410" spans="4:38" x14ac:dyDescent="0.3"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</row>
    <row r="411" spans="4:38" x14ac:dyDescent="0.3"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</row>
    <row r="412" spans="4:38" x14ac:dyDescent="0.3"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</row>
    <row r="413" spans="4:38" x14ac:dyDescent="0.3"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</row>
    <row r="414" spans="4:38" x14ac:dyDescent="0.3"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</row>
    <row r="415" spans="4:38" x14ac:dyDescent="0.3"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</row>
    <row r="416" spans="4:38" x14ac:dyDescent="0.3"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</row>
    <row r="417" spans="4:38" x14ac:dyDescent="0.3"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</row>
    <row r="418" spans="4:38" x14ac:dyDescent="0.3"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</row>
    <row r="419" spans="4:38" x14ac:dyDescent="0.3"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</row>
    <row r="420" spans="4:38" x14ac:dyDescent="0.3"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</row>
    <row r="421" spans="4:38" x14ac:dyDescent="0.3"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</row>
    <row r="422" spans="4:38" x14ac:dyDescent="0.3"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</row>
    <row r="423" spans="4:38" x14ac:dyDescent="0.3"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</row>
    <row r="424" spans="4:38" x14ac:dyDescent="0.3"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</row>
    <row r="425" spans="4:38" x14ac:dyDescent="0.3"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</row>
    <row r="426" spans="4:38" x14ac:dyDescent="0.3"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</row>
    <row r="427" spans="4:38" x14ac:dyDescent="0.3"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</row>
    <row r="428" spans="4:38" x14ac:dyDescent="0.3"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</row>
    <row r="429" spans="4:38" x14ac:dyDescent="0.3"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</row>
    <row r="430" spans="4:38" x14ac:dyDescent="0.3"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</row>
    <row r="431" spans="4:38" x14ac:dyDescent="0.3"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</row>
    <row r="432" spans="4:38" x14ac:dyDescent="0.3"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</row>
    <row r="433" spans="4:38" x14ac:dyDescent="0.3"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</row>
    <row r="434" spans="4:38" x14ac:dyDescent="0.3"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</row>
    <row r="435" spans="4:38" x14ac:dyDescent="0.3"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</row>
    <row r="436" spans="4:38" x14ac:dyDescent="0.3"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</row>
    <row r="437" spans="4:38" x14ac:dyDescent="0.3"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</row>
    <row r="438" spans="4:38" x14ac:dyDescent="0.3"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</row>
    <row r="439" spans="4:38" x14ac:dyDescent="0.3"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</row>
    <row r="440" spans="4:38" x14ac:dyDescent="0.3"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</row>
    <row r="441" spans="4:38" x14ac:dyDescent="0.3"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</row>
    <row r="442" spans="4:38" x14ac:dyDescent="0.3"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</row>
    <row r="443" spans="4:38" x14ac:dyDescent="0.3"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</row>
    <row r="444" spans="4:38" x14ac:dyDescent="0.3"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</row>
    <row r="445" spans="4:38" x14ac:dyDescent="0.3"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</row>
    <row r="446" spans="4:38" x14ac:dyDescent="0.3"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</row>
    <row r="447" spans="4:38" x14ac:dyDescent="0.3"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</row>
    <row r="448" spans="4:38" x14ac:dyDescent="0.3"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</row>
    <row r="449" spans="4:38" x14ac:dyDescent="0.3"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</row>
    <row r="450" spans="4:38" x14ac:dyDescent="0.3"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</row>
    <row r="451" spans="4:38" x14ac:dyDescent="0.3"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</row>
    <row r="452" spans="4:38" x14ac:dyDescent="0.3"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</row>
    <row r="453" spans="4:38" x14ac:dyDescent="0.3"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</row>
    <row r="454" spans="4:38" x14ac:dyDescent="0.3"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</row>
    <row r="455" spans="4:38" x14ac:dyDescent="0.3"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</row>
    <row r="456" spans="4:38" x14ac:dyDescent="0.3"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</row>
    <row r="457" spans="4:38" x14ac:dyDescent="0.3"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</row>
    <row r="458" spans="4:38" x14ac:dyDescent="0.3"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</row>
    <row r="459" spans="4:38" x14ac:dyDescent="0.3"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</row>
    <row r="460" spans="4:38" x14ac:dyDescent="0.3"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</row>
    <row r="461" spans="4:38" x14ac:dyDescent="0.3"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</row>
    <row r="462" spans="4:38" x14ac:dyDescent="0.3"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</row>
    <row r="463" spans="4:38" x14ac:dyDescent="0.3"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</row>
    <row r="464" spans="4:38" x14ac:dyDescent="0.3"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</row>
    <row r="465" spans="4:38" x14ac:dyDescent="0.3"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</row>
    <row r="466" spans="4:38" x14ac:dyDescent="0.3"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</row>
    <row r="467" spans="4:38" x14ac:dyDescent="0.3"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</row>
    <row r="468" spans="4:38" x14ac:dyDescent="0.3"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</row>
    <row r="469" spans="4:38" x14ac:dyDescent="0.3"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</row>
    <row r="470" spans="4:38" x14ac:dyDescent="0.3"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</row>
    <row r="471" spans="4:38" x14ac:dyDescent="0.3"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</row>
    <row r="472" spans="4:38" x14ac:dyDescent="0.3"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</row>
    <row r="473" spans="4:38" x14ac:dyDescent="0.3"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</row>
    <row r="474" spans="4:38" x14ac:dyDescent="0.3"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</row>
    <row r="475" spans="4:38" x14ac:dyDescent="0.3"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</row>
    <row r="476" spans="4:38" x14ac:dyDescent="0.3"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</row>
    <row r="477" spans="4:38" x14ac:dyDescent="0.3"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</row>
    <row r="478" spans="4:38" x14ac:dyDescent="0.3"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</row>
    <row r="479" spans="4:38" x14ac:dyDescent="0.3"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</row>
    <row r="480" spans="4:38" x14ac:dyDescent="0.3"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</row>
    <row r="481" spans="4:38" x14ac:dyDescent="0.3"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</row>
    <row r="482" spans="4:38" x14ac:dyDescent="0.3"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</row>
    <row r="483" spans="4:38" x14ac:dyDescent="0.3"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</row>
    <row r="484" spans="4:38" x14ac:dyDescent="0.3"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</row>
    <row r="485" spans="4:38" x14ac:dyDescent="0.3"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</row>
    <row r="486" spans="4:38" x14ac:dyDescent="0.3"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</row>
    <row r="487" spans="4:38" x14ac:dyDescent="0.3"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</row>
    <row r="488" spans="4:38" x14ac:dyDescent="0.3"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</row>
    <row r="489" spans="4:38" x14ac:dyDescent="0.3"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</row>
    <row r="490" spans="4:38" x14ac:dyDescent="0.3"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</row>
    <row r="491" spans="4:38" x14ac:dyDescent="0.3"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</row>
    <row r="492" spans="4:38" x14ac:dyDescent="0.3"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</row>
    <row r="493" spans="4:38" x14ac:dyDescent="0.3"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</row>
    <row r="494" spans="4:38" x14ac:dyDescent="0.3"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</row>
    <row r="495" spans="4:38" x14ac:dyDescent="0.3"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</row>
    <row r="496" spans="4:38" x14ac:dyDescent="0.3"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</row>
    <row r="497" spans="4:38" x14ac:dyDescent="0.3"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</row>
    <row r="498" spans="4:38" x14ac:dyDescent="0.3"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</row>
    <row r="499" spans="4:38" x14ac:dyDescent="0.3"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</row>
    <row r="500" spans="4:38" x14ac:dyDescent="0.3"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</row>
    <row r="501" spans="4:38" x14ac:dyDescent="0.3"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</row>
    <row r="502" spans="4:38" x14ac:dyDescent="0.3"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</row>
    <row r="503" spans="4:38" x14ac:dyDescent="0.3"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</row>
    <row r="504" spans="4:38" x14ac:dyDescent="0.3"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</row>
    <row r="505" spans="4:38" x14ac:dyDescent="0.3"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</row>
    <row r="506" spans="4:38" x14ac:dyDescent="0.3"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</row>
    <row r="507" spans="4:38" x14ac:dyDescent="0.3"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</row>
    <row r="508" spans="4:38" x14ac:dyDescent="0.3"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</row>
    <row r="509" spans="4:38" x14ac:dyDescent="0.3"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</row>
    <row r="510" spans="4:38" x14ac:dyDescent="0.3"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</row>
    <row r="511" spans="4:38" x14ac:dyDescent="0.3"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</row>
    <row r="512" spans="4:38" x14ac:dyDescent="0.3"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</row>
    <row r="513" spans="4:38" x14ac:dyDescent="0.3"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</row>
    <row r="514" spans="4:38" x14ac:dyDescent="0.3"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</row>
    <row r="515" spans="4:38" x14ac:dyDescent="0.3"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</row>
    <row r="516" spans="4:38" x14ac:dyDescent="0.3"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</row>
    <row r="517" spans="4:38" x14ac:dyDescent="0.3"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</row>
    <row r="518" spans="4:38" x14ac:dyDescent="0.3"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</row>
    <row r="519" spans="4:38" x14ac:dyDescent="0.3"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</row>
    <row r="520" spans="4:38" x14ac:dyDescent="0.3"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</row>
    <row r="521" spans="4:38" x14ac:dyDescent="0.3"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</row>
    <row r="522" spans="4:38" x14ac:dyDescent="0.3"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</row>
    <row r="523" spans="4:38" x14ac:dyDescent="0.3"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</row>
    <row r="524" spans="4:38" x14ac:dyDescent="0.3"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</row>
    <row r="525" spans="4:38" x14ac:dyDescent="0.3"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</row>
    <row r="526" spans="4:38" x14ac:dyDescent="0.3"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</row>
    <row r="527" spans="4:38" x14ac:dyDescent="0.3"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</row>
    <row r="528" spans="4:38" x14ac:dyDescent="0.3"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</row>
    <row r="529" spans="4:38" x14ac:dyDescent="0.3"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</row>
    <row r="530" spans="4:38" x14ac:dyDescent="0.3"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</row>
    <row r="531" spans="4:38" x14ac:dyDescent="0.3"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</row>
    <row r="532" spans="4:38" x14ac:dyDescent="0.3"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</row>
    <row r="533" spans="4:38" x14ac:dyDescent="0.3"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</row>
    <row r="534" spans="4:38" x14ac:dyDescent="0.3"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</row>
    <row r="535" spans="4:38" x14ac:dyDescent="0.3"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</row>
    <row r="536" spans="4:38" x14ac:dyDescent="0.3"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</row>
    <row r="537" spans="4:38" x14ac:dyDescent="0.3"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</row>
    <row r="538" spans="4:38" x14ac:dyDescent="0.3"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</row>
    <row r="539" spans="4:38" x14ac:dyDescent="0.3"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</row>
    <row r="540" spans="4:38" x14ac:dyDescent="0.3"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</row>
    <row r="541" spans="4:38" x14ac:dyDescent="0.3"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</row>
    <row r="542" spans="4:38" x14ac:dyDescent="0.3"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</row>
    <row r="543" spans="4:38" x14ac:dyDescent="0.3"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</row>
    <row r="544" spans="4:38" x14ac:dyDescent="0.3"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</row>
    <row r="545" spans="4:38" x14ac:dyDescent="0.3"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</row>
    <row r="546" spans="4:38" x14ac:dyDescent="0.3"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</row>
    <row r="547" spans="4:38" x14ac:dyDescent="0.3"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</row>
    <row r="548" spans="4:38" x14ac:dyDescent="0.3"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</row>
    <row r="549" spans="4:38" x14ac:dyDescent="0.3"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</row>
    <row r="550" spans="4:38" x14ac:dyDescent="0.3"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</row>
    <row r="551" spans="4:38" x14ac:dyDescent="0.3"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</row>
    <row r="552" spans="4:38" x14ac:dyDescent="0.3"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</row>
    <row r="553" spans="4:38" x14ac:dyDescent="0.3"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</row>
    <row r="554" spans="4:38" x14ac:dyDescent="0.3"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</row>
    <row r="555" spans="4:38" x14ac:dyDescent="0.3"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</row>
    <row r="556" spans="4:38" x14ac:dyDescent="0.3"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</row>
    <row r="557" spans="4:38" x14ac:dyDescent="0.3"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</row>
    <row r="558" spans="4:38" x14ac:dyDescent="0.3"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</row>
    <row r="559" spans="4:38" x14ac:dyDescent="0.3"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</row>
    <row r="560" spans="4:38" x14ac:dyDescent="0.3"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</row>
    <row r="561" spans="4:38" x14ac:dyDescent="0.3"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</row>
    <row r="562" spans="4:38" x14ac:dyDescent="0.3"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</row>
    <row r="563" spans="4:38" x14ac:dyDescent="0.3"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</row>
    <row r="564" spans="4:38" x14ac:dyDescent="0.3"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</row>
    <row r="565" spans="4:38" x14ac:dyDescent="0.3"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</row>
    <row r="566" spans="4:38" x14ac:dyDescent="0.3"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</row>
    <row r="567" spans="4:38" x14ac:dyDescent="0.3"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</row>
    <row r="568" spans="4:38" x14ac:dyDescent="0.3"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</row>
    <row r="569" spans="4:38" x14ac:dyDescent="0.3"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</row>
    <row r="570" spans="4:38" x14ac:dyDescent="0.3"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</row>
    <row r="571" spans="4:38" x14ac:dyDescent="0.3"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</row>
    <row r="572" spans="4:38" x14ac:dyDescent="0.3"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</row>
    <row r="573" spans="4:38" x14ac:dyDescent="0.3"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</row>
    <row r="574" spans="4:38" x14ac:dyDescent="0.3"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</row>
    <row r="575" spans="4:38" x14ac:dyDescent="0.3"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</row>
    <row r="576" spans="4:38" x14ac:dyDescent="0.3"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</row>
    <row r="577" spans="4:38" x14ac:dyDescent="0.3"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</row>
    <row r="578" spans="4:38" x14ac:dyDescent="0.3"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</row>
    <row r="579" spans="4:38" x14ac:dyDescent="0.3"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</row>
    <row r="580" spans="4:38" x14ac:dyDescent="0.3"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</row>
    <row r="581" spans="4:38" x14ac:dyDescent="0.3"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</row>
    <row r="582" spans="4:38" x14ac:dyDescent="0.3"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</row>
    <row r="583" spans="4:38" x14ac:dyDescent="0.3"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</row>
    <row r="584" spans="4:38" x14ac:dyDescent="0.3"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</row>
    <row r="585" spans="4:38" x14ac:dyDescent="0.3"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</row>
    <row r="586" spans="4:38" x14ac:dyDescent="0.3"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</row>
    <row r="587" spans="4:38" x14ac:dyDescent="0.3"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</row>
    <row r="588" spans="4:38" x14ac:dyDescent="0.3"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</row>
    <row r="589" spans="4:38" x14ac:dyDescent="0.3"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</row>
    <row r="590" spans="4:38" x14ac:dyDescent="0.3"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</row>
    <row r="591" spans="4:38" x14ac:dyDescent="0.3"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</row>
    <row r="592" spans="4:38" x14ac:dyDescent="0.3"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</row>
    <row r="593" spans="4:38" x14ac:dyDescent="0.3"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</row>
    <row r="594" spans="4:38" x14ac:dyDescent="0.3"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</row>
    <row r="595" spans="4:38" x14ac:dyDescent="0.3"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</row>
    <row r="596" spans="4:38" x14ac:dyDescent="0.3"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</row>
    <row r="597" spans="4:38" x14ac:dyDescent="0.3"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</row>
    <row r="598" spans="4:38" x14ac:dyDescent="0.3"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</row>
    <row r="599" spans="4:38" x14ac:dyDescent="0.3"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</row>
    <row r="600" spans="4:38" x14ac:dyDescent="0.3"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</row>
    <row r="601" spans="4:38" x14ac:dyDescent="0.3"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</row>
    <row r="602" spans="4:38" x14ac:dyDescent="0.3"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</row>
    <row r="603" spans="4:38" x14ac:dyDescent="0.3"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</row>
    <row r="712" spans="10:10" x14ac:dyDescent="0.3">
      <c r="J712" s="42"/>
    </row>
  </sheetData>
  <mergeCells count="6">
    <mergeCell ref="AU34:AW34"/>
    <mergeCell ref="U2:W2"/>
    <mergeCell ref="X2:Z2"/>
    <mergeCell ref="AA2:AC2"/>
    <mergeCell ref="AO34:AQ34"/>
    <mergeCell ref="AR34:AT34"/>
  </mergeCells>
  <conditionalFormatting sqref="I4:I603">
    <cfRule type="cellIs" dxfId="11" priority="1" operator="equal">
      <formula>4</formula>
    </cfRule>
    <cfRule type="cellIs" dxfId="10" priority="2" operator="equal">
      <formula>3</formula>
    </cfRule>
    <cfRule type="cellIs" dxfId="9" priority="3" operator="equal">
      <formula>2</formula>
    </cfRule>
    <cfRule type="cellIs" dxfId="8" priority="4" operator="equal">
      <formula>5</formula>
    </cfRule>
    <cfRule type="cellIs" dxfId="7" priority="5" operator="equal">
      <formula>1</formula>
    </cfRule>
    <cfRule type="cellIs" dxfId="6" priority="6" operator="equal">
      <formula>0</formula>
    </cfRule>
  </conditionalFormatting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335353-3658-4652-9610-9CFD5A053400}">
  <sheetPr>
    <tabColor theme="4" tint="-0.249977111117893"/>
  </sheetPr>
  <dimension ref="D1:BU712"/>
  <sheetViews>
    <sheetView workbookViewId="0">
      <selection activeCell="BQ12" sqref="BQ12"/>
    </sheetView>
  </sheetViews>
  <sheetFormatPr defaultColWidth="13.21875" defaultRowHeight="14.4" x14ac:dyDescent="0.3"/>
  <cols>
    <col min="4" max="4" width="13.77734375" bestFit="1" customWidth="1"/>
    <col min="5" max="5" width="11.6640625" bestFit="1" customWidth="1"/>
    <col min="6" max="7" width="11.6640625" customWidth="1"/>
    <col min="8" max="8" width="8.33203125" bestFit="1" customWidth="1"/>
    <col min="9" max="9" width="9.109375" style="15" bestFit="1" customWidth="1"/>
    <col min="10" max="12" width="13.33203125" bestFit="1" customWidth="1"/>
    <col min="13" max="13" width="13.33203125" style="41" bestFit="1" customWidth="1"/>
    <col min="14" max="14" width="13.33203125" style="15" bestFit="1" customWidth="1"/>
    <col min="15" max="15" width="13.33203125" bestFit="1" customWidth="1"/>
    <col min="16" max="16" width="13.33203125" style="41" bestFit="1" customWidth="1"/>
    <col min="17" max="17" width="13.33203125" style="15" bestFit="1" customWidth="1"/>
    <col min="18" max="18" width="11.109375" bestFit="1" customWidth="1"/>
    <col min="19" max="19" width="11.109375" style="41" bestFit="1" customWidth="1"/>
    <col min="20" max="20" width="11.109375" style="15" bestFit="1" customWidth="1"/>
    <col min="21" max="26" width="11.109375" customWidth="1"/>
    <col min="27" max="27" width="11.109375" bestFit="1" customWidth="1"/>
    <col min="28" max="28" width="12.77734375" style="41" bestFit="1" customWidth="1"/>
    <col min="29" max="29" width="11.5546875" style="15" bestFit="1" customWidth="1"/>
    <col min="30" max="32" width="13.88671875" bestFit="1" customWidth="1"/>
    <col min="33" max="33" width="19.33203125" bestFit="1" customWidth="1"/>
    <col min="34" max="34" width="14.109375" bestFit="1" customWidth="1"/>
    <col min="35" max="35" width="14.109375" style="41" bestFit="1" customWidth="1"/>
    <col min="36" max="36" width="14.109375" style="15" bestFit="1" customWidth="1"/>
    <col min="37" max="37" width="22.109375" bestFit="1" customWidth="1"/>
    <col min="38" max="38" width="22.5546875" bestFit="1" customWidth="1"/>
    <col min="40" max="40" width="17.88671875" bestFit="1" customWidth="1"/>
    <col min="41" max="41" width="13.77734375" bestFit="1" customWidth="1"/>
    <col min="42" max="42" width="9.21875" bestFit="1" customWidth="1"/>
    <col min="43" max="43" width="13" bestFit="1" customWidth="1"/>
    <col min="44" max="44" width="9.77734375" bestFit="1" customWidth="1"/>
    <col min="45" max="45" width="9.6640625" bestFit="1" customWidth="1"/>
    <col min="46" max="47" width="10.77734375" bestFit="1" customWidth="1"/>
    <col min="48" max="48" width="9.77734375" bestFit="1" customWidth="1"/>
    <col min="49" max="49" width="7.109375" customWidth="1"/>
    <col min="50" max="51" width="10.77734375" bestFit="1" customWidth="1"/>
    <col min="52" max="52" width="9.33203125" bestFit="1" customWidth="1"/>
    <col min="53" max="53" width="9.77734375" bestFit="1" customWidth="1"/>
    <col min="54" max="54" width="10" bestFit="1" customWidth="1"/>
    <col min="55" max="55" width="9.33203125" bestFit="1" customWidth="1"/>
    <col min="56" max="56" width="8.21875" bestFit="1" customWidth="1"/>
    <col min="57" max="57" width="6.5546875" customWidth="1"/>
    <col min="58" max="58" width="9.33203125" bestFit="1" customWidth="1"/>
    <col min="59" max="59" width="8.21875" bestFit="1" customWidth="1"/>
    <col min="60" max="60" width="10" bestFit="1" customWidth="1"/>
    <col min="61" max="61" width="9.44140625" bestFit="1" customWidth="1"/>
    <col min="62" max="62" width="10.5546875" bestFit="1" customWidth="1"/>
    <col min="63" max="63" width="9.33203125" bestFit="1" customWidth="1"/>
    <col min="64" max="64" width="8.88671875" bestFit="1" customWidth="1"/>
    <col min="65" max="65" width="10" bestFit="1" customWidth="1"/>
    <col min="66" max="66" width="10.5546875" bestFit="1" customWidth="1"/>
    <col min="67" max="67" width="8.21875" bestFit="1" customWidth="1"/>
    <col min="68" max="68" width="10" bestFit="1" customWidth="1"/>
    <col min="69" max="70" width="9.33203125" bestFit="1" customWidth="1"/>
    <col min="71" max="71" width="10" bestFit="1" customWidth="1"/>
  </cols>
  <sheetData>
    <row r="1" spans="4:73" x14ac:dyDescent="0.3">
      <c r="I1"/>
      <c r="M1"/>
      <c r="N1"/>
      <c r="P1"/>
      <c r="Q1"/>
      <c r="S1"/>
      <c r="T1"/>
      <c r="AB1"/>
      <c r="AC1"/>
      <c r="AI1"/>
      <c r="AJ1"/>
    </row>
    <row r="2" spans="4:73" x14ac:dyDescent="0.3">
      <c r="I2"/>
      <c r="M2"/>
      <c r="N2"/>
      <c r="P2"/>
      <c r="Q2"/>
      <c r="S2"/>
      <c r="T2"/>
      <c r="U2" s="50" t="s">
        <v>0</v>
      </c>
      <c r="V2" s="50"/>
      <c r="W2" s="50"/>
      <c r="X2" s="50" t="s">
        <v>2</v>
      </c>
      <c r="Y2" s="50"/>
      <c r="Z2" s="50"/>
      <c r="AA2" s="50" t="s">
        <v>3</v>
      </c>
      <c r="AB2" s="50"/>
      <c r="AC2" s="50"/>
      <c r="AI2"/>
      <c r="AJ2"/>
    </row>
    <row r="3" spans="4:73" x14ac:dyDescent="0.3">
      <c r="D3" s="9" t="s">
        <v>46</v>
      </c>
      <c r="E3" s="9" t="s">
        <v>5</v>
      </c>
      <c r="F3" s="9" t="s">
        <v>47</v>
      </c>
      <c r="G3" s="9" t="s">
        <v>6</v>
      </c>
      <c r="H3" s="9" t="s">
        <v>18</v>
      </c>
      <c r="I3" s="9" t="s">
        <v>17</v>
      </c>
      <c r="J3" s="8" t="s">
        <v>7</v>
      </c>
      <c r="K3" s="9" t="s">
        <v>19</v>
      </c>
      <c r="L3" s="9" t="s">
        <v>0</v>
      </c>
      <c r="M3" s="9" t="s">
        <v>2</v>
      </c>
      <c r="N3" s="10" t="s">
        <v>3</v>
      </c>
      <c r="O3" s="8" t="s">
        <v>20</v>
      </c>
      <c r="P3" s="9" t="s">
        <v>21</v>
      </c>
      <c r="Q3" s="10" t="s">
        <v>22</v>
      </c>
      <c r="R3" s="8" t="s">
        <v>23</v>
      </c>
      <c r="S3" s="9" t="s">
        <v>24</v>
      </c>
      <c r="T3" s="10" t="s">
        <v>25</v>
      </c>
      <c r="U3" s="8" t="s">
        <v>26</v>
      </c>
      <c r="V3" s="9" t="s">
        <v>27</v>
      </c>
      <c r="W3" s="10" t="s">
        <v>28</v>
      </c>
      <c r="X3" s="8" t="s">
        <v>26</v>
      </c>
      <c r="Y3" s="9" t="s">
        <v>27</v>
      </c>
      <c r="Z3" s="10" t="s">
        <v>28</v>
      </c>
      <c r="AA3" s="8" t="s">
        <v>26</v>
      </c>
      <c r="AB3" s="9" t="s">
        <v>27</v>
      </c>
      <c r="AC3" s="10" t="s">
        <v>28</v>
      </c>
      <c r="AD3" s="9" t="s">
        <v>29</v>
      </c>
      <c r="AE3" s="9" t="s">
        <v>30</v>
      </c>
      <c r="AF3" s="9" t="s">
        <v>31</v>
      </c>
      <c r="AG3" s="8" t="s">
        <v>32</v>
      </c>
      <c r="AH3" s="9" t="s">
        <v>33</v>
      </c>
      <c r="AI3" s="9" t="s">
        <v>34</v>
      </c>
      <c r="AJ3" s="10" t="s">
        <v>35</v>
      </c>
      <c r="AK3" s="9" t="s">
        <v>36</v>
      </c>
      <c r="AL3" s="9" t="s">
        <v>37</v>
      </c>
      <c r="AN3">
        <v>10</v>
      </c>
      <c r="AO3" s="20">
        <v>4</v>
      </c>
      <c r="AU3" s="21"/>
      <c r="AV3" s="21"/>
      <c r="AW3" s="21"/>
      <c r="AX3" s="21"/>
      <c r="AY3" s="21"/>
      <c r="AZ3" s="21" t="s">
        <v>48</v>
      </c>
      <c r="BA3" s="21"/>
      <c r="BB3" s="21"/>
      <c r="BC3" s="21"/>
      <c r="BD3" s="21"/>
      <c r="BE3" s="21"/>
      <c r="BI3" s="22"/>
      <c r="BJ3" s="22" t="s">
        <v>38</v>
      </c>
      <c r="BK3" s="22"/>
      <c r="BL3" s="22"/>
      <c r="BM3" s="22"/>
      <c r="BN3" s="22"/>
    </row>
    <row r="4" spans="4:73" x14ac:dyDescent="0.3">
      <c r="D4" s="1">
        <v>10</v>
      </c>
      <c r="E4" s="1">
        <v>4</v>
      </c>
      <c r="F4" s="1" t="s">
        <v>3</v>
      </c>
      <c r="G4" s="1">
        <v>1</v>
      </c>
      <c r="H4" s="1" t="s">
        <v>14</v>
      </c>
      <c r="I4" s="1">
        <v>0</v>
      </c>
      <c r="J4" s="1">
        <v>34158</v>
      </c>
      <c r="K4" s="1">
        <v>31068</v>
      </c>
      <c r="L4" s="1">
        <v>0</v>
      </c>
      <c r="M4" s="1">
        <v>0</v>
      </c>
      <c r="N4" s="1">
        <v>3090</v>
      </c>
      <c r="O4" s="1">
        <v>0</v>
      </c>
      <c r="P4" s="1">
        <v>0</v>
      </c>
      <c r="Q4" s="1">
        <v>83</v>
      </c>
      <c r="R4" s="1">
        <v>0</v>
      </c>
      <c r="S4" s="1">
        <v>0</v>
      </c>
      <c r="T4" s="1">
        <v>10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12</v>
      </c>
      <c r="AB4" s="1">
        <v>50.75</v>
      </c>
      <c r="AC4" s="1">
        <v>89</v>
      </c>
      <c r="AD4" s="1">
        <v>0</v>
      </c>
      <c r="AE4" s="1">
        <v>0</v>
      </c>
      <c r="AF4" s="1">
        <v>50.75</v>
      </c>
      <c r="AG4" s="1">
        <v>1.3</v>
      </c>
      <c r="AH4" s="1">
        <v>0</v>
      </c>
      <c r="AI4" s="1">
        <v>0</v>
      </c>
      <c r="AJ4" s="1">
        <v>1.3</v>
      </c>
      <c r="AK4" s="1">
        <v>0</v>
      </c>
      <c r="AL4" s="1">
        <v>0</v>
      </c>
      <c r="AW4" s="16" t="s">
        <v>49</v>
      </c>
      <c r="AX4" s="16" t="s">
        <v>19</v>
      </c>
      <c r="AY4" s="16" t="s">
        <v>0</v>
      </c>
      <c r="AZ4" s="16" t="s">
        <v>2</v>
      </c>
      <c r="BA4" s="16" t="s">
        <v>3</v>
      </c>
      <c r="BB4" s="16" t="s">
        <v>50</v>
      </c>
      <c r="BC4" s="23" t="s">
        <v>51</v>
      </c>
      <c r="BD4" s="16" t="s">
        <v>52</v>
      </c>
      <c r="BE4" s="16" t="s">
        <v>53</v>
      </c>
      <c r="BI4" s="16" t="s">
        <v>33</v>
      </c>
      <c r="BJ4" s="16" t="s">
        <v>34</v>
      </c>
      <c r="BK4" s="16" t="s">
        <v>35</v>
      </c>
      <c r="BL4" s="16" t="s">
        <v>54</v>
      </c>
      <c r="BM4" s="16" t="s">
        <v>55</v>
      </c>
    </row>
    <row r="5" spans="4:73" x14ac:dyDescent="0.3">
      <c r="D5" s="1">
        <v>10</v>
      </c>
      <c r="E5" s="1">
        <v>4</v>
      </c>
      <c r="F5" s="1" t="s">
        <v>3</v>
      </c>
      <c r="G5" s="1">
        <v>1</v>
      </c>
      <c r="H5" s="1" t="s">
        <v>14</v>
      </c>
      <c r="I5" s="1">
        <v>1</v>
      </c>
      <c r="J5" s="1">
        <v>37223.999999985899</v>
      </c>
      <c r="K5" s="1">
        <v>28673.999999985899</v>
      </c>
      <c r="L5" s="1">
        <v>0</v>
      </c>
      <c r="M5" s="1">
        <v>0</v>
      </c>
      <c r="N5" s="1">
        <v>8550</v>
      </c>
      <c r="O5" s="1">
        <v>0</v>
      </c>
      <c r="P5" s="1">
        <v>0</v>
      </c>
      <c r="Q5" s="1">
        <v>45</v>
      </c>
      <c r="R5" s="1">
        <v>0</v>
      </c>
      <c r="S5" s="1">
        <v>0</v>
      </c>
      <c r="T5" s="1">
        <v>10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12</v>
      </c>
      <c r="AB5" s="1">
        <v>50.75</v>
      </c>
      <c r="AC5" s="1">
        <v>89</v>
      </c>
      <c r="AD5" s="1">
        <v>0</v>
      </c>
      <c r="AE5" s="1">
        <v>0</v>
      </c>
      <c r="AF5" s="1">
        <v>50.75</v>
      </c>
      <c r="AG5" s="1">
        <v>1.9</v>
      </c>
      <c r="AH5" s="1">
        <v>0</v>
      </c>
      <c r="AI5" s="1">
        <v>0</v>
      </c>
      <c r="AJ5" s="1">
        <v>1.9</v>
      </c>
      <c r="AK5" s="1">
        <v>0</v>
      </c>
      <c r="AL5" s="1">
        <v>0</v>
      </c>
      <c r="AV5">
        <v>4</v>
      </c>
      <c r="AW5" s="24">
        <f>AVERAGEIFS(J:J,$D:$D,$AN$3,$E:$E,$AN$32,$I:$I,$AO$3)</f>
        <v>42026.249958621425</v>
      </c>
      <c r="AX5" s="24">
        <f>AVERAGEIFS(K:K,$D:$D,$AN$3,$E:$E,$AN$32,$I:$I,$AO$3)</f>
        <v>39470.249958667773</v>
      </c>
      <c r="AY5" s="24">
        <f>AVERAGEIFS(L:L,$D:$D,$AN$3,$E:$E,$AN$32,$I:$I,$AO$3)</f>
        <v>0</v>
      </c>
      <c r="AZ5" s="24">
        <f>AVERAGEIFS(M:M,$D:$D,$AN$3,$E:$E,$AN$32,$I:$I,$AO$3)</f>
        <v>0</v>
      </c>
      <c r="BA5" s="24">
        <f>AVERAGEIFS(N:N,$D:$D,$AN$3,$E:$E,$AN$32,$I:$I,$AO$3)</f>
        <v>2555.9999899270128</v>
      </c>
      <c r="BB5" s="25">
        <f>AX5/$AW$5</f>
        <v>0.93918086904089082</v>
      </c>
      <c r="BC5" s="25">
        <f>AY5/$AW$5</f>
        <v>0</v>
      </c>
      <c r="BD5" s="25">
        <f>AZ5/$AW$5</f>
        <v>0</v>
      </c>
      <c r="BE5" s="25">
        <f>BA5/$AW$5</f>
        <v>6.0819130720528761E-2</v>
      </c>
      <c r="BH5">
        <v>4</v>
      </c>
      <c r="BI5" s="26" t="e">
        <f>AVERAGEIFS(AH:AH,$D:$D,$AN$3,$E:$E,$BH$5,$I:$I,$AO$3,AH:AH,"&gt;0")</f>
        <v>#DIV/0!</v>
      </c>
      <c r="BJ5" s="26" t="e">
        <f>AVERAGEIFS(AI:AI,$D:$D,$AN$3,$E:$E,$BH$5,$I:$I,$AO$3,AI:AI,"&gt;0")</f>
        <v>#DIV/0!</v>
      </c>
      <c r="BK5" s="26">
        <f>AVERAGEIFS(AJ:AJ,$D:$D,$AN$3,$E:$E,$BH$5,$I:$I,$AO$3,AJ:AJ,"&gt;0")</f>
        <v>1.1950000000000001</v>
      </c>
      <c r="BL5" s="26" t="e">
        <f>AVERAGEIFS(AK:AK,$D:$D,$AN$3,$E:$E,$BH$5,$I:$I,$AO$3,AK:AK,"&gt;0")</f>
        <v>#DIV/0!</v>
      </c>
      <c r="BM5" s="26" t="e">
        <f>AVERAGEIFS(AL:AL,$D:$D,$AN$3,$E:$E,$BH$5,$I:$I,$AO$3,AL:AL,"&gt;0")</f>
        <v>#DIV/0!</v>
      </c>
      <c r="BQ5" s="26"/>
      <c r="BR5" s="26"/>
      <c r="BS5" s="26"/>
    </row>
    <row r="6" spans="4:73" x14ac:dyDescent="0.3">
      <c r="D6" s="1">
        <v>10</v>
      </c>
      <c r="E6" s="1">
        <v>4</v>
      </c>
      <c r="F6" s="1" t="s">
        <v>3</v>
      </c>
      <c r="G6" s="1">
        <v>1</v>
      </c>
      <c r="H6" s="1" t="s">
        <v>14</v>
      </c>
      <c r="I6" s="1">
        <v>4</v>
      </c>
      <c r="J6" s="1">
        <v>37981</v>
      </c>
      <c r="K6" s="1">
        <v>35521</v>
      </c>
      <c r="L6" s="1">
        <v>0</v>
      </c>
      <c r="M6" s="1">
        <v>0</v>
      </c>
      <c r="N6" s="1">
        <v>2460</v>
      </c>
      <c r="O6" s="1">
        <v>0</v>
      </c>
      <c r="P6" s="1">
        <v>0</v>
      </c>
      <c r="Q6" s="1">
        <v>86</v>
      </c>
      <c r="R6" s="1">
        <v>0</v>
      </c>
      <c r="S6" s="1">
        <v>0</v>
      </c>
      <c r="T6" s="1">
        <v>10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12</v>
      </c>
      <c r="AB6" s="1">
        <v>50.75</v>
      </c>
      <c r="AC6" s="1">
        <v>89</v>
      </c>
      <c r="AD6" s="1">
        <v>0</v>
      </c>
      <c r="AE6" s="1">
        <v>0</v>
      </c>
      <c r="AF6" s="1">
        <v>50.75</v>
      </c>
      <c r="AG6" s="1">
        <v>1.2</v>
      </c>
      <c r="AH6" s="1">
        <v>0</v>
      </c>
      <c r="AI6" s="1">
        <v>0</v>
      </c>
      <c r="AJ6" s="1">
        <v>1.2</v>
      </c>
      <c r="AK6" s="1">
        <v>0</v>
      </c>
      <c r="AL6" s="1">
        <v>0</v>
      </c>
      <c r="AV6">
        <v>8</v>
      </c>
      <c r="AW6" s="24">
        <f>AVERAGEIFS(J:J,$D:$D,$AN$3,$E:$E,$AV$6,$I:$I,$AO$3)</f>
        <v>47984.499999999527</v>
      </c>
      <c r="AX6" s="24">
        <f>AVERAGEIFS(K:K,$D:$D,$AN$3,$E:$E,$AV$6,$I:$I,$AO$3)</f>
        <v>44921.499999999527</v>
      </c>
      <c r="AY6" s="24">
        <f>AVERAGEIFS(L:L,$D:$D,$AN$3,$E:$E,$AV$6,$I:$I,$AO$3)</f>
        <v>0</v>
      </c>
      <c r="AZ6" s="24">
        <f>AVERAGEIFS(M:M,$D:$D,$AN$3,$E:$E,$AV$6,$I:$I,$AO$3)</f>
        <v>0</v>
      </c>
      <c r="BA6" s="24">
        <f>AVERAGEIFS(N:N,$D:$D,$AN$3,$E:$E,$AV$6,$I:$I,$AO$3)</f>
        <v>3063</v>
      </c>
      <c r="BB6" s="25">
        <f>AX6/$AW$6</f>
        <v>0.93616688722399877</v>
      </c>
      <c r="BC6" s="25">
        <f>AY6/$AW$6</f>
        <v>0</v>
      </c>
      <c r="BD6" s="25">
        <f>AZ6/$AW$6</f>
        <v>0</v>
      </c>
      <c r="BE6" s="25">
        <f>BA6/$AW$6</f>
        <v>6.3833112776001219E-2</v>
      </c>
      <c r="BH6">
        <v>8</v>
      </c>
      <c r="BI6" s="26" t="e">
        <f>AVERAGEIFS(AH:AH,$D:$D,$AN$3,$E:$E,$BH$6,$I:$I,$AO$3,AH:AH,"&gt;0")</f>
        <v>#DIV/0!</v>
      </c>
      <c r="BJ6" s="26" t="e">
        <f>AVERAGEIFS(AI:AI,$D:$D,$AN$3,$E:$E,$BH$6,$I:$I,$AO$3,AI:AI,"&gt;0")</f>
        <v>#DIV/0!</v>
      </c>
      <c r="BK6" s="26">
        <f>AVERAGEIFS(AJ:AJ,$D:$D,$AN$3,$E:$E,$BH$6,$I:$I,$AO$3,AJ:AJ,"&gt;0")</f>
        <v>1.4750000000000001</v>
      </c>
      <c r="BL6" s="26" t="e">
        <f>AVERAGEIFS(AK:AK,$D:$D,$AN$3,$E:$E,$BH$6,$I:$I,$AO$3,AK:AK,"&gt;0")</f>
        <v>#DIV/0!</v>
      </c>
      <c r="BM6" s="26" t="e">
        <f>AVERAGEIFS(AL:AL,$D:$D,$AN$3,$E:$E,$BH$6,$I:$I,$AO$3,AL:AL,"&gt;0")</f>
        <v>#DIV/0!</v>
      </c>
      <c r="BQ6" s="26"/>
      <c r="BR6" s="26"/>
      <c r="BS6" s="26"/>
    </row>
    <row r="7" spans="4:73" x14ac:dyDescent="0.3">
      <c r="D7" s="1">
        <v>10</v>
      </c>
      <c r="E7" s="1">
        <v>8</v>
      </c>
      <c r="F7" s="1" t="s">
        <v>3</v>
      </c>
      <c r="G7" s="1">
        <v>1</v>
      </c>
      <c r="H7" s="1" t="s">
        <v>14</v>
      </c>
      <c r="I7" s="1">
        <v>0</v>
      </c>
      <c r="J7" s="1">
        <v>34917</v>
      </c>
      <c r="K7" s="1">
        <v>29247</v>
      </c>
      <c r="L7" s="1">
        <v>0</v>
      </c>
      <c r="M7" s="1">
        <v>0</v>
      </c>
      <c r="N7" s="1">
        <v>5670</v>
      </c>
      <c r="O7" s="1">
        <v>0</v>
      </c>
      <c r="P7" s="1">
        <v>0</v>
      </c>
      <c r="Q7" s="1">
        <v>68</v>
      </c>
      <c r="R7" s="1">
        <v>0</v>
      </c>
      <c r="S7" s="1">
        <v>0</v>
      </c>
      <c r="T7" s="1">
        <v>10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9</v>
      </c>
      <c r="AB7" s="1">
        <v>53.5</v>
      </c>
      <c r="AC7" s="1">
        <v>87</v>
      </c>
      <c r="AD7" s="1">
        <v>0</v>
      </c>
      <c r="AE7" s="1">
        <v>0</v>
      </c>
      <c r="AF7" s="1">
        <v>53.5</v>
      </c>
      <c r="AG7" s="1">
        <v>2.1</v>
      </c>
      <c r="AH7" s="1">
        <v>0</v>
      </c>
      <c r="AI7" s="1">
        <v>0</v>
      </c>
      <c r="AJ7" s="1">
        <v>2.1</v>
      </c>
      <c r="AK7" s="1">
        <v>0</v>
      </c>
      <c r="AL7" s="1">
        <v>0</v>
      </c>
      <c r="AO7" s="26"/>
      <c r="AP7" s="26"/>
      <c r="AQ7" s="26"/>
      <c r="AR7" s="26"/>
      <c r="AS7" s="26"/>
      <c r="AT7" s="26"/>
      <c r="AW7" s="24"/>
      <c r="AX7" s="24"/>
      <c r="AY7" s="24"/>
      <c r="AZ7" s="24"/>
      <c r="BA7" s="24"/>
      <c r="BB7" s="25"/>
      <c r="BC7" s="25"/>
      <c r="BD7" s="25"/>
      <c r="BE7" s="25"/>
      <c r="BI7" s="26"/>
      <c r="BJ7" s="26"/>
      <c r="BK7" s="26"/>
      <c r="BL7" s="26"/>
      <c r="BM7" s="26"/>
      <c r="BQ7" s="26"/>
      <c r="BR7" s="26"/>
      <c r="BS7" s="26"/>
    </row>
    <row r="8" spans="4:73" x14ac:dyDescent="0.3">
      <c r="D8" s="1">
        <v>10</v>
      </c>
      <c r="E8" s="1">
        <v>8</v>
      </c>
      <c r="F8" s="1" t="s">
        <v>3</v>
      </c>
      <c r="G8" s="1">
        <v>1</v>
      </c>
      <c r="H8" s="1" t="s">
        <v>14</v>
      </c>
      <c r="I8" s="1">
        <v>1</v>
      </c>
      <c r="J8" s="1">
        <v>36683.999999999898</v>
      </c>
      <c r="K8" s="1">
        <v>28673.999999999902</v>
      </c>
      <c r="L8" s="1">
        <v>0</v>
      </c>
      <c r="M8" s="1">
        <v>0</v>
      </c>
      <c r="N8" s="1">
        <v>8010</v>
      </c>
      <c r="O8" s="1">
        <v>0</v>
      </c>
      <c r="P8" s="1">
        <v>0</v>
      </c>
      <c r="Q8" s="1">
        <v>49</v>
      </c>
      <c r="R8" s="1">
        <v>0</v>
      </c>
      <c r="S8" s="1">
        <v>0</v>
      </c>
      <c r="T8" s="1">
        <v>10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9</v>
      </c>
      <c r="AB8" s="1">
        <v>53.5</v>
      </c>
      <c r="AC8" s="1">
        <v>87</v>
      </c>
      <c r="AD8" s="1">
        <v>0</v>
      </c>
      <c r="AE8" s="1">
        <v>0</v>
      </c>
      <c r="AF8" s="1">
        <v>53.5</v>
      </c>
      <c r="AG8" s="1">
        <v>2.9</v>
      </c>
      <c r="AH8" s="1">
        <v>0</v>
      </c>
      <c r="AI8" s="1">
        <v>0</v>
      </c>
      <c r="AJ8" s="1">
        <v>2.9</v>
      </c>
      <c r="AK8" s="1">
        <v>0</v>
      </c>
      <c r="AL8" s="1">
        <v>0</v>
      </c>
      <c r="AO8" s="26"/>
      <c r="AP8" s="26"/>
      <c r="AQ8" s="26"/>
      <c r="AR8" s="26"/>
      <c r="AS8" s="26"/>
      <c r="AT8" s="26"/>
      <c r="AU8">
        <v>4</v>
      </c>
      <c r="AW8" t="s">
        <v>19</v>
      </c>
      <c r="AX8" t="s">
        <v>0</v>
      </c>
      <c r="AY8" t="s">
        <v>2</v>
      </c>
      <c r="AZ8" s="24" t="s">
        <v>3</v>
      </c>
      <c r="BA8" s="24"/>
      <c r="BB8" s="25"/>
      <c r="BC8" s="25"/>
      <c r="BD8" s="25"/>
      <c r="BE8" s="25"/>
      <c r="BI8" s="26"/>
      <c r="BJ8" s="26"/>
      <c r="BK8" s="26"/>
      <c r="BL8" s="26"/>
      <c r="BM8" s="26"/>
      <c r="BQ8" s="26"/>
      <c r="BR8" s="26"/>
      <c r="BS8" s="26"/>
    </row>
    <row r="9" spans="4:73" x14ac:dyDescent="0.3">
      <c r="D9" s="1">
        <v>10</v>
      </c>
      <c r="E9" s="1">
        <v>8</v>
      </c>
      <c r="F9" s="1" t="s">
        <v>3</v>
      </c>
      <c r="G9" s="1">
        <v>1</v>
      </c>
      <c r="H9" s="1" t="s">
        <v>14</v>
      </c>
      <c r="I9" s="1">
        <v>4</v>
      </c>
      <c r="J9" s="1">
        <v>34916.999999999898</v>
      </c>
      <c r="K9" s="1">
        <v>29246.999999999902</v>
      </c>
      <c r="L9" s="1">
        <v>0</v>
      </c>
      <c r="M9" s="1">
        <v>0</v>
      </c>
      <c r="N9" s="1">
        <v>5670</v>
      </c>
      <c r="O9" s="1">
        <v>0</v>
      </c>
      <c r="P9" s="1">
        <v>0</v>
      </c>
      <c r="Q9" s="1">
        <v>68</v>
      </c>
      <c r="R9" s="1">
        <v>0</v>
      </c>
      <c r="S9" s="1">
        <v>0</v>
      </c>
      <c r="T9" s="1">
        <v>10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9</v>
      </c>
      <c r="AB9" s="1">
        <v>53.5</v>
      </c>
      <c r="AC9" s="1">
        <v>87</v>
      </c>
      <c r="AD9" s="1">
        <v>0</v>
      </c>
      <c r="AE9" s="1">
        <v>0</v>
      </c>
      <c r="AF9" s="1">
        <v>53.5</v>
      </c>
      <c r="AG9" s="1">
        <v>2.1</v>
      </c>
      <c r="AH9" s="1">
        <v>0</v>
      </c>
      <c r="AI9" s="1">
        <v>0</v>
      </c>
      <c r="AJ9" s="1">
        <v>2.1</v>
      </c>
      <c r="AK9" s="1">
        <v>0</v>
      </c>
      <c r="AL9" s="1">
        <v>0</v>
      </c>
      <c r="AO9" s="26"/>
      <c r="AP9" s="26"/>
      <c r="AQ9" s="26"/>
      <c r="AR9" s="26"/>
      <c r="AS9" s="26"/>
      <c r="AT9" s="26"/>
      <c r="AV9" t="s">
        <v>0</v>
      </c>
      <c r="AW9" s="24" t="e">
        <f t="shared" ref="AW9:AZ11" si="0">AVERAGEIFS(K:K,$D:$D,$AN$3,$E:$E,$AU$8,$I:$I,$AO$3,$F:$F,$AV9)</f>
        <v>#DIV/0!</v>
      </c>
      <c r="AX9" s="24" t="e">
        <f t="shared" si="0"/>
        <v>#DIV/0!</v>
      </c>
      <c r="AY9" s="24" t="e">
        <f t="shared" si="0"/>
        <v>#DIV/0!</v>
      </c>
      <c r="AZ9" s="24" t="e">
        <f t="shared" si="0"/>
        <v>#DIV/0!</v>
      </c>
      <c r="BA9" s="24"/>
      <c r="BB9" s="25"/>
      <c r="BC9" s="25"/>
      <c r="BD9" s="25"/>
      <c r="BE9" s="25"/>
      <c r="BI9" t="s">
        <v>39</v>
      </c>
      <c r="BJ9" t="s">
        <v>56</v>
      </c>
      <c r="BK9" t="s">
        <v>57</v>
      </c>
      <c r="BL9" t="s">
        <v>41</v>
      </c>
      <c r="BM9" t="s">
        <v>39</v>
      </c>
      <c r="BN9" t="s">
        <v>56</v>
      </c>
      <c r="BO9" t="s">
        <v>57</v>
      </c>
      <c r="BP9" t="s">
        <v>41</v>
      </c>
      <c r="BQ9" t="s">
        <v>39</v>
      </c>
      <c r="BR9" t="s">
        <v>58</v>
      </c>
      <c r="BS9" t="s">
        <v>59</v>
      </c>
      <c r="BT9" t="s">
        <v>41</v>
      </c>
      <c r="BU9" t="s">
        <v>40</v>
      </c>
    </row>
    <row r="10" spans="4:73" x14ac:dyDescent="0.3">
      <c r="D10" s="1">
        <v>10</v>
      </c>
      <c r="E10" s="1">
        <v>4</v>
      </c>
      <c r="F10" s="1" t="s">
        <v>3</v>
      </c>
      <c r="G10" s="1">
        <v>2</v>
      </c>
      <c r="H10" s="1" t="s">
        <v>14</v>
      </c>
      <c r="I10" s="1">
        <v>0</v>
      </c>
      <c r="J10" s="1">
        <v>34289</v>
      </c>
      <c r="K10" s="1">
        <v>26729</v>
      </c>
      <c r="L10" s="1">
        <v>0</v>
      </c>
      <c r="M10" s="1">
        <v>0</v>
      </c>
      <c r="N10" s="1">
        <v>7560</v>
      </c>
      <c r="O10" s="1">
        <v>0</v>
      </c>
      <c r="P10" s="1">
        <v>0</v>
      </c>
      <c r="Q10" s="1">
        <v>52</v>
      </c>
      <c r="R10" s="1">
        <v>0</v>
      </c>
      <c r="S10" s="1">
        <v>0</v>
      </c>
      <c r="T10" s="1">
        <v>10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10</v>
      </c>
      <c r="AB10" s="1">
        <v>47.25</v>
      </c>
      <c r="AC10" s="1">
        <v>82</v>
      </c>
      <c r="AD10" s="1">
        <v>0</v>
      </c>
      <c r="AE10" s="1">
        <v>0</v>
      </c>
      <c r="AF10" s="1">
        <v>47.25</v>
      </c>
      <c r="AG10" s="1">
        <v>2.2000000000000002</v>
      </c>
      <c r="AH10" s="1">
        <v>0</v>
      </c>
      <c r="AI10" s="1">
        <v>0</v>
      </c>
      <c r="AJ10" s="1">
        <v>2.2000000000000002</v>
      </c>
      <c r="AK10" s="1">
        <v>0</v>
      </c>
      <c r="AL10" s="1">
        <v>0</v>
      </c>
      <c r="AO10" s="26"/>
      <c r="AP10" s="26"/>
      <c r="AQ10" s="26"/>
      <c r="AV10" t="s">
        <v>2</v>
      </c>
      <c r="AW10" s="24" t="e">
        <f t="shared" si="0"/>
        <v>#DIV/0!</v>
      </c>
      <c r="AX10" s="24" t="e">
        <f t="shared" si="0"/>
        <v>#DIV/0!</v>
      </c>
      <c r="AY10" s="24" t="e">
        <f t="shared" si="0"/>
        <v>#DIV/0!</v>
      </c>
      <c r="AZ10" s="24" t="e">
        <f t="shared" si="0"/>
        <v>#DIV/0!</v>
      </c>
      <c r="BH10">
        <v>4</v>
      </c>
      <c r="BI10" s="26" t="e">
        <f>BI5-1</f>
        <v>#DIV/0!</v>
      </c>
      <c r="BJ10" s="26" t="e">
        <f>BL5-1</f>
        <v>#DIV/0!</v>
      </c>
      <c r="BK10" s="26" t="e">
        <f>BM5-1</f>
        <v>#DIV/0!</v>
      </c>
      <c r="BL10" s="26">
        <f>BK5-1</f>
        <v>0.19500000000000006</v>
      </c>
      <c r="BM10" s="26" t="e">
        <f>BI10/$BH$10</f>
        <v>#DIV/0!</v>
      </c>
      <c r="BN10" s="26" t="e">
        <f>BJ10/$BH$10</f>
        <v>#DIV/0!</v>
      </c>
      <c r="BO10" s="26" t="e">
        <f>BK10/$BH$10</f>
        <v>#DIV/0!</v>
      </c>
      <c r="BP10" s="26">
        <f>BL10/$BH$10</f>
        <v>4.8750000000000016E-2</v>
      </c>
      <c r="BQ10" s="27" t="e">
        <f>1-BM10</f>
        <v>#DIV/0!</v>
      </c>
      <c r="BR10" s="27" t="e">
        <f t="shared" ref="BR10:BT11" si="1">1-BN10</f>
        <v>#DIV/0!</v>
      </c>
      <c r="BS10" s="27" t="e">
        <f t="shared" si="1"/>
        <v>#DIV/0!</v>
      </c>
      <c r="BT10" s="27">
        <f t="shared" si="1"/>
        <v>0.95124999999999993</v>
      </c>
      <c r="BU10" s="27" t="e">
        <f>AVERAGE(BR10:BS10)</f>
        <v>#DIV/0!</v>
      </c>
    </row>
    <row r="11" spans="4:73" x14ac:dyDescent="0.3">
      <c r="D11" s="1">
        <v>10</v>
      </c>
      <c r="E11" s="1">
        <v>4</v>
      </c>
      <c r="F11" s="1" t="s">
        <v>3</v>
      </c>
      <c r="G11" s="1">
        <v>2</v>
      </c>
      <c r="H11" s="1" t="s">
        <v>14</v>
      </c>
      <c r="I11" s="1">
        <v>1</v>
      </c>
      <c r="J11" s="1">
        <v>34672</v>
      </c>
      <c r="K11" s="1">
        <v>26572</v>
      </c>
      <c r="L11" s="1">
        <v>0</v>
      </c>
      <c r="M11" s="1">
        <v>0</v>
      </c>
      <c r="N11" s="1">
        <v>8100</v>
      </c>
      <c r="O11" s="1">
        <v>0</v>
      </c>
      <c r="P11" s="1">
        <v>0</v>
      </c>
      <c r="Q11" s="1">
        <v>49</v>
      </c>
      <c r="R11" s="1">
        <v>0</v>
      </c>
      <c r="S11" s="1">
        <v>0</v>
      </c>
      <c r="T11" s="1">
        <v>10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10</v>
      </c>
      <c r="AB11" s="1">
        <v>47.25</v>
      </c>
      <c r="AC11" s="1">
        <v>82</v>
      </c>
      <c r="AD11" s="1">
        <v>0</v>
      </c>
      <c r="AE11" s="1">
        <v>0</v>
      </c>
      <c r="AF11" s="1">
        <v>47.25</v>
      </c>
      <c r="AG11" s="1">
        <v>2.2999999999999998</v>
      </c>
      <c r="AH11" s="1">
        <v>0</v>
      </c>
      <c r="AI11" s="1">
        <v>0</v>
      </c>
      <c r="AJ11" s="1">
        <v>2.2999999999999998</v>
      </c>
      <c r="AK11" s="1">
        <v>0</v>
      </c>
      <c r="AL11" s="1">
        <v>0</v>
      </c>
      <c r="AV11" t="s">
        <v>3</v>
      </c>
      <c r="AW11" s="24">
        <f t="shared" si="0"/>
        <v>39470.249958667773</v>
      </c>
      <c r="AX11" s="24">
        <f t="shared" si="0"/>
        <v>0</v>
      </c>
      <c r="AY11" s="24">
        <f t="shared" si="0"/>
        <v>0</v>
      </c>
      <c r="AZ11" s="24">
        <f t="shared" si="0"/>
        <v>2555.9999899270128</v>
      </c>
      <c r="BH11">
        <v>8</v>
      </c>
      <c r="BI11" s="26" t="e">
        <f>BI6-1</f>
        <v>#DIV/0!</v>
      </c>
      <c r="BJ11" s="26" t="e">
        <f>BL6-1</f>
        <v>#DIV/0!</v>
      </c>
      <c r="BK11" s="26" t="e">
        <f>BM6-1</f>
        <v>#DIV/0!</v>
      </c>
      <c r="BL11" s="26">
        <f>BK6-1</f>
        <v>0.47500000000000009</v>
      </c>
      <c r="BM11" s="26" t="e">
        <f>BI11/$BH$11</f>
        <v>#DIV/0!</v>
      </c>
      <c r="BN11" s="26" t="e">
        <f>BJ11/$BH$11</f>
        <v>#DIV/0!</v>
      </c>
      <c r="BO11" s="26" t="e">
        <f>BK11/$BH$11</f>
        <v>#DIV/0!</v>
      </c>
      <c r="BP11" s="26">
        <f>BL11/$BH$11</f>
        <v>5.9375000000000011E-2</v>
      </c>
      <c r="BQ11" s="27" t="e">
        <f t="shared" ref="BQ11" si="2">1-BM11</f>
        <v>#DIV/0!</v>
      </c>
      <c r="BR11" s="27" t="e">
        <f t="shared" si="1"/>
        <v>#DIV/0!</v>
      </c>
      <c r="BS11" s="27" t="e">
        <f t="shared" si="1"/>
        <v>#DIV/0!</v>
      </c>
      <c r="BT11" s="27">
        <f>1-BP11</f>
        <v>0.94062500000000004</v>
      </c>
      <c r="BU11" s="27" t="e">
        <f>AVERAGE(BR11:BS11)</f>
        <v>#DIV/0!</v>
      </c>
    </row>
    <row r="12" spans="4:73" x14ac:dyDescent="0.3">
      <c r="D12" s="1">
        <v>10</v>
      </c>
      <c r="E12" s="1">
        <v>4</v>
      </c>
      <c r="F12" s="1" t="s">
        <v>3</v>
      </c>
      <c r="G12" s="1">
        <v>2</v>
      </c>
      <c r="H12" s="1" t="s">
        <v>14</v>
      </c>
      <c r="I12" s="1">
        <v>4</v>
      </c>
      <c r="J12" s="1">
        <v>56812.999999999898</v>
      </c>
      <c r="K12" s="1">
        <v>53272.999999999898</v>
      </c>
      <c r="L12" s="1">
        <v>0</v>
      </c>
      <c r="M12" s="1">
        <v>0</v>
      </c>
      <c r="N12" s="1">
        <v>3540</v>
      </c>
      <c r="O12" s="1">
        <v>0</v>
      </c>
      <c r="P12" s="1">
        <v>0</v>
      </c>
      <c r="Q12" s="1">
        <v>80</v>
      </c>
      <c r="R12" s="1">
        <v>0</v>
      </c>
      <c r="S12" s="1">
        <v>0</v>
      </c>
      <c r="T12" s="1">
        <v>10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10</v>
      </c>
      <c r="AB12" s="1">
        <v>47.25</v>
      </c>
      <c r="AC12" s="1">
        <v>82</v>
      </c>
      <c r="AD12" s="1">
        <v>0</v>
      </c>
      <c r="AE12" s="1">
        <v>0</v>
      </c>
      <c r="AF12" s="1">
        <v>47.25</v>
      </c>
      <c r="AG12" s="1">
        <v>1.1000000000000001</v>
      </c>
      <c r="AH12" s="1">
        <v>0</v>
      </c>
      <c r="AI12" s="1">
        <v>0</v>
      </c>
      <c r="AJ12" s="1">
        <v>1.1000000000000001</v>
      </c>
      <c r="AK12" s="1">
        <v>0</v>
      </c>
      <c r="AL12" s="1">
        <v>0</v>
      </c>
      <c r="AV12" t="s">
        <v>0</v>
      </c>
      <c r="AW12" s="24" t="e">
        <f t="shared" ref="AW12:AZ14" si="3">AVERAGEIFS(K:K,$D:$D,$AN$3,$E:$E,$AU$13,$I:$I,$AO$3,$F:$F,$AV12)</f>
        <v>#DIV/0!</v>
      </c>
      <c r="AX12" s="24" t="e">
        <f t="shared" si="3"/>
        <v>#DIV/0!</v>
      </c>
      <c r="AY12" s="24" t="e">
        <f t="shared" si="3"/>
        <v>#DIV/0!</v>
      </c>
      <c r="AZ12" s="24" t="e">
        <f t="shared" si="3"/>
        <v>#DIV/0!</v>
      </c>
    </row>
    <row r="13" spans="4:73" x14ac:dyDescent="0.3">
      <c r="D13" s="1">
        <v>10</v>
      </c>
      <c r="E13" s="1">
        <v>8</v>
      </c>
      <c r="F13" s="1" t="s">
        <v>3</v>
      </c>
      <c r="G13" s="1">
        <v>2</v>
      </c>
      <c r="H13" s="1" t="s">
        <v>14</v>
      </c>
      <c r="I13" s="1">
        <v>0</v>
      </c>
      <c r="J13" s="1">
        <v>31975</v>
      </c>
      <c r="K13" s="1">
        <v>26875</v>
      </c>
      <c r="L13" s="1">
        <v>0</v>
      </c>
      <c r="M13" s="1">
        <v>0</v>
      </c>
      <c r="N13" s="1">
        <v>5100</v>
      </c>
      <c r="O13" s="1">
        <v>0</v>
      </c>
      <c r="P13" s="1">
        <v>0</v>
      </c>
      <c r="Q13" s="1">
        <v>71</v>
      </c>
      <c r="R13" s="1">
        <v>0</v>
      </c>
      <c r="S13" s="1">
        <v>0</v>
      </c>
      <c r="T13" s="1">
        <v>10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8</v>
      </c>
      <c r="AB13" s="1">
        <v>57</v>
      </c>
      <c r="AC13" s="1">
        <v>89</v>
      </c>
      <c r="AD13" s="1">
        <v>0</v>
      </c>
      <c r="AE13" s="1">
        <v>0</v>
      </c>
      <c r="AF13" s="1">
        <v>57</v>
      </c>
      <c r="AG13" s="1">
        <v>2.4</v>
      </c>
      <c r="AH13" s="1">
        <v>0</v>
      </c>
      <c r="AI13" s="1">
        <v>0</v>
      </c>
      <c r="AJ13" s="1">
        <v>2.4</v>
      </c>
      <c r="AK13" s="1">
        <v>0</v>
      </c>
      <c r="AL13" s="1">
        <v>0</v>
      </c>
      <c r="AU13">
        <v>8</v>
      </c>
      <c r="AV13" t="s">
        <v>2</v>
      </c>
      <c r="AW13" s="24" t="e">
        <f t="shared" si="3"/>
        <v>#DIV/0!</v>
      </c>
      <c r="AX13" s="24" t="e">
        <f t="shared" si="3"/>
        <v>#DIV/0!</v>
      </c>
      <c r="AY13" s="24" t="e">
        <f t="shared" si="3"/>
        <v>#DIV/0!</v>
      </c>
      <c r="AZ13" s="24" t="e">
        <f t="shared" si="3"/>
        <v>#DIV/0!</v>
      </c>
    </row>
    <row r="14" spans="4:73" x14ac:dyDescent="0.3">
      <c r="D14" s="1">
        <v>10</v>
      </c>
      <c r="E14" s="1">
        <v>8</v>
      </c>
      <c r="F14" s="1" t="s">
        <v>3</v>
      </c>
      <c r="G14" s="1">
        <v>2</v>
      </c>
      <c r="H14" s="1" t="s">
        <v>14</v>
      </c>
      <c r="I14" s="1">
        <v>1</v>
      </c>
      <c r="J14" s="1">
        <v>32272</v>
      </c>
      <c r="K14" s="1">
        <v>26572</v>
      </c>
      <c r="L14" s="1">
        <v>0</v>
      </c>
      <c r="M14" s="1">
        <v>0</v>
      </c>
      <c r="N14" s="1">
        <v>5700</v>
      </c>
      <c r="O14" s="1">
        <v>0</v>
      </c>
      <c r="P14" s="1">
        <v>0</v>
      </c>
      <c r="Q14" s="1">
        <v>65</v>
      </c>
      <c r="R14" s="1">
        <v>0</v>
      </c>
      <c r="S14" s="1">
        <v>0</v>
      </c>
      <c r="T14" s="1">
        <v>10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8</v>
      </c>
      <c r="AB14" s="1">
        <v>57</v>
      </c>
      <c r="AC14" s="1">
        <v>89</v>
      </c>
      <c r="AD14" s="1">
        <v>0</v>
      </c>
      <c r="AE14" s="1">
        <v>0</v>
      </c>
      <c r="AF14" s="1">
        <v>57</v>
      </c>
      <c r="AG14" s="1">
        <v>2.7</v>
      </c>
      <c r="AH14" s="1">
        <v>0</v>
      </c>
      <c r="AI14" s="1">
        <v>0</v>
      </c>
      <c r="AJ14" s="1">
        <v>2.7</v>
      </c>
      <c r="AK14" s="1">
        <v>0</v>
      </c>
      <c r="AL14" s="1">
        <v>0</v>
      </c>
      <c r="AO14" s="26"/>
      <c r="AP14" s="26"/>
      <c r="AQ14" s="26"/>
      <c r="AR14" s="26"/>
      <c r="AS14" s="26"/>
      <c r="AT14" s="26"/>
      <c r="AV14" t="s">
        <v>3</v>
      </c>
      <c r="AW14" s="24">
        <f t="shared" si="3"/>
        <v>44921.499999999527</v>
      </c>
      <c r="AX14" s="24">
        <f t="shared" si="3"/>
        <v>0</v>
      </c>
      <c r="AY14" s="24">
        <f t="shared" si="3"/>
        <v>0</v>
      </c>
      <c r="AZ14" s="24">
        <f t="shared" si="3"/>
        <v>3063</v>
      </c>
    </row>
    <row r="15" spans="4:73" x14ac:dyDescent="0.3">
      <c r="D15" s="1">
        <v>10</v>
      </c>
      <c r="E15" s="1">
        <v>8</v>
      </c>
      <c r="F15" s="1" t="s">
        <v>3</v>
      </c>
      <c r="G15" s="1">
        <v>2</v>
      </c>
      <c r="H15" s="1" t="s">
        <v>14</v>
      </c>
      <c r="I15" s="1">
        <v>4</v>
      </c>
      <c r="J15" s="1">
        <v>48669.999999997701</v>
      </c>
      <c r="K15" s="1">
        <v>46719.999999997701</v>
      </c>
      <c r="L15" s="1">
        <v>0</v>
      </c>
      <c r="M15" s="1">
        <v>0</v>
      </c>
      <c r="N15" s="1">
        <v>1950</v>
      </c>
      <c r="O15" s="1">
        <v>0</v>
      </c>
      <c r="P15" s="1">
        <v>0</v>
      </c>
      <c r="Q15" s="1">
        <v>88</v>
      </c>
      <c r="R15" s="1">
        <v>0</v>
      </c>
      <c r="S15" s="1">
        <v>0</v>
      </c>
      <c r="T15" s="1">
        <v>10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8</v>
      </c>
      <c r="AB15" s="1">
        <v>57</v>
      </c>
      <c r="AC15" s="1">
        <v>89</v>
      </c>
      <c r="AD15" s="1">
        <v>0</v>
      </c>
      <c r="AE15" s="1">
        <v>0</v>
      </c>
      <c r="AF15" s="1">
        <v>57</v>
      </c>
      <c r="AG15" s="1">
        <v>1.1000000000000001</v>
      </c>
      <c r="AH15" s="1">
        <v>0</v>
      </c>
      <c r="AI15" s="1">
        <v>0</v>
      </c>
      <c r="AJ15" s="1">
        <v>1.1000000000000001</v>
      </c>
      <c r="AK15" s="1">
        <v>0</v>
      </c>
      <c r="AL15" s="1">
        <v>0</v>
      </c>
      <c r="AV15" s="28"/>
      <c r="AW15" s="28"/>
      <c r="AX15" s="28"/>
      <c r="AY15" s="28"/>
    </row>
    <row r="16" spans="4:73" x14ac:dyDescent="0.3">
      <c r="D16" s="1">
        <v>10</v>
      </c>
      <c r="E16" s="1">
        <v>4</v>
      </c>
      <c r="F16" s="1" t="s">
        <v>3</v>
      </c>
      <c r="G16" s="1">
        <v>3</v>
      </c>
      <c r="H16" s="1" t="s">
        <v>14</v>
      </c>
      <c r="I16" s="1">
        <v>0</v>
      </c>
      <c r="J16" s="1">
        <v>33194.999999999898</v>
      </c>
      <c r="K16" s="1">
        <v>27734.999999999902</v>
      </c>
      <c r="L16" s="1">
        <v>0</v>
      </c>
      <c r="M16" s="1">
        <v>0</v>
      </c>
      <c r="N16" s="1">
        <v>5460</v>
      </c>
      <c r="O16" s="1">
        <v>0</v>
      </c>
      <c r="P16" s="1">
        <v>0</v>
      </c>
      <c r="Q16" s="1">
        <v>64</v>
      </c>
      <c r="R16" s="1">
        <v>0</v>
      </c>
      <c r="S16" s="1">
        <v>0</v>
      </c>
      <c r="T16" s="1">
        <v>10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10</v>
      </c>
      <c r="AB16" s="1">
        <v>51.25</v>
      </c>
      <c r="AC16" s="1">
        <v>90</v>
      </c>
      <c r="AD16" s="1">
        <v>0</v>
      </c>
      <c r="AE16" s="1">
        <v>0</v>
      </c>
      <c r="AF16" s="1">
        <v>51.25</v>
      </c>
      <c r="AG16" s="1">
        <v>2</v>
      </c>
      <c r="AH16" s="1">
        <v>0</v>
      </c>
      <c r="AI16" s="1">
        <v>0</v>
      </c>
      <c r="AJ16" s="1">
        <v>2</v>
      </c>
      <c r="AK16" s="1">
        <v>0</v>
      </c>
      <c r="AL16" s="1">
        <v>0</v>
      </c>
      <c r="AV16" s="28"/>
      <c r="AW16" s="28"/>
      <c r="AX16" s="28"/>
      <c r="AY16" s="28"/>
    </row>
    <row r="17" spans="4:58" x14ac:dyDescent="0.3">
      <c r="D17" s="1">
        <v>10</v>
      </c>
      <c r="E17" s="1">
        <v>4</v>
      </c>
      <c r="F17" s="1" t="s">
        <v>3</v>
      </c>
      <c r="G17" s="1">
        <v>3</v>
      </c>
      <c r="H17" s="1" t="s">
        <v>14</v>
      </c>
      <c r="I17" s="1">
        <v>1</v>
      </c>
      <c r="J17" s="1">
        <v>40423</v>
      </c>
      <c r="K17" s="1">
        <v>27523</v>
      </c>
      <c r="L17" s="1">
        <v>0</v>
      </c>
      <c r="M17" s="1">
        <v>0</v>
      </c>
      <c r="N17" s="1">
        <v>12900</v>
      </c>
      <c r="O17" s="1">
        <v>0</v>
      </c>
      <c r="P17" s="1">
        <v>0</v>
      </c>
      <c r="Q17" s="1">
        <v>24</v>
      </c>
      <c r="R17" s="1">
        <v>0</v>
      </c>
      <c r="S17" s="1">
        <v>0</v>
      </c>
      <c r="T17" s="1">
        <v>10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10</v>
      </c>
      <c r="AB17" s="1">
        <v>51.25</v>
      </c>
      <c r="AC17" s="1">
        <v>90</v>
      </c>
      <c r="AD17" s="1">
        <v>0</v>
      </c>
      <c r="AE17" s="1">
        <v>0</v>
      </c>
      <c r="AF17" s="1">
        <v>51.25</v>
      </c>
      <c r="AG17" s="1">
        <v>2.5</v>
      </c>
      <c r="AH17" s="1">
        <v>0</v>
      </c>
      <c r="AI17" s="1">
        <v>0</v>
      </c>
      <c r="AJ17" s="1">
        <v>2.5</v>
      </c>
      <c r="AK17" s="1">
        <v>0</v>
      </c>
      <c r="AL17" s="1">
        <v>0</v>
      </c>
      <c r="AV17" s="28"/>
      <c r="AW17" s="28"/>
      <c r="AX17" s="28"/>
      <c r="AY17" s="28"/>
    </row>
    <row r="18" spans="4:58" x14ac:dyDescent="0.3">
      <c r="D18" s="1">
        <v>10</v>
      </c>
      <c r="E18" s="1">
        <v>4</v>
      </c>
      <c r="F18" s="1" t="s">
        <v>3</v>
      </c>
      <c r="G18" s="1">
        <v>3</v>
      </c>
      <c r="H18" s="1" t="s">
        <v>14</v>
      </c>
      <c r="I18" s="1">
        <v>4</v>
      </c>
      <c r="J18" s="1">
        <v>47652</v>
      </c>
      <c r="K18" s="1">
        <v>45042</v>
      </c>
      <c r="L18" s="1">
        <v>0</v>
      </c>
      <c r="M18" s="1">
        <v>0</v>
      </c>
      <c r="N18" s="1">
        <v>2610</v>
      </c>
      <c r="O18" s="1">
        <v>0</v>
      </c>
      <c r="P18" s="1">
        <v>0</v>
      </c>
      <c r="Q18" s="1">
        <v>78</v>
      </c>
      <c r="R18" s="1">
        <v>0</v>
      </c>
      <c r="S18" s="1">
        <v>0</v>
      </c>
      <c r="T18" s="1">
        <v>10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10</v>
      </c>
      <c r="AB18" s="1">
        <v>51.25</v>
      </c>
      <c r="AC18" s="1">
        <v>90</v>
      </c>
      <c r="AD18" s="1">
        <v>0</v>
      </c>
      <c r="AE18" s="1">
        <v>0</v>
      </c>
      <c r="AF18" s="1">
        <v>51.25</v>
      </c>
      <c r="AG18" s="1">
        <v>1.5</v>
      </c>
      <c r="AH18" s="1">
        <v>0</v>
      </c>
      <c r="AI18" s="1">
        <v>0</v>
      </c>
      <c r="AJ18" s="1">
        <v>1.5</v>
      </c>
      <c r="AK18" s="1">
        <v>0</v>
      </c>
      <c r="AL18" s="1">
        <v>0</v>
      </c>
    </row>
    <row r="19" spans="4:58" x14ac:dyDescent="0.3">
      <c r="D19" s="1">
        <v>10</v>
      </c>
      <c r="E19" s="1">
        <v>8</v>
      </c>
      <c r="F19" s="1" t="s">
        <v>3</v>
      </c>
      <c r="G19" s="1">
        <v>3</v>
      </c>
      <c r="H19" s="1" t="s">
        <v>14</v>
      </c>
      <c r="I19" s="1">
        <v>0</v>
      </c>
      <c r="J19" s="1">
        <v>33913.999999999702</v>
      </c>
      <c r="K19" s="1">
        <v>27883.999999999702</v>
      </c>
      <c r="L19" s="1">
        <v>0</v>
      </c>
      <c r="M19" s="1">
        <v>0</v>
      </c>
      <c r="N19" s="1">
        <v>6030</v>
      </c>
      <c r="O19" s="1">
        <v>0</v>
      </c>
      <c r="P19" s="1">
        <v>0</v>
      </c>
      <c r="Q19" s="1">
        <v>62</v>
      </c>
      <c r="R19" s="1">
        <v>0</v>
      </c>
      <c r="S19" s="1">
        <v>0</v>
      </c>
      <c r="T19" s="1">
        <v>10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10</v>
      </c>
      <c r="AB19" s="1">
        <v>56.25</v>
      </c>
      <c r="AC19" s="1">
        <v>88</v>
      </c>
      <c r="AD19" s="1">
        <v>0</v>
      </c>
      <c r="AE19" s="1">
        <v>0</v>
      </c>
      <c r="AF19" s="1">
        <v>56.25</v>
      </c>
      <c r="AG19" s="1">
        <v>3.1</v>
      </c>
      <c r="AH19" s="1">
        <v>0</v>
      </c>
      <c r="AI19" s="1">
        <v>0</v>
      </c>
      <c r="AJ19" s="1">
        <v>3.1</v>
      </c>
      <c r="AK19" s="1">
        <v>0</v>
      </c>
      <c r="AL19" s="1">
        <v>0</v>
      </c>
    </row>
    <row r="20" spans="4:58" x14ac:dyDescent="0.3">
      <c r="D20" s="1">
        <v>10</v>
      </c>
      <c r="E20" s="1">
        <v>8</v>
      </c>
      <c r="F20" s="1" t="s">
        <v>3</v>
      </c>
      <c r="G20" s="1">
        <v>3</v>
      </c>
      <c r="H20" s="1" t="s">
        <v>14</v>
      </c>
      <c r="I20" s="1">
        <v>1</v>
      </c>
      <c r="J20" s="1">
        <v>39012.999999999098</v>
      </c>
      <c r="K20" s="1">
        <v>27522.999999999</v>
      </c>
      <c r="L20" s="1">
        <v>0</v>
      </c>
      <c r="M20" s="1">
        <v>0</v>
      </c>
      <c r="N20" s="1">
        <v>11490</v>
      </c>
      <c r="O20" s="1">
        <v>0</v>
      </c>
      <c r="P20" s="1">
        <v>0</v>
      </c>
      <c r="Q20" s="1">
        <v>32</v>
      </c>
      <c r="R20" s="1">
        <v>0</v>
      </c>
      <c r="S20" s="1">
        <v>0</v>
      </c>
      <c r="T20" s="1">
        <v>10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10</v>
      </c>
      <c r="AB20" s="1">
        <v>56.25</v>
      </c>
      <c r="AC20" s="1">
        <v>88</v>
      </c>
      <c r="AD20" s="1">
        <v>0</v>
      </c>
      <c r="AE20" s="1">
        <v>0</v>
      </c>
      <c r="AF20" s="1">
        <v>56.25</v>
      </c>
      <c r="AG20" s="1">
        <v>4.2</v>
      </c>
      <c r="AH20" s="1">
        <v>0</v>
      </c>
      <c r="AI20" s="1">
        <v>0</v>
      </c>
      <c r="AJ20" s="1">
        <v>4.2</v>
      </c>
      <c r="AK20" s="1">
        <v>0</v>
      </c>
      <c r="AL20" s="1">
        <v>0</v>
      </c>
    </row>
    <row r="21" spans="4:58" x14ac:dyDescent="0.3">
      <c r="D21" s="1">
        <v>10</v>
      </c>
      <c r="E21" s="1">
        <v>8</v>
      </c>
      <c r="F21" s="1" t="s">
        <v>3</v>
      </c>
      <c r="G21" s="1">
        <v>3</v>
      </c>
      <c r="H21" s="1" t="s">
        <v>14</v>
      </c>
      <c r="I21" s="1">
        <v>4</v>
      </c>
      <c r="J21" s="1">
        <v>59333</v>
      </c>
      <c r="K21" s="1">
        <v>56513</v>
      </c>
      <c r="L21" s="1">
        <v>0</v>
      </c>
      <c r="M21" s="1">
        <v>0</v>
      </c>
      <c r="N21" s="1">
        <v>2820</v>
      </c>
      <c r="O21" s="1">
        <v>0</v>
      </c>
      <c r="P21" s="1">
        <v>0</v>
      </c>
      <c r="Q21" s="1">
        <v>77</v>
      </c>
      <c r="R21" s="1">
        <v>0</v>
      </c>
      <c r="S21" s="1">
        <v>0</v>
      </c>
      <c r="T21" s="1">
        <v>10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10</v>
      </c>
      <c r="AB21" s="1">
        <v>56.25</v>
      </c>
      <c r="AC21" s="1">
        <v>88</v>
      </c>
      <c r="AD21" s="1">
        <v>0</v>
      </c>
      <c r="AE21" s="1">
        <v>0</v>
      </c>
      <c r="AF21" s="1">
        <v>56.25</v>
      </c>
      <c r="AG21" s="1">
        <v>1.9</v>
      </c>
      <c r="AH21" s="1">
        <v>0</v>
      </c>
      <c r="AI21" s="1">
        <v>0</v>
      </c>
      <c r="AJ21" s="1">
        <v>1.9</v>
      </c>
      <c r="AK21" s="1">
        <v>0</v>
      </c>
      <c r="AL21" s="1">
        <v>0</v>
      </c>
    </row>
    <row r="22" spans="4:58" x14ac:dyDescent="0.3">
      <c r="D22" s="1">
        <v>10</v>
      </c>
      <c r="E22" s="1">
        <v>4</v>
      </c>
      <c r="F22" s="1" t="s">
        <v>3</v>
      </c>
      <c r="G22" s="1">
        <v>4</v>
      </c>
      <c r="H22" s="1" t="s">
        <v>14</v>
      </c>
      <c r="I22" s="1">
        <v>0</v>
      </c>
      <c r="J22" s="1">
        <v>29666.999369231999</v>
      </c>
      <c r="K22" s="1">
        <v>26187.0000491215</v>
      </c>
      <c r="L22" s="1">
        <v>0</v>
      </c>
      <c r="M22" s="1">
        <v>0</v>
      </c>
      <c r="N22" s="1">
        <v>3479.9992352577901</v>
      </c>
      <c r="O22" s="1">
        <v>0</v>
      </c>
      <c r="P22" s="1">
        <v>0</v>
      </c>
      <c r="Q22" s="1">
        <v>71</v>
      </c>
      <c r="R22" s="1">
        <v>0</v>
      </c>
      <c r="S22" s="1">
        <v>0</v>
      </c>
      <c r="T22" s="1">
        <v>10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9</v>
      </c>
      <c r="AB22" s="1">
        <v>48.25</v>
      </c>
      <c r="AC22" s="1">
        <v>85</v>
      </c>
      <c r="AD22" s="1">
        <v>0</v>
      </c>
      <c r="AE22" s="1">
        <v>0</v>
      </c>
      <c r="AF22" s="1">
        <v>48.25</v>
      </c>
      <c r="AG22" s="1">
        <v>1.4</v>
      </c>
      <c r="AH22" s="1">
        <v>0</v>
      </c>
      <c r="AI22" s="1">
        <v>0</v>
      </c>
      <c r="AJ22" s="1">
        <v>1.4</v>
      </c>
      <c r="AK22" s="1">
        <v>0</v>
      </c>
      <c r="AL22" s="1">
        <v>0</v>
      </c>
    </row>
    <row r="23" spans="4:58" x14ac:dyDescent="0.3">
      <c r="D23" s="1">
        <v>10</v>
      </c>
      <c r="E23" s="1">
        <v>4</v>
      </c>
      <c r="F23" s="1" t="s">
        <v>3</v>
      </c>
      <c r="G23" s="1">
        <v>4</v>
      </c>
      <c r="H23" s="1" t="s">
        <v>14</v>
      </c>
      <c r="I23" s="1">
        <v>1</v>
      </c>
      <c r="J23" s="1">
        <v>32636.9999999885</v>
      </c>
      <c r="K23" s="1">
        <v>24116.9999999885</v>
      </c>
      <c r="L23" s="1">
        <v>0</v>
      </c>
      <c r="M23" s="1">
        <v>0</v>
      </c>
      <c r="N23" s="1">
        <v>8520</v>
      </c>
      <c r="O23" s="1">
        <v>0</v>
      </c>
      <c r="P23" s="1">
        <v>0</v>
      </c>
      <c r="Q23" s="1">
        <v>47</v>
      </c>
      <c r="R23" s="1">
        <v>0</v>
      </c>
      <c r="S23" s="1">
        <v>0</v>
      </c>
      <c r="T23" s="1">
        <v>10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9</v>
      </c>
      <c r="AB23" s="1">
        <v>48.25</v>
      </c>
      <c r="AC23" s="1">
        <v>85</v>
      </c>
      <c r="AD23" s="1">
        <v>0</v>
      </c>
      <c r="AE23" s="1">
        <v>0</v>
      </c>
      <c r="AF23" s="1">
        <v>48.25</v>
      </c>
      <c r="AG23" s="1">
        <v>1.7</v>
      </c>
      <c r="AH23" s="1">
        <v>0</v>
      </c>
      <c r="AI23" s="1">
        <v>0</v>
      </c>
      <c r="AJ23" s="1">
        <v>1.7</v>
      </c>
      <c r="AK23" s="1">
        <v>0</v>
      </c>
      <c r="AL23" s="1">
        <v>0</v>
      </c>
      <c r="AM23" s="1"/>
      <c r="AV23" s="29"/>
      <c r="AW23" s="29"/>
      <c r="AX23" s="29"/>
      <c r="AY23" s="29"/>
    </row>
    <row r="24" spans="4:58" x14ac:dyDescent="0.3">
      <c r="D24" s="1">
        <v>10</v>
      </c>
      <c r="E24" s="1">
        <v>4</v>
      </c>
      <c r="F24" s="1" t="s">
        <v>3</v>
      </c>
      <c r="G24" s="1">
        <v>4</v>
      </c>
      <c r="H24" s="1" t="s">
        <v>14</v>
      </c>
      <c r="I24" s="1">
        <v>4</v>
      </c>
      <c r="J24" s="1">
        <v>31370.999999996999</v>
      </c>
      <c r="K24" s="1">
        <v>29060.999999996999</v>
      </c>
      <c r="L24" s="1">
        <v>0</v>
      </c>
      <c r="M24" s="1">
        <v>0</v>
      </c>
      <c r="N24" s="1">
        <v>2310</v>
      </c>
      <c r="O24" s="1">
        <v>0</v>
      </c>
      <c r="P24" s="1">
        <v>0</v>
      </c>
      <c r="Q24" s="1">
        <v>83</v>
      </c>
      <c r="R24" s="1">
        <v>0</v>
      </c>
      <c r="S24" s="1">
        <v>0</v>
      </c>
      <c r="T24" s="1">
        <v>10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9</v>
      </c>
      <c r="AB24" s="1">
        <v>48.25</v>
      </c>
      <c r="AC24" s="1">
        <v>85</v>
      </c>
      <c r="AD24" s="1">
        <v>0</v>
      </c>
      <c r="AE24" s="1">
        <v>0</v>
      </c>
      <c r="AF24" s="1">
        <v>48.25</v>
      </c>
      <c r="AG24" s="1">
        <v>1.1000000000000001</v>
      </c>
      <c r="AH24" s="1">
        <v>0</v>
      </c>
      <c r="AI24" s="1">
        <v>0</v>
      </c>
      <c r="AJ24" s="1">
        <v>1.1000000000000001</v>
      </c>
      <c r="AK24" s="1">
        <v>0</v>
      </c>
      <c r="AL24" s="1">
        <v>0</v>
      </c>
    </row>
    <row r="25" spans="4:58" x14ac:dyDescent="0.3">
      <c r="D25" s="1">
        <v>10</v>
      </c>
      <c r="E25" s="1">
        <v>8</v>
      </c>
      <c r="F25" s="1" t="s">
        <v>3</v>
      </c>
      <c r="G25" s="1">
        <v>4</v>
      </c>
      <c r="H25" s="1" t="s">
        <v>14</v>
      </c>
      <c r="I25" s="1">
        <v>0</v>
      </c>
      <c r="J25" s="1">
        <v>30569</v>
      </c>
      <c r="K25" s="1">
        <v>24689</v>
      </c>
      <c r="L25" s="1">
        <v>0</v>
      </c>
      <c r="M25" s="1">
        <v>0</v>
      </c>
      <c r="N25" s="1">
        <v>5880</v>
      </c>
      <c r="O25" s="1">
        <v>0</v>
      </c>
      <c r="P25" s="1">
        <v>0</v>
      </c>
      <c r="Q25" s="1">
        <v>62</v>
      </c>
      <c r="R25" s="1">
        <v>0</v>
      </c>
      <c r="S25" s="1">
        <v>0</v>
      </c>
      <c r="T25" s="1">
        <v>10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10</v>
      </c>
      <c r="AB25" s="1">
        <v>52.38</v>
      </c>
      <c r="AC25" s="1">
        <v>87</v>
      </c>
      <c r="AD25" s="1">
        <v>0</v>
      </c>
      <c r="AE25" s="1">
        <v>0</v>
      </c>
      <c r="AF25" s="1">
        <v>52.375</v>
      </c>
      <c r="AG25" s="1">
        <v>2.2999999999999998</v>
      </c>
      <c r="AH25" s="1">
        <v>0</v>
      </c>
      <c r="AI25" s="1">
        <v>0</v>
      </c>
      <c r="AJ25" s="1">
        <v>2.2999999999999998</v>
      </c>
      <c r="AK25" s="1">
        <v>0</v>
      </c>
      <c r="AL25" s="1">
        <v>0</v>
      </c>
      <c r="AV25" s="16" t="s">
        <v>19</v>
      </c>
      <c r="AW25" s="16" t="s">
        <v>0</v>
      </c>
      <c r="AX25" s="16" t="s">
        <v>2</v>
      </c>
      <c r="AY25" s="16" t="s">
        <v>3</v>
      </c>
      <c r="BB25" s="16" t="s">
        <v>19</v>
      </c>
      <c r="BC25" s="16" t="s">
        <v>0</v>
      </c>
      <c r="BD25" s="16" t="s">
        <v>2</v>
      </c>
      <c r="BE25" s="16" t="s">
        <v>3</v>
      </c>
    </row>
    <row r="26" spans="4:58" x14ac:dyDescent="0.3">
      <c r="D26" s="1">
        <v>10</v>
      </c>
      <c r="E26" s="1">
        <v>8</v>
      </c>
      <c r="F26" s="1" t="s">
        <v>3</v>
      </c>
      <c r="G26" s="1">
        <v>4</v>
      </c>
      <c r="H26" s="1" t="s">
        <v>14</v>
      </c>
      <c r="I26" s="1">
        <v>1</v>
      </c>
      <c r="J26" s="1">
        <v>33267</v>
      </c>
      <c r="K26" s="1">
        <v>24117</v>
      </c>
      <c r="L26" s="1">
        <v>0</v>
      </c>
      <c r="M26" s="1">
        <v>0</v>
      </c>
      <c r="N26" s="1">
        <v>9150</v>
      </c>
      <c r="O26" s="1">
        <v>0</v>
      </c>
      <c r="P26" s="1">
        <v>0</v>
      </c>
      <c r="Q26" s="1">
        <v>43</v>
      </c>
      <c r="R26" s="1">
        <v>0</v>
      </c>
      <c r="S26" s="1">
        <v>0</v>
      </c>
      <c r="T26" s="1">
        <v>10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10</v>
      </c>
      <c r="AB26" s="1">
        <v>52.38</v>
      </c>
      <c r="AC26" s="1">
        <v>87</v>
      </c>
      <c r="AD26" s="1">
        <v>0</v>
      </c>
      <c r="AE26" s="1">
        <v>0</v>
      </c>
      <c r="AF26" s="1">
        <v>52.375</v>
      </c>
      <c r="AG26" s="1">
        <v>3.3</v>
      </c>
      <c r="AH26" s="1">
        <v>0</v>
      </c>
      <c r="AI26" s="1">
        <v>0</v>
      </c>
      <c r="AJ26" s="1">
        <v>3.3</v>
      </c>
      <c r="AK26" s="1">
        <v>0</v>
      </c>
      <c r="AL26" s="1">
        <v>0</v>
      </c>
      <c r="AU26">
        <v>4</v>
      </c>
      <c r="AV26" s="28">
        <f t="shared" ref="AV26:AY27" si="4">BB5</f>
        <v>0.93918086904089082</v>
      </c>
      <c r="AW26" s="28">
        <f t="shared" si="4"/>
        <v>0</v>
      </c>
      <c r="AX26" s="28">
        <f t="shared" si="4"/>
        <v>0</v>
      </c>
      <c r="AY26" s="28">
        <f t="shared" si="4"/>
        <v>6.0819130720528761E-2</v>
      </c>
      <c r="BA26">
        <v>4</v>
      </c>
      <c r="BB26" s="29">
        <f>AV26</f>
        <v>0.93918086904089082</v>
      </c>
      <c r="BC26" s="29">
        <f>AW26</f>
        <v>0</v>
      </c>
      <c r="BD26" s="29">
        <f>AX26</f>
        <v>0</v>
      </c>
      <c r="BE26" s="29">
        <f>AY26</f>
        <v>6.0819130720528761E-2</v>
      </c>
    </row>
    <row r="27" spans="4:58" x14ac:dyDescent="0.3">
      <c r="D27" s="1">
        <v>10</v>
      </c>
      <c r="E27" s="1">
        <v>8</v>
      </c>
      <c r="F27" s="1" t="s">
        <v>3</v>
      </c>
      <c r="G27" s="1">
        <v>4</v>
      </c>
      <c r="H27" s="1" t="s">
        <v>14</v>
      </c>
      <c r="I27" s="1">
        <v>4</v>
      </c>
      <c r="J27" s="1">
        <v>44920</v>
      </c>
      <c r="K27" s="1">
        <v>42310</v>
      </c>
      <c r="L27" s="1">
        <v>0</v>
      </c>
      <c r="M27" s="1">
        <v>0</v>
      </c>
      <c r="N27" s="1">
        <v>2610</v>
      </c>
      <c r="O27" s="1">
        <v>0</v>
      </c>
      <c r="P27" s="1">
        <v>0</v>
      </c>
      <c r="Q27" s="1">
        <v>84</v>
      </c>
      <c r="R27" s="1">
        <v>0</v>
      </c>
      <c r="S27" s="1">
        <v>0</v>
      </c>
      <c r="T27" s="1">
        <v>10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10</v>
      </c>
      <c r="AB27" s="1">
        <v>52.38</v>
      </c>
      <c r="AC27" s="1">
        <v>87</v>
      </c>
      <c r="AD27" s="1">
        <v>0</v>
      </c>
      <c r="AE27" s="1">
        <v>0</v>
      </c>
      <c r="AF27" s="1">
        <v>52.375</v>
      </c>
      <c r="AG27" s="1">
        <v>1.2</v>
      </c>
      <c r="AH27" s="1">
        <v>0</v>
      </c>
      <c r="AI27" s="1">
        <v>0</v>
      </c>
      <c r="AJ27" s="1">
        <v>1.2</v>
      </c>
      <c r="AK27" s="1">
        <v>0</v>
      </c>
      <c r="AL27" s="1">
        <v>0</v>
      </c>
      <c r="AU27">
        <v>8</v>
      </c>
      <c r="AV27" s="28">
        <f t="shared" si="4"/>
        <v>0.93616688722399877</v>
      </c>
      <c r="AW27" s="28">
        <f t="shared" si="4"/>
        <v>0</v>
      </c>
      <c r="AX27" s="28">
        <f t="shared" si="4"/>
        <v>0</v>
      </c>
      <c r="AY27" s="28">
        <f t="shared" si="4"/>
        <v>6.3833112776001219E-2</v>
      </c>
      <c r="BA27">
        <v>8</v>
      </c>
      <c r="BB27" s="29">
        <f>BB6</f>
        <v>0.93616688722399877</v>
      </c>
      <c r="BC27" s="29">
        <f>BC6</f>
        <v>0</v>
      </c>
      <c r="BD27" s="29">
        <f>BD6</f>
        <v>0</v>
      </c>
      <c r="BE27" s="29">
        <f>BE6</f>
        <v>6.3833112776001219E-2</v>
      </c>
    </row>
    <row r="28" spans="4:58" x14ac:dyDescent="0.3">
      <c r="D28" s="1">
        <v>10</v>
      </c>
      <c r="E28" s="1">
        <v>4</v>
      </c>
      <c r="F28" s="1" t="s">
        <v>3</v>
      </c>
      <c r="G28" s="1">
        <v>5</v>
      </c>
      <c r="H28" s="1" t="s">
        <v>14</v>
      </c>
      <c r="I28" s="1">
        <v>0</v>
      </c>
      <c r="J28" s="1">
        <v>33778.999999999804</v>
      </c>
      <c r="K28" s="1">
        <v>26548.9999999998</v>
      </c>
      <c r="L28" s="1">
        <v>0</v>
      </c>
      <c r="M28" s="1">
        <v>0</v>
      </c>
      <c r="N28" s="1">
        <v>7230</v>
      </c>
      <c r="O28" s="1">
        <v>0</v>
      </c>
      <c r="P28" s="1">
        <v>0</v>
      </c>
      <c r="Q28" s="1">
        <v>53</v>
      </c>
      <c r="R28" s="1">
        <v>0</v>
      </c>
      <c r="S28" s="1">
        <v>0</v>
      </c>
      <c r="T28" s="1">
        <v>10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16</v>
      </c>
      <c r="AB28" s="1">
        <v>51.75</v>
      </c>
      <c r="AC28" s="1">
        <v>84</v>
      </c>
      <c r="AD28" s="1">
        <v>0</v>
      </c>
      <c r="AE28" s="1">
        <v>0</v>
      </c>
      <c r="AF28" s="1">
        <v>51.75</v>
      </c>
      <c r="AG28" s="1">
        <v>2</v>
      </c>
      <c r="AH28" s="1">
        <v>0</v>
      </c>
      <c r="AI28" s="1">
        <v>0</v>
      </c>
      <c r="AJ28" s="1">
        <v>2</v>
      </c>
      <c r="AK28" s="1">
        <v>0</v>
      </c>
      <c r="AL28" s="1">
        <v>0</v>
      </c>
    </row>
    <row r="29" spans="4:58" x14ac:dyDescent="0.3">
      <c r="D29" s="1">
        <v>10</v>
      </c>
      <c r="E29" s="1">
        <v>4</v>
      </c>
      <c r="F29" s="1" t="s">
        <v>3</v>
      </c>
      <c r="G29" s="1">
        <v>5</v>
      </c>
      <c r="H29" s="1" t="s">
        <v>14</v>
      </c>
      <c r="I29" s="1">
        <v>1</v>
      </c>
      <c r="J29" s="1">
        <v>33969.999999993903</v>
      </c>
      <c r="K29" s="1">
        <v>26529.999999993899</v>
      </c>
      <c r="L29" s="1">
        <v>0</v>
      </c>
      <c r="M29" s="1">
        <v>0</v>
      </c>
      <c r="N29" s="1">
        <v>7440</v>
      </c>
      <c r="O29" s="1">
        <v>0</v>
      </c>
      <c r="P29" s="1">
        <v>0</v>
      </c>
      <c r="Q29" s="1">
        <v>58</v>
      </c>
      <c r="R29" s="1">
        <v>0</v>
      </c>
      <c r="S29" s="1">
        <v>0</v>
      </c>
      <c r="T29" s="1">
        <v>10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16</v>
      </c>
      <c r="AB29" s="1">
        <v>51.75</v>
      </c>
      <c r="AC29" s="1">
        <v>84</v>
      </c>
      <c r="AD29" s="1">
        <v>0</v>
      </c>
      <c r="AE29" s="1">
        <v>0</v>
      </c>
      <c r="AF29" s="1">
        <v>51.75</v>
      </c>
      <c r="AG29" s="1">
        <v>2</v>
      </c>
      <c r="AH29" s="1">
        <v>0</v>
      </c>
      <c r="AI29" s="1">
        <v>0</v>
      </c>
      <c r="AJ29" s="1">
        <v>2</v>
      </c>
      <c r="AK29" s="1">
        <v>0</v>
      </c>
      <c r="AL29" s="1">
        <v>0</v>
      </c>
      <c r="AR29" s="19"/>
      <c r="AZ29" s="11"/>
      <c r="BA29" s="11"/>
      <c r="BB29" s="11"/>
      <c r="BC29" s="11"/>
      <c r="BD29" s="11"/>
      <c r="BE29" s="11"/>
      <c r="BF29" s="11"/>
    </row>
    <row r="30" spans="4:58" x14ac:dyDescent="0.3">
      <c r="D30" s="1">
        <v>10</v>
      </c>
      <c r="E30" s="1">
        <v>4</v>
      </c>
      <c r="F30" s="1" t="s">
        <v>3</v>
      </c>
      <c r="G30" s="1">
        <v>5</v>
      </c>
      <c r="H30" s="1" t="s">
        <v>14</v>
      </c>
      <c r="I30" s="1">
        <v>4</v>
      </c>
      <c r="J30" s="1">
        <v>48308.999999999302</v>
      </c>
      <c r="K30" s="1">
        <v>44918.999999999302</v>
      </c>
      <c r="L30" s="1">
        <v>0</v>
      </c>
      <c r="M30" s="1">
        <v>0</v>
      </c>
      <c r="N30" s="1">
        <v>3390</v>
      </c>
      <c r="O30" s="1">
        <v>0</v>
      </c>
      <c r="P30" s="1">
        <v>0</v>
      </c>
      <c r="Q30" s="1">
        <v>74</v>
      </c>
      <c r="R30" s="1">
        <v>0</v>
      </c>
      <c r="S30" s="1">
        <v>0</v>
      </c>
      <c r="T30" s="1">
        <v>10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16</v>
      </c>
      <c r="AB30" s="1">
        <v>51.75</v>
      </c>
      <c r="AC30" s="1">
        <v>84</v>
      </c>
      <c r="AD30" s="1">
        <v>0</v>
      </c>
      <c r="AE30" s="1">
        <v>0</v>
      </c>
      <c r="AF30" s="1">
        <v>51.75</v>
      </c>
      <c r="AG30" s="1">
        <v>1.2</v>
      </c>
      <c r="AH30" s="1">
        <v>0</v>
      </c>
      <c r="AI30" s="1">
        <v>0</v>
      </c>
      <c r="AJ30" s="1">
        <v>1.2</v>
      </c>
      <c r="AK30" s="1">
        <v>0</v>
      </c>
      <c r="AL30" s="1">
        <v>0</v>
      </c>
      <c r="AO30" s="30"/>
      <c r="AP30" s="30" t="s">
        <v>60</v>
      </c>
      <c r="AQ30" s="30"/>
      <c r="AR30" s="31"/>
      <c r="AS30" s="30"/>
      <c r="AZ30" s="16"/>
      <c r="BA30" s="16"/>
      <c r="BB30" s="16"/>
      <c r="BC30" s="16"/>
      <c r="BD30" s="16"/>
      <c r="BE30" s="16"/>
      <c r="BF30" s="16"/>
    </row>
    <row r="31" spans="4:58" x14ac:dyDescent="0.3">
      <c r="D31" s="1">
        <v>10</v>
      </c>
      <c r="E31" s="1">
        <v>8</v>
      </c>
      <c r="F31" s="1" t="s">
        <v>3</v>
      </c>
      <c r="G31" s="1">
        <v>5</v>
      </c>
      <c r="H31" s="1" t="s">
        <v>14</v>
      </c>
      <c r="I31" s="1">
        <v>0</v>
      </c>
      <c r="J31" s="1">
        <v>33110.999999996697</v>
      </c>
      <c r="K31" s="1">
        <v>26630.9999999967</v>
      </c>
      <c r="L31" s="1">
        <v>0</v>
      </c>
      <c r="M31" s="1">
        <v>0</v>
      </c>
      <c r="N31" s="1">
        <v>6480</v>
      </c>
      <c r="O31" s="1">
        <v>0</v>
      </c>
      <c r="P31" s="1">
        <v>0</v>
      </c>
      <c r="Q31" s="1">
        <v>60</v>
      </c>
      <c r="R31" s="1">
        <v>0</v>
      </c>
      <c r="S31" s="1">
        <v>0</v>
      </c>
      <c r="T31" s="1">
        <v>10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7</v>
      </c>
      <c r="AB31" s="1">
        <v>54.38</v>
      </c>
      <c r="AC31" s="1">
        <v>88</v>
      </c>
      <c r="AD31" s="1">
        <v>0</v>
      </c>
      <c r="AE31" s="1">
        <v>0</v>
      </c>
      <c r="AF31" s="1">
        <v>54.375</v>
      </c>
      <c r="AG31" s="1">
        <v>3.2</v>
      </c>
      <c r="AH31" s="1">
        <v>0</v>
      </c>
      <c r="AI31" s="1">
        <v>0</v>
      </c>
      <c r="AJ31" s="1">
        <v>3.2</v>
      </c>
      <c r="AK31" s="1">
        <v>0</v>
      </c>
      <c r="AL31" s="1">
        <v>0</v>
      </c>
      <c r="AO31" s="16" t="s">
        <v>20</v>
      </c>
      <c r="AP31" s="16" t="s">
        <v>21</v>
      </c>
      <c r="AQ31" s="16" t="s">
        <v>22</v>
      </c>
      <c r="AR31" s="26"/>
      <c r="AZ31" s="28"/>
      <c r="BA31" s="28"/>
      <c r="BB31" s="28"/>
      <c r="BC31" s="28"/>
      <c r="BD31" s="28"/>
      <c r="BE31" s="28"/>
      <c r="BF31" s="28"/>
    </row>
    <row r="32" spans="4:58" x14ac:dyDescent="0.3">
      <c r="D32" s="1">
        <v>10</v>
      </c>
      <c r="E32" s="1">
        <v>8</v>
      </c>
      <c r="F32" s="1" t="s">
        <v>3</v>
      </c>
      <c r="G32" s="1">
        <v>5</v>
      </c>
      <c r="H32" s="1" t="s">
        <v>14</v>
      </c>
      <c r="I32" s="1">
        <v>1</v>
      </c>
      <c r="J32" s="1">
        <v>33369.999999999898</v>
      </c>
      <c r="K32" s="1">
        <v>26529.999999999902</v>
      </c>
      <c r="L32" s="1">
        <v>0</v>
      </c>
      <c r="M32" s="1">
        <v>0</v>
      </c>
      <c r="N32" s="1">
        <v>6840</v>
      </c>
      <c r="O32" s="1">
        <v>0</v>
      </c>
      <c r="P32" s="1">
        <v>0</v>
      </c>
      <c r="Q32" s="1">
        <v>60</v>
      </c>
      <c r="R32" s="1">
        <v>0</v>
      </c>
      <c r="S32" s="1">
        <v>0</v>
      </c>
      <c r="T32" s="1">
        <v>10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7</v>
      </c>
      <c r="AB32" s="1">
        <v>54.38</v>
      </c>
      <c r="AC32" s="1">
        <v>88</v>
      </c>
      <c r="AD32" s="1">
        <v>0</v>
      </c>
      <c r="AE32" s="1">
        <v>0</v>
      </c>
      <c r="AF32" s="1">
        <v>54.375</v>
      </c>
      <c r="AG32" s="1">
        <v>3.3</v>
      </c>
      <c r="AH32" s="1">
        <v>0</v>
      </c>
      <c r="AI32" s="1">
        <v>0</v>
      </c>
      <c r="AJ32" s="1">
        <v>3.3</v>
      </c>
      <c r="AK32" s="1">
        <v>0</v>
      </c>
      <c r="AL32" s="1">
        <v>0</v>
      </c>
      <c r="AN32">
        <v>4</v>
      </c>
      <c r="AO32" s="26" t="e">
        <f>AVERAGEIFS(O:O,$D:$D,$AN$3,$E:$E,$AN$32,$I:$I,$AO$3,R:R,"&gt;0")</f>
        <v>#DIV/0!</v>
      </c>
      <c r="AP32" s="26" t="e">
        <f>AVERAGEIFS(P:P,$D:$D,$AN$3,$E:$E,$AN$32,$I:$I,$AO$3,S:S,"&gt;0")</f>
        <v>#DIV/0!</v>
      </c>
      <c r="AQ32" s="26">
        <f>AVERAGEIFS(Q:Q,$D:$D,$AN$3,$E:$E,$AN$32,$I:$I,$AO$3,T:T,"&gt;0")</f>
        <v>83.8</v>
      </c>
      <c r="AZ32" s="28"/>
      <c r="BA32" s="28"/>
      <c r="BB32" s="28"/>
      <c r="BC32" s="28"/>
      <c r="BD32" s="28"/>
      <c r="BE32" s="28"/>
      <c r="BF32" s="28"/>
    </row>
    <row r="33" spans="4:70" x14ac:dyDescent="0.3">
      <c r="D33" s="1">
        <v>10</v>
      </c>
      <c r="E33" s="1">
        <v>8</v>
      </c>
      <c r="F33" s="1" t="s">
        <v>3</v>
      </c>
      <c r="G33" s="1">
        <v>5</v>
      </c>
      <c r="H33" s="1" t="s">
        <v>14</v>
      </c>
      <c r="I33" s="1">
        <v>4</v>
      </c>
      <c r="J33" s="1">
        <v>61882</v>
      </c>
      <c r="K33" s="1">
        <v>59692</v>
      </c>
      <c r="L33" s="1">
        <v>0</v>
      </c>
      <c r="M33" s="1">
        <v>0</v>
      </c>
      <c r="N33" s="1">
        <v>2190</v>
      </c>
      <c r="O33" s="1">
        <v>0</v>
      </c>
      <c r="P33" s="1">
        <v>0</v>
      </c>
      <c r="Q33" s="1">
        <v>80</v>
      </c>
      <c r="R33" s="1">
        <v>0</v>
      </c>
      <c r="S33" s="1">
        <v>0</v>
      </c>
      <c r="T33" s="1">
        <v>10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7</v>
      </c>
      <c r="AB33" s="1">
        <v>54.38</v>
      </c>
      <c r="AC33" s="1">
        <v>88</v>
      </c>
      <c r="AD33" s="1">
        <v>0</v>
      </c>
      <c r="AE33" s="1">
        <v>0</v>
      </c>
      <c r="AF33" s="1">
        <v>54.375</v>
      </c>
      <c r="AG33" s="1">
        <v>1.4</v>
      </c>
      <c r="AH33" s="1">
        <v>0</v>
      </c>
      <c r="AI33" s="1">
        <v>0</v>
      </c>
      <c r="AJ33" s="1">
        <v>1.4</v>
      </c>
      <c r="AK33" s="1">
        <v>0</v>
      </c>
      <c r="AL33" s="1">
        <v>0</v>
      </c>
      <c r="AN33">
        <v>8</v>
      </c>
      <c r="AO33" s="26" t="e">
        <f>AVERAGEIFS(O:O,$D:$D,$AN$3,$E:$E,$AN$33,$I:$I,$AO$3,R:R,"&gt;0")</f>
        <v>#DIV/0!</v>
      </c>
      <c r="AP33" s="26" t="e">
        <f>AVERAGEIFS(P:P,$D:$D,$AN$3,$E:$E,$AN$33,$I:$I,$AO$3,S:S,"&gt;0")</f>
        <v>#DIV/0!</v>
      </c>
      <c r="AQ33" s="26">
        <f>AVERAGEIFS(Q:Q,$D:$D,$AN$3,$E:$E,$AN$33,$I:$I,$AO$3,T:T,"&gt;0")</f>
        <v>80.650000000000006</v>
      </c>
      <c r="AZ33" s="28"/>
      <c r="BA33" s="28"/>
      <c r="BB33" s="28"/>
      <c r="BC33" s="28"/>
      <c r="BD33" s="28"/>
      <c r="BE33" s="28"/>
      <c r="BF33" s="28"/>
    </row>
    <row r="34" spans="4:70" x14ac:dyDescent="0.3">
      <c r="D34" s="1">
        <v>10</v>
      </c>
      <c r="E34" s="1">
        <v>4</v>
      </c>
      <c r="F34" s="1" t="s">
        <v>3</v>
      </c>
      <c r="G34" s="1">
        <v>6</v>
      </c>
      <c r="H34" s="1" t="s">
        <v>14</v>
      </c>
      <c r="I34" s="1">
        <v>0</v>
      </c>
      <c r="J34" s="1">
        <v>34778</v>
      </c>
      <c r="K34" s="1">
        <v>30848</v>
      </c>
      <c r="L34" s="1">
        <v>0</v>
      </c>
      <c r="M34" s="1">
        <v>0</v>
      </c>
      <c r="N34" s="1">
        <v>3930</v>
      </c>
      <c r="O34" s="1">
        <v>0</v>
      </c>
      <c r="P34" s="1">
        <v>0</v>
      </c>
      <c r="Q34" s="1">
        <v>69</v>
      </c>
      <c r="R34" s="1">
        <v>0</v>
      </c>
      <c r="S34" s="1">
        <v>0</v>
      </c>
      <c r="T34" s="1">
        <v>10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16</v>
      </c>
      <c r="AB34" s="1">
        <v>53.25</v>
      </c>
      <c r="AC34" s="1">
        <v>90</v>
      </c>
      <c r="AD34" s="1">
        <v>0</v>
      </c>
      <c r="AE34" s="1">
        <v>0</v>
      </c>
      <c r="AF34" s="1">
        <v>53.25</v>
      </c>
      <c r="AG34" s="1">
        <v>1.6</v>
      </c>
      <c r="AH34" s="1">
        <v>0</v>
      </c>
      <c r="AI34" s="1">
        <v>0</v>
      </c>
      <c r="AJ34" s="1">
        <v>1.6</v>
      </c>
      <c r="AK34" s="1">
        <v>0</v>
      </c>
      <c r="AL34" s="1">
        <v>0</v>
      </c>
      <c r="AO34" s="49" t="s">
        <v>61</v>
      </c>
      <c r="AP34" s="49"/>
      <c r="AQ34" s="49"/>
      <c r="AR34" s="49" t="s">
        <v>62</v>
      </c>
      <c r="AS34" s="49"/>
      <c r="AT34" s="49"/>
      <c r="AU34" s="49" t="s">
        <v>63</v>
      </c>
      <c r="AV34" s="49"/>
      <c r="AW34" s="49"/>
      <c r="AZ34" s="28"/>
      <c r="BA34" s="28"/>
      <c r="BB34" s="28"/>
      <c r="BC34" s="28"/>
      <c r="BD34" s="28"/>
      <c r="BE34" s="28"/>
      <c r="BF34" s="28"/>
    </row>
    <row r="35" spans="4:70" x14ac:dyDescent="0.3">
      <c r="D35" s="1">
        <v>10</v>
      </c>
      <c r="E35" s="1">
        <v>4</v>
      </c>
      <c r="F35" s="1" t="s">
        <v>3</v>
      </c>
      <c r="G35" s="1">
        <v>6</v>
      </c>
      <c r="H35" s="1" t="s">
        <v>14</v>
      </c>
      <c r="I35" s="1">
        <v>1</v>
      </c>
      <c r="J35" s="1">
        <v>38540.9999999996</v>
      </c>
      <c r="K35" s="1">
        <v>28580.9999999996</v>
      </c>
      <c r="L35" s="1">
        <v>0</v>
      </c>
      <c r="M35" s="1">
        <v>0</v>
      </c>
      <c r="N35" s="1">
        <v>9960</v>
      </c>
      <c r="O35" s="1">
        <v>0</v>
      </c>
      <c r="P35" s="1">
        <v>0</v>
      </c>
      <c r="Q35" s="1">
        <v>32</v>
      </c>
      <c r="R35" s="1">
        <v>0</v>
      </c>
      <c r="S35" s="1">
        <v>0</v>
      </c>
      <c r="T35" s="1">
        <v>10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16</v>
      </c>
      <c r="AB35" s="1">
        <v>53.25</v>
      </c>
      <c r="AC35" s="1">
        <v>90</v>
      </c>
      <c r="AD35" s="1">
        <v>0</v>
      </c>
      <c r="AE35" s="1">
        <v>0</v>
      </c>
      <c r="AF35" s="1">
        <v>53.25</v>
      </c>
      <c r="AG35" s="1">
        <v>2.2999999999999998</v>
      </c>
      <c r="AH35" s="1">
        <v>0</v>
      </c>
      <c r="AI35" s="1">
        <v>0</v>
      </c>
      <c r="AJ35" s="1">
        <v>2.2999999999999998</v>
      </c>
      <c r="AK35" s="1">
        <v>0</v>
      </c>
      <c r="AL35" s="1">
        <v>0</v>
      </c>
      <c r="AO35" s="16" t="s">
        <v>26</v>
      </c>
      <c r="AP35" s="16" t="s">
        <v>27</v>
      </c>
      <c r="AQ35" s="16" t="s">
        <v>28</v>
      </c>
      <c r="AR35" s="16" t="s">
        <v>26</v>
      </c>
      <c r="AS35" s="16" t="s">
        <v>27</v>
      </c>
      <c r="AT35" s="16" t="s">
        <v>28</v>
      </c>
      <c r="AU35" s="16" t="s">
        <v>26</v>
      </c>
      <c r="AV35" s="16" t="s">
        <v>27</v>
      </c>
      <c r="AW35" s="16" t="s">
        <v>28</v>
      </c>
      <c r="AZ35" s="28"/>
      <c r="BA35" s="28"/>
      <c r="BB35" s="28"/>
      <c r="BC35" s="28"/>
      <c r="BD35" s="28"/>
      <c r="BE35" s="28"/>
      <c r="BF35" s="28"/>
    </row>
    <row r="36" spans="4:70" x14ac:dyDescent="0.3">
      <c r="D36" s="1">
        <v>10</v>
      </c>
      <c r="E36" s="1">
        <v>4</v>
      </c>
      <c r="F36" s="1" t="s">
        <v>3</v>
      </c>
      <c r="G36" s="1">
        <v>6</v>
      </c>
      <c r="H36" s="1" t="s">
        <v>14</v>
      </c>
      <c r="I36" s="1">
        <v>4</v>
      </c>
      <c r="J36" s="1">
        <v>41101</v>
      </c>
      <c r="K36" s="1">
        <v>39061</v>
      </c>
      <c r="L36" s="1">
        <v>0</v>
      </c>
      <c r="M36" s="1">
        <v>0</v>
      </c>
      <c r="N36" s="1">
        <v>2040</v>
      </c>
      <c r="O36" s="1">
        <v>0</v>
      </c>
      <c r="P36" s="1">
        <v>0</v>
      </c>
      <c r="Q36" s="1">
        <v>86</v>
      </c>
      <c r="R36" s="1">
        <v>0</v>
      </c>
      <c r="S36" s="1">
        <v>0</v>
      </c>
      <c r="T36" s="1">
        <v>10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16</v>
      </c>
      <c r="AB36" s="1">
        <v>53.25</v>
      </c>
      <c r="AC36" s="1">
        <v>90</v>
      </c>
      <c r="AD36" s="1">
        <v>0</v>
      </c>
      <c r="AE36" s="1">
        <v>0</v>
      </c>
      <c r="AF36" s="1">
        <v>53.25</v>
      </c>
      <c r="AG36" s="1">
        <v>1.2</v>
      </c>
      <c r="AH36" s="1">
        <v>0</v>
      </c>
      <c r="AI36" s="1">
        <v>0</v>
      </c>
      <c r="AJ36" s="1">
        <v>1.2</v>
      </c>
      <c r="AK36" s="1">
        <v>0</v>
      </c>
      <c r="AL36" s="1">
        <v>0</v>
      </c>
      <c r="AN36">
        <v>4</v>
      </c>
      <c r="AO36" s="26" t="e">
        <f>AVERAGEIFS(U:U,$D:$D,$AN$3,$E:$E,$AN$32,$I:$I,$AO$3,R:R,"&gt;0")</f>
        <v>#DIV/0!</v>
      </c>
      <c r="AP36" s="26" t="e">
        <f>AVERAGEIFS(V:V,$D:$D,$AN$3,$E:$E,$AN$32,$I:$I,$AO$3,R:R,"&gt;0")</f>
        <v>#DIV/0!</v>
      </c>
      <c r="AQ36" s="26" t="e">
        <f>AVERAGEIFS(W:W,$D:$D,$AN$3,$E:$E,$AN$32,$I:$I,$AO$3,R:R,"&gt;0")</f>
        <v>#DIV/0!</v>
      </c>
      <c r="AR36" s="26" t="e">
        <f>AVERAGEIFS(X:X,$D:$D,$AN$3,$E:$E,$AN$32,$I:$I,$AO$3,$S:$S,"&gt;0")</f>
        <v>#DIV/0!</v>
      </c>
      <c r="AS36" s="26" t="e">
        <f>AVERAGEIFS(Y:Y,$D:$D,$AN$3,$E:$E,$AN$32,$I:$I,$AO$3,$S:$S,"&gt;0")</f>
        <v>#DIV/0!</v>
      </c>
      <c r="AT36" s="26" t="e">
        <f>AVERAGEIFS(Z:Z,$D:$D,$AN$3,$E:$E,$AN$32,$I:$I,$AO$3,$S:$S,"&gt;0")</f>
        <v>#DIV/0!</v>
      </c>
      <c r="AU36" s="26">
        <f>AVERAGEIFS(AA:AA,$D:$D,$AN$3,$E:$E,$AN$32,$I:$I,$AO$3,$T:$T,"&gt;0")</f>
        <v>11.75</v>
      </c>
      <c r="AV36" s="26">
        <f>AVERAGEIFS(AB:AB,$D:$D,$AN$3,$E:$E,$AN$32,$I:$I,$AO$3,$T:$T,"&gt;0")</f>
        <v>50.875</v>
      </c>
      <c r="AW36" s="26">
        <f>AVERAGEIFS(AC:AC,$D:$D,$AN$3,$E:$E,$AN$32,$I:$I,$AO$3,$T:$T,"&gt;0")</f>
        <v>88.15</v>
      </c>
    </row>
    <row r="37" spans="4:70" x14ac:dyDescent="0.3">
      <c r="D37" s="1">
        <v>10</v>
      </c>
      <c r="E37" s="1">
        <v>8</v>
      </c>
      <c r="F37" s="1" t="s">
        <v>3</v>
      </c>
      <c r="G37" s="1">
        <v>6</v>
      </c>
      <c r="H37" s="1" t="s">
        <v>14</v>
      </c>
      <c r="I37" s="1">
        <v>0</v>
      </c>
      <c r="J37" s="1">
        <v>35405</v>
      </c>
      <c r="K37" s="1">
        <v>30035</v>
      </c>
      <c r="L37" s="1">
        <v>0</v>
      </c>
      <c r="M37" s="1">
        <v>0</v>
      </c>
      <c r="N37" s="1">
        <v>5370</v>
      </c>
      <c r="O37" s="1">
        <v>0</v>
      </c>
      <c r="P37" s="1">
        <v>0</v>
      </c>
      <c r="Q37" s="1">
        <v>62</v>
      </c>
      <c r="R37" s="1">
        <v>0</v>
      </c>
      <c r="S37" s="1">
        <v>0</v>
      </c>
      <c r="T37" s="1">
        <v>10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9</v>
      </c>
      <c r="AB37" s="1">
        <v>52</v>
      </c>
      <c r="AC37" s="1">
        <v>87</v>
      </c>
      <c r="AD37" s="1">
        <v>0</v>
      </c>
      <c r="AE37" s="1">
        <v>0</v>
      </c>
      <c r="AF37" s="1">
        <v>52</v>
      </c>
      <c r="AG37" s="1">
        <v>2.6</v>
      </c>
      <c r="AH37" s="1">
        <v>0</v>
      </c>
      <c r="AI37" s="1">
        <v>0</v>
      </c>
      <c r="AJ37" s="1">
        <v>2.6</v>
      </c>
      <c r="AK37" s="1">
        <v>0</v>
      </c>
      <c r="AL37" s="1">
        <v>0</v>
      </c>
      <c r="AN37">
        <v>8</v>
      </c>
      <c r="AO37" s="26" t="e">
        <f>AVERAGEIFS(U:U,$D:$D,$AN$3,$E:$E,$AN$33,$I:$I,$AO$3,R:R,"&gt;0")</f>
        <v>#DIV/0!</v>
      </c>
      <c r="AP37" s="26" t="e">
        <f>AVERAGEIFS(V:V,$D:$D,$AN$3,$E:$E,$AN$33,$I:$I,$AO$3,R:R,"&gt;0")</f>
        <v>#DIV/0!</v>
      </c>
      <c r="AQ37" s="26" t="e">
        <f>AVERAGEIFS(W:W,$D:$D,$AN$3,$E:$E,$AN$33,$I:$I,$AO$3,R:R,"&gt;0")</f>
        <v>#DIV/0!</v>
      </c>
      <c r="AR37" s="26" t="e">
        <f>AVERAGEIFS(X:X,$D:$D,$AN$3,$E:$E,$AN$33,$I:$I,$AO$3,$S:$S,"&gt;0")</f>
        <v>#DIV/0!</v>
      </c>
      <c r="AS37" s="26" t="e">
        <f>AVERAGEIFS(Y:Y,$D:$D,$AN$3,$E:$E,$AN$33,$I:$I,$AO$3,$S:$S,"&gt;0")</f>
        <v>#DIV/0!</v>
      </c>
      <c r="AT37" s="26" t="e">
        <f>AVERAGEIFS(Z:Z,$D:$D,$AN$3,$E:$E,$AN$33,$I:$I,$AO$3,$S:$S,"&gt;0")</f>
        <v>#DIV/0!</v>
      </c>
      <c r="AU37" s="26">
        <f>AVERAGEIFS(AA:AA,$D:$D,$AN$3,$E:$E,$AN$33,$I:$I,$AO$3,$T:$T,"&gt;0")</f>
        <v>9.75</v>
      </c>
      <c r="AV37" s="26">
        <f>AVERAGEIFS(AB:AB,$D:$D,$AN$3,$E:$E,$AN$33,$I:$I,$AO$3,$T:$T,"&gt;0")</f>
        <v>54.363500000000002</v>
      </c>
      <c r="AW37" s="26">
        <f>AVERAGEIFS(AC:AC,$D:$D,$AN$3,$E:$E,$AN$33,$I:$I,$AO$3,$T:$T,"&gt;0")</f>
        <v>87.55</v>
      </c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</row>
    <row r="38" spans="4:70" x14ac:dyDescent="0.3">
      <c r="D38" s="1">
        <v>10</v>
      </c>
      <c r="E38" s="1">
        <v>8</v>
      </c>
      <c r="F38" s="1" t="s">
        <v>3</v>
      </c>
      <c r="G38" s="1">
        <v>6</v>
      </c>
      <c r="H38" s="1" t="s">
        <v>14</v>
      </c>
      <c r="I38" s="1">
        <v>1</v>
      </c>
      <c r="J38" s="1">
        <v>37490.999999999898</v>
      </c>
      <c r="K38" s="1">
        <v>28580.999999999902</v>
      </c>
      <c r="L38" s="1">
        <v>0</v>
      </c>
      <c r="M38" s="1">
        <v>0</v>
      </c>
      <c r="N38" s="1">
        <v>8910</v>
      </c>
      <c r="O38" s="1">
        <v>0</v>
      </c>
      <c r="P38" s="1">
        <v>0</v>
      </c>
      <c r="Q38" s="1">
        <v>40</v>
      </c>
      <c r="R38" s="1">
        <v>0</v>
      </c>
      <c r="S38" s="1">
        <v>0</v>
      </c>
      <c r="T38" s="1">
        <v>10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9</v>
      </c>
      <c r="AB38" s="1">
        <v>52</v>
      </c>
      <c r="AC38" s="1">
        <v>87</v>
      </c>
      <c r="AD38" s="1">
        <v>0</v>
      </c>
      <c r="AE38" s="1">
        <v>0</v>
      </c>
      <c r="AF38" s="1">
        <v>52</v>
      </c>
      <c r="AG38" s="1">
        <v>3.5</v>
      </c>
      <c r="AH38" s="1">
        <v>0</v>
      </c>
      <c r="AI38" s="1">
        <v>0</v>
      </c>
      <c r="AJ38" s="1">
        <v>3.5</v>
      </c>
      <c r="AK38" s="1">
        <v>0</v>
      </c>
      <c r="AL38" s="1">
        <v>0</v>
      </c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</row>
    <row r="39" spans="4:70" x14ac:dyDescent="0.3">
      <c r="D39" s="1">
        <v>10</v>
      </c>
      <c r="E39" s="1">
        <v>8</v>
      </c>
      <c r="F39" s="1" t="s">
        <v>3</v>
      </c>
      <c r="G39" s="1">
        <v>6</v>
      </c>
      <c r="H39" s="1" t="s">
        <v>14</v>
      </c>
      <c r="I39" s="1">
        <v>4</v>
      </c>
      <c r="J39" s="1">
        <v>57789</v>
      </c>
      <c r="K39" s="1">
        <v>55149</v>
      </c>
      <c r="L39" s="1">
        <v>0</v>
      </c>
      <c r="M39" s="1">
        <v>0</v>
      </c>
      <c r="N39" s="1">
        <v>2640</v>
      </c>
      <c r="O39" s="1">
        <v>0</v>
      </c>
      <c r="P39" s="1">
        <v>0</v>
      </c>
      <c r="Q39" s="1">
        <v>83</v>
      </c>
      <c r="R39" s="1">
        <v>0</v>
      </c>
      <c r="S39" s="1">
        <v>0</v>
      </c>
      <c r="T39" s="1">
        <v>10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9</v>
      </c>
      <c r="AB39" s="1">
        <v>52</v>
      </c>
      <c r="AC39" s="1">
        <v>87</v>
      </c>
      <c r="AD39" s="1">
        <v>0</v>
      </c>
      <c r="AE39" s="1">
        <v>0</v>
      </c>
      <c r="AF39" s="1">
        <v>52</v>
      </c>
      <c r="AG39" s="1">
        <v>1.3</v>
      </c>
      <c r="AH39" s="1">
        <v>0</v>
      </c>
      <c r="AI39" s="1">
        <v>0</v>
      </c>
      <c r="AJ39" s="1">
        <v>1.3</v>
      </c>
      <c r="AK39" s="1">
        <v>0</v>
      </c>
      <c r="AL39" s="1">
        <v>0</v>
      </c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</row>
    <row r="40" spans="4:70" x14ac:dyDescent="0.3">
      <c r="D40" s="1">
        <v>10</v>
      </c>
      <c r="E40" s="1">
        <v>4</v>
      </c>
      <c r="F40" s="1" t="s">
        <v>3</v>
      </c>
      <c r="G40" s="1">
        <v>7</v>
      </c>
      <c r="H40" s="1" t="s">
        <v>14</v>
      </c>
      <c r="I40" s="1">
        <v>0</v>
      </c>
      <c r="J40" s="1">
        <v>31487</v>
      </c>
      <c r="K40" s="1">
        <v>28577</v>
      </c>
      <c r="L40" s="1">
        <v>0</v>
      </c>
      <c r="M40" s="1">
        <v>0</v>
      </c>
      <c r="N40" s="1">
        <v>2910</v>
      </c>
      <c r="O40" s="1">
        <v>0</v>
      </c>
      <c r="P40" s="1">
        <v>0</v>
      </c>
      <c r="Q40" s="1">
        <v>82</v>
      </c>
      <c r="R40" s="1">
        <v>0</v>
      </c>
      <c r="S40" s="1">
        <v>0</v>
      </c>
      <c r="T40" s="1">
        <v>10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12</v>
      </c>
      <c r="AB40" s="1">
        <v>51.5</v>
      </c>
      <c r="AC40" s="1">
        <v>88</v>
      </c>
      <c r="AD40" s="1">
        <v>0</v>
      </c>
      <c r="AE40" s="1">
        <v>0</v>
      </c>
      <c r="AF40" s="1">
        <v>51.5</v>
      </c>
      <c r="AG40" s="1">
        <v>1.3</v>
      </c>
      <c r="AH40" s="1">
        <v>0</v>
      </c>
      <c r="AI40" s="1">
        <v>0</v>
      </c>
      <c r="AJ40" s="1">
        <v>1.3</v>
      </c>
      <c r="AK40" s="1">
        <v>0</v>
      </c>
      <c r="AL40" s="1">
        <v>0</v>
      </c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</row>
    <row r="41" spans="4:70" x14ac:dyDescent="0.3">
      <c r="D41" s="1">
        <v>10</v>
      </c>
      <c r="E41" s="1">
        <v>4</v>
      </c>
      <c r="F41" s="1" t="s">
        <v>3</v>
      </c>
      <c r="G41" s="1">
        <v>7</v>
      </c>
      <c r="H41" s="1" t="s">
        <v>14</v>
      </c>
      <c r="I41" s="1">
        <v>1</v>
      </c>
      <c r="J41" s="1">
        <v>36748</v>
      </c>
      <c r="K41" s="1">
        <v>26638</v>
      </c>
      <c r="L41" s="1">
        <v>0</v>
      </c>
      <c r="M41" s="1">
        <v>0</v>
      </c>
      <c r="N41" s="1">
        <v>10110</v>
      </c>
      <c r="O41" s="1">
        <v>0</v>
      </c>
      <c r="P41" s="1">
        <v>0</v>
      </c>
      <c r="Q41" s="1">
        <v>48</v>
      </c>
      <c r="R41" s="1">
        <v>0</v>
      </c>
      <c r="S41" s="1">
        <v>0</v>
      </c>
      <c r="T41" s="1">
        <v>10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12</v>
      </c>
      <c r="AB41" s="1">
        <v>51.5</v>
      </c>
      <c r="AC41" s="1">
        <v>88</v>
      </c>
      <c r="AD41" s="1">
        <v>0</v>
      </c>
      <c r="AE41" s="1">
        <v>0</v>
      </c>
      <c r="AF41" s="1">
        <v>51.5</v>
      </c>
      <c r="AG41" s="1">
        <v>1.8</v>
      </c>
      <c r="AH41" s="1">
        <v>0</v>
      </c>
      <c r="AI41" s="1">
        <v>0</v>
      </c>
      <c r="AJ41" s="1">
        <v>1.8</v>
      </c>
      <c r="AK41" s="1">
        <v>0</v>
      </c>
      <c r="AL41" s="1">
        <v>0</v>
      </c>
      <c r="AO41" s="11" t="s">
        <v>0</v>
      </c>
      <c r="AP41" s="11"/>
      <c r="AQ41" s="11"/>
      <c r="AR41" s="11" t="s">
        <v>2</v>
      </c>
      <c r="AS41" s="11"/>
      <c r="AT41" s="11"/>
      <c r="AU41" s="11" t="s">
        <v>3</v>
      </c>
      <c r="AV41" s="11"/>
      <c r="AW41" s="11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</row>
    <row r="42" spans="4:70" x14ac:dyDescent="0.3">
      <c r="D42" s="1">
        <v>10</v>
      </c>
      <c r="E42" s="1">
        <v>4</v>
      </c>
      <c r="F42" s="1" t="s">
        <v>3</v>
      </c>
      <c r="G42" s="1">
        <v>7</v>
      </c>
      <c r="H42" s="1" t="s">
        <v>14</v>
      </c>
      <c r="I42" s="1">
        <v>4</v>
      </c>
      <c r="J42" s="1">
        <v>34413.9999999996</v>
      </c>
      <c r="K42" s="1">
        <v>32283.9999999996</v>
      </c>
      <c r="L42" s="1">
        <v>0</v>
      </c>
      <c r="M42" s="1">
        <v>0</v>
      </c>
      <c r="N42" s="1">
        <v>2130</v>
      </c>
      <c r="O42" s="1">
        <v>0</v>
      </c>
      <c r="P42" s="1">
        <v>0</v>
      </c>
      <c r="Q42" s="1">
        <v>88</v>
      </c>
      <c r="R42" s="1">
        <v>0</v>
      </c>
      <c r="S42" s="1">
        <v>0</v>
      </c>
      <c r="T42" s="1">
        <v>10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12</v>
      </c>
      <c r="AB42" s="1">
        <v>51.5</v>
      </c>
      <c r="AC42" s="1">
        <v>88</v>
      </c>
      <c r="AD42" s="1">
        <v>0</v>
      </c>
      <c r="AE42" s="1">
        <v>0</v>
      </c>
      <c r="AF42" s="1">
        <v>51.5</v>
      </c>
      <c r="AG42" s="1">
        <v>1</v>
      </c>
      <c r="AH42" s="1">
        <v>0</v>
      </c>
      <c r="AI42" s="1">
        <v>0</v>
      </c>
      <c r="AJ42" s="1">
        <v>1</v>
      </c>
      <c r="AK42" s="1">
        <v>0</v>
      </c>
      <c r="AL42" s="1">
        <v>0</v>
      </c>
      <c r="AO42" t="s">
        <v>42</v>
      </c>
      <c r="AP42" t="s">
        <v>43</v>
      </c>
      <c r="AQ42" t="s">
        <v>44</v>
      </c>
      <c r="AR42" t="s">
        <v>42</v>
      </c>
      <c r="AS42" t="s">
        <v>43</v>
      </c>
      <c r="AT42" t="s">
        <v>44</v>
      </c>
      <c r="AU42" t="s">
        <v>42</v>
      </c>
      <c r="AV42" t="s">
        <v>43</v>
      </c>
      <c r="AW42" t="s">
        <v>44</v>
      </c>
    </row>
    <row r="43" spans="4:70" x14ac:dyDescent="0.3">
      <c r="D43" s="1">
        <v>10</v>
      </c>
      <c r="E43" s="1">
        <v>8</v>
      </c>
      <c r="F43" s="1" t="s">
        <v>3</v>
      </c>
      <c r="G43" s="1">
        <v>7</v>
      </c>
      <c r="H43" s="1" t="s">
        <v>14</v>
      </c>
      <c r="I43" s="1">
        <v>0</v>
      </c>
      <c r="J43" s="1">
        <v>31900</v>
      </c>
      <c r="K43" s="1">
        <v>27910</v>
      </c>
      <c r="L43" s="1">
        <v>0</v>
      </c>
      <c r="M43" s="1">
        <v>0</v>
      </c>
      <c r="N43" s="1">
        <v>3990</v>
      </c>
      <c r="O43" s="1">
        <v>0</v>
      </c>
      <c r="P43" s="1">
        <v>0</v>
      </c>
      <c r="Q43" s="1">
        <v>78</v>
      </c>
      <c r="R43" s="1">
        <v>0</v>
      </c>
      <c r="S43" s="1">
        <v>0</v>
      </c>
      <c r="T43" s="1">
        <v>10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9</v>
      </c>
      <c r="AB43" s="1">
        <v>53.63</v>
      </c>
      <c r="AC43" s="1">
        <v>88</v>
      </c>
      <c r="AD43" s="1">
        <v>0</v>
      </c>
      <c r="AE43" s="1">
        <v>0</v>
      </c>
      <c r="AF43" s="1">
        <v>53.625</v>
      </c>
      <c r="AG43" s="1">
        <v>1.7</v>
      </c>
      <c r="AH43" s="1">
        <v>0</v>
      </c>
      <c r="AI43" s="1">
        <v>0</v>
      </c>
      <c r="AJ43" s="1">
        <v>1.7</v>
      </c>
      <c r="AK43" s="1">
        <v>0</v>
      </c>
      <c r="AL43" s="1">
        <v>0</v>
      </c>
      <c r="AN43">
        <v>4</v>
      </c>
      <c r="AO43" s="19" t="e">
        <f>$AO$32-AO36</f>
        <v>#DIV/0!</v>
      </c>
      <c r="AP43" s="19" t="e">
        <f>$AO$32-AP36</f>
        <v>#DIV/0!</v>
      </c>
      <c r="AQ43" s="19" t="e">
        <f>$AO$32-AQ36</f>
        <v>#DIV/0!</v>
      </c>
      <c r="AR43" s="19" t="e">
        <f t="shared" ref="AR43:AT44" si="5">$AP32-AR36</f>
        <v>#DIV/0!</v>
      </c>
      <c r="AS43" s="19" t="e">
        <f t="shared" si="5"/>
        <v>#DIV/0!</v>
      </c>
      <c r="AT43" s="19" t="e">
        <f t="shared" si="5"/>
        <v>#DIV/0!</v>
      </c>
      <c r="AU43" s="19">
        <f t="shared" ref="AU43:AW44" si="6">$AQ32-AU36</f>
        <v>72.05</v>
      </c>
      <c r="AV43" s="19">
        <f t="shared" si="6"/>
        <v>32.924999999999997</v>
      </c>
      <c r="AW43" s="19">
        <f t="shared" si="6"/>
        <v>-4.3500000000000085</v>
      </c>
    </row>
    <row r="44" spans="4:70" x14ac:dyDescent="0.3">
      <c r="D44" s="1">
        <v>10</v>
      </c>
      <c r="E44" s="1">
        <v>8</v>
      </c>
      <c r="F44" s="1" t="s">
        <v>3</v>
      </c>
      <c r="G44" s="1">
        <v>7</v>
      </c>
      <c r="H44" s="1" t="s">
        <v>14</v>
      </c>
      <c r="I44" s="1">
        <v>1</v>
      </c>
      <c r="J44" s="1">
        <v>34948</v>
      </c>
      <c r="K44" s="1">
        <v>26638</v>
      </c>
      <c r="L44" s="1">
        <v>0</v>
      </c>
      <c r="M44" s="1">
        <v>0</v>
      </c>
      <c r="N44" s="1">
        <v>8310</v>
      </c>
      <c r="O44" s="1">
        <v>0</v>
      </c>
      <c r="P44" s="1">
        <v>0</v>
      </c>
      <c r="Q44" s="1">
        <v>57</v>
      </c>
      <c r="R44" s="1">
        <v>0</v>
      </c>
      <c r="S44" s="1">
        <v>0</v>
      </c>
      <c r="T44" s="1">
        <v>10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9</v>
      </c>
      <c r="AB44" s="1">
        <v>53.63</v>
      </c>
      <c r="AC44" s="1">
        <v>88</v>
      </c>
      <c r="AD44" s="1">
        <v>0</v>
      </c>
      <c r="AE44" s="1">
        <v>0</v>
      </c>
      <c r="AF44" s="1">
        <v>53.625</v>
      </c>
      <c r="AG44" s="1">
        <v>2.5</v>
      </c>
      <c r="AH44" s="1">
        <v>0</v>
      </c>
      <c r="AI44" s="1">
        <v>0</v>
      </c>
      <c r="AJ44" s="1">
        <v>2.5</v>
      </c>
      <c r="AK44" s="1">
        <v>0</v>
      </c>
      <c r="AL44" s="1">
        <v>0</v>
      </c>
      <c r="AN44">
        <v>8</v>
      </c>
      <c r="AO44" s="19" t="e">
        <f>$AO$33-AO37</f>
        <v>#DIV/0!</v>
      </c>
      <c r="AP44" s="19" t="e">
        <f>$AO$33-AP37</f>
        <v>#DIV/0!</v>
      </c>
      <c r="AQ44" s="19" t="e">
        <f>$AO$33-AQ37</f>
        <v>#DIV/0!</v>
      </c>
      <c r="AR44" s="19" t="e">
        <f t="shared" si="5"/>
        <v>#DIV/0!</v>
      </c>
      <c r="AS44" s="19" t="e">
        <f t="shared" si="5"/>
        <v>#DIV/0!</v>
      </c>
      <c r="AT44" s="19" t="e">
        <f t="shared" si="5"/>
        <v>#DIV/0!</v>
      </c>
      <c r="AU44" s="19">
        <f t="shared" si="6"/>
        <v>70.900000000000006</v>
      </c>
      <c r="AV44" s="19">
        <f t="shared" si="6"/>
        <v>26.286500000000004</v>
      </c>
      <c r="AW44" s="19">
        <f t="shared" si="6"/>
        <v>-6.8999999999999915</v>
      </c>
    </row>
    <row r="45" spans="4:70" x14ac:dyDescent="0.3">
      <c r="D45" s="1">
        <v>10</v>
      </c>
      <c r="E45" s="1">
        <v>8</v>
      </c>
      <c r="F45" s="1" t="s">
        <v>3</v>
      </c>
      <c r="G45" s="1">
        <v>7</v>
      </c>
      <c r="H45" s="1" t="s">
        <v>14</v>
      </c>
      <c r="I45" s="1">
        <v>4</v>
      </c>
      <c r="J45" s="1">
        <v>45987</v>
      </c>
      <c r="K45" s="1">
        <v>43707</v>
      </c>
      <c r="L45" s="1">
        <v>0</v>
      </c>
      <c r="M45" s="1">
        <v>0</v>
      </c>
      <c r="N45" s="1">
        <v>2280</v>
      </c>
      <c r="O45" s="1">
        <v>0</v>
      </c>
      <c r="P45" s="1">
        <v>0</v>
      </c>
      <c r="Q45" s="1">
        <v>88</v>
      </c>
      <c r="R45" s="1">
        <v>0</v>
      </c>
      <c r="S45" s="1">
        <v>0</v>
      </c>
      <c r="T45" s="1">
        <v>10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9</v>
      </c>
      <c r="AB45" s="1">
        <v>53.63</v>
      </c>
      <c r="AC45" s="1">
        <v>88</v>
      </c>
      <c r="AD45" s="1">
        <v>0</v>
      </c>
      <c r="AE45" s="1">
        <v>0</v>
      </c>
      <c r="AF45" s="1">
        <v>53.625</v>
      </c>
      <c r="AG45" s="1">
        <v>1</v>
      </c>
      <c r="AH45" s="1">
        <v>0</v>
      </c>
      <c r="AI45" s="1">
        <v>0</v>
      </c>
      <c r="AJ45" s="1">
        <v>1</v>
      </c>
      <c r="AK45" s="1">
        <v>0</v>
      </c>
      <c r="AL45" s="1">
        <v>0</v>
      </c>
      <c r="AO45" s="19"/>
      <c r="AP45" s="19"/>
      <c r="AQ45" s="19"/>
      <c r="AR45" s="19"/>
      <c r="AS45" s="19"/>
      <c r="AT45" s="19"/>
      <c r="AU45" s="19"/>
      <c r="AV45" s="19"/>
      <c r="AW45" s="19"/>
    </row>
    <row r="46" spans="4:70" x14ac:dyDescent="0.3">
      <c r="D46" s="1">
        <v>10</v>
      </c>
      <c r="E46" s="1">
        <v>4</v>
      </c>
      <c r="F46" s="1" t="s">
        <v>3</v>
      </c>
      <c r="G46" s="1">
        <v>8</v>
      </c>
      <c r="H46" s="1" t="s">
        <v>14</v>
      </c>
      <c r="I46" s="1">
        <v>0</v>
      </c>
      <c r="J46" s="1">
        <v>30507</v>
      </c>
      <c r="K46" s="1">
        <v>26337</v>
      </c>
      <c r="L46" s="1">
        <v>0</v>
      </c>
      <c r="M46" s="1">
        <v>0</v>
      </c>
      <c r="N46" s="1">
        <v>4170</v>
      </c>
      <c r="O46" s="1">
        <v>0</v>
      </c>
      <c r="P46" s="1">
        <v>0</v>
      </c>
      <c r="Q46" s="1">
        <v>74</v>
      </c>
      <c r="R46" s="1">
        <v>0</v>
      </c>
      <c r="S46" s="1">
        <v>0</v>
      </c>
      <c r="T46" s="1">
        <v>10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10</v>
      </c>
      <c r="AB46" s="1">
        <v>50.75</v>
      </c>
      <c r="AC46" s="1">
        <v>90</v>
      </c>
      <c r="AD46" s="1">
        <v>0</v>
      </c>
      <c r="AE46" s="1">
        <v>0</v>
      </c>
      <c r="AF46" s="1">
        <v>50.75</v>
      </c>
      <c r="AG46" s="1">
        <v>1.2</v>
      </c>
      <c r="AH46" s="1">
        <v>0</v>
      </c>
      <c r="AI46" s="1">
        <v>0</v>
      </c>
      <c r="AJ46" s="1">
        <v>1.2</v>
      </c>
      <c r="AK46" s="1">
        <v>0</v>
      </c>
      <c r="AL46" s="1">
        <v>0</v>
      </c>
      <c r="AO46" s="19"/>
      <c r="AP46" s="19"/>
      <c r="AQ46" s="19"/>
      <c r="AR46" s="19"/>
      <c r="AS46" s="19"/>
      <c r="AT46" s="19"/>
      <c r="AU46" s="19"/>
      <c r="AV46" s="19"/>
      <c r="AW46" s="19"/>
    </row>
    <row r="47" spans="4:70" x14ac:dyDescent="0.3">
      <c r="D47" s="1">
        <v>10</v>
      </c>
      <c r="E47" s="1">
        <v>4</v>
      </c>
      <c r="F47" s="1" t="s">
        <v>3</v>
      </c>
      <c r="G47" s="1">
        <v>8</v>
      </c>
      <c r="H47" s="1" t="s">
        <v>14</v>
      </c>
      <c r="I47" s="1">
        <v>1</v>
      </c>
      <c r="J47" s="1">
        <v>32402</v>
      </c>
      <c r="K47" s="1">
        <v>26312</v>
      </c>
      <c r="L47" s="1">
        <v>0</v>
      </c>
      <c r="M47" s="1">
        <v>0</v>
      </c>
      <c r="N47" s="1">
        <v>6090</v>
      </c>
      <c r="O47" s="1">
        <v>0</v>
      </c>
      <c r="P47" s="1">
        <v>0</v>
      </c>
      <c r="Q47" s="1">
        <v>66</v>
      </c>
      <c r="R47" s="1">
        <v>0</v>
      </c>
      <c r="S47" s="1">
        <v>0</v>
      </c>
      <c r="T47" s="1">
        <v>10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10</v>
      </c>
      <c r="AB47" s="1">
        <v>50.75</v>
      </c>
      <c r="AC47" s="1">
        <v>90</v>
      </c>
      <c r="AD47" s="1">
        <v>0</v>
      </c>
      <c r="AE47" s="1">
        <v>0</v>
      </c>
      <c r="AF47" s="1">
        <v>50.75</v>
      </c>
      <c r="AG47" s="1">
        <v>1.3</v>
      </c>
      <c r="AH47" s="1">
        <v>0</v>
      </c>
      <c r="AI47" s="1">
        <v>0</v>
      </c>
      <c r="AJ47" s="1">
        <v>1.3</v>
      </c>
      <c r="AK47" s="1">
        <v>0</v>
      </c>
      <c r="AL47" s="1">
        <v>0</v>
      </c>
      <c r="AN47" t="s">
        <v>64</v>
      </c>
      <c r="AO47" s="19" t="e">
        <f>AVERAGE(AO43:AO45)</f>
        <v>#DIV/0!</v>
      </c>
      <c r="AP47" s="19" t="e">
        <f t="shared" ref="AP47:AW47" si="7">AVERAGE(AP43:AP45)</f>
        <v>#DIV/0!</v>
      </c>
      <c r="AQ47" s="19" t="e">
        <f t="shared" si="7"/>
        <v>#DIV/0!</v>
      </c>
      <c r="AR47" s="19" t="e">
        <f t="shared" si="7"/>
        <v>#DIV/0!</v>
      </c>
      <c r="AS47" s="19" t="e">
        <f t="shared" si="7"/>
        <v>#DIV/0!</v>
      </c>
      <c r="AT47" s="19" t="e">
        <f t="shared" si="7"/>
        <v>#DIV/0!</v>
      </c>
      <c r="AU47" s="19">
        <f t="shared" si="7"/>
        <v>71.474999999999994</v>
      </c>
      <c r="AV47" s="19">
        <f t="shared" si="7"/>
        <v>29.60575</v>
      </c>
      <c r="AW47" s="19">
        <f t="shared" si="7"/>
        <v>-5.625</v>
      </c>
    </row>
    <row r="48" spans="4:70" x14ac:dyDescent="0.3">
      <c r="D48" s="1">
        <v>10</v>
      </c>
      <c r="E48" s="1">
        <v>4</v>
      </c>
      <c r="F48" s="1" t="s">
        <v>3</v>
      </c>
      <c r="G48" s="1">
        <v>8</v>
      </c>
      <c r="H48" s="1" t="s">
        <v>14</v>
      </c>
      <c r="I48" s="1">
        <v>4</v>
      </c>
      <c r="J48" s="1">
        <v>31197</v>
      </c>
      <c r="K48" s="1">
        <v>29427</v>
      </c>
      <c r="L48" s="1">
        <v>0</v>
      </c>
      <c r="M48" s="1">
        <v>0</v>
      </c>
      <c r="N48" s="1">
        <v>1770</v>
      </c>
      <c r="O48" s="1">
        <v>0</v>
      </c>
      <c r="P48" s="1">
        <v>0</v>
      </c>
      <c r="Q48" s="1">
        <v>90</v>
      </c>
      <c r="R48" s="1">
        <v>0</v>
      </c>
      <c r="S48" s="1">
        <v>0</v>
      </c>
      <c r="T48" s="1">
        <v>10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10</v>
      </c>
      <c r="AB48" s="1">
        <v>50.75</v>
      </c>
      <c r="AC48" s="1">
        <v>90</v>
      </c>
      <c r="AD48" s="1">
        <v>0</v>
      </c>
      <c r="AE48" s="1">
        <v>0</v>
      </c>
      <c r="AF48" s="1">
        <v>50.75</v>
      </c>
      <c r="AG48" s="1">
        <v>1</v>
      </c>
      <c r="AH48" s="1">
        <v>0</v>
      </c>
      <c r="AI48" s="1">
        <v>0</v>
      </c>
      <c r="AJ48" s="1">
        <v>1</v>
      </c>
      <c r="AK48" s="1">
        <v>0</v>
      </c>
      <c r="AL48" s="1">
        <v>0</v>
      </c>
    </row>
    <row r="49" spans="4:49" x14ac:dyDescent="0.3">
      <c r="D49" s="1">
        <v>10</v>
      </c>
      <c r="E49" s="1">
        <v>8</v>
      </c>
      <c r="F49" s="1" t="s">
        <v>3</v>
      </c>
      <c r="G49" s="1">
        <v>8</v>
      </c>
      <c r="H49" s="1" t="s">
        <v>14</v>
      </c>
      <c r="I49" s="1">
        <v>0</v>
      </c>
      <c r="J49" s="1">
        <v>30837</v>
      </c>
      <c r="K49" s="1">
        <v>26337</v>
      </c>
      <c r="L49" s="1">
        <v>0</v>
      </c>
      <c r="M49" s="1">
        <v>0</v>
      </c>
      <c r="N49" s="1">
        <v>4500</v>
      </c>
      <c r="O49" s="1">
        <v>0</v>
      </c>
      <c r="P49" s="1">
        <v>0</v>
      </c>
      <c r="Q49" s="1">
        <v>74</v>
      </c>
      <c r="R49" s="1">
        <v>0</v>
      </c>
      <c r="S49" s="1">
        <v>0</v>
      </c>
      <c r="T49" s="1">
        <v>10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10</v>
      </c>
      <c r="AB49" s="1">
        <v>54.25</v>
      </c>
      <c r="AC49" s="1">
        <v>87</v>
      </c>
      <c r="AD49" s="1">
        <v>0</v>
      </c>
      <c r="AE49" s="1">
        <v>0</v>
      </c>
      <c r="AF49" s="1">
        <v>54.25</v>
      </c>
      <c r="AG49" s="1">
        <v>1.6</v>
      </c>
      <c r="AH49" s="1">
        <v>0</v>
      </c>
      <c r="AI49" s="1">
        <v>0</v>
      </c>
      <c r="AJ49" s="1">
        <v>1.6</v>
      </c>
      <c r="AK49" s="1">
        <v>0</v>
      </c>
      <c r="AL49" s="1">
        <v>0</v>
      </c>
    </row>
    <row r="50" spans="4:49" x14ac:dyDescent="0.3">
      <c r="D50" s="1">
        <v>10</v>
      </c>
      <c r="E50" s="1">
        <v>8</v>
      </c>
      <c r="F50" s="1" t="s">
        <v>3</v>
      </c>
      <c r="G50" s="1">
        <v>8</v>
      </c>
      <c r="H50" s="1" t="s">
        <v>14</v>
      </c>
      <c r="I50" s="1">
        <v>1</v>
      </c>
      <c r="J50" s="1">
        <v>31532</v>
      </c>
      <c r="K50" s="1">
        <v>26312</v>
      </c>
      <c r="L50" s="1">
        <v>0</v>
      </c>
      <c r="M50" s="1">
        <v>0</v>
      </c>
      <c r="N50" s="1">
        <v>5220</v>
      </c>
      <c r="O50" s="1">
        <v>0</v>
      </c>
      <c r="P50" s="1">
        <v>0</v>
      </c>
      <c r="Q50" s="1">
        <v>71</v>
      </c>
      <c r="R50" s="1">
        <v>0</v>
      </c>
      <c r="S50" s="1">
        <v>0</v>
      </c>
      <c r="T50" s="1">
        <v>10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10</v>
      </c>
      <c r="AB50" s="1">
        <v>54.25</v>
      </c>
      <c r="AC50" s="1">
        <v>87</v>
      </c>
      <c r="AD50" s="1">
        <v>0</v>
      </c>
      <c r="AE50" s="1">
        <v>0</v>
      </c>
      <c r="AF50" s="1">
        <v>54.25</v>
      </c>
      <c r="AG50" s="1">
        <v>1.7</v>
      </c>
      <c r="AH50" s="1">
        <v>0</v>
      </c>
      <c r="AI50" s="1">
        <v>0</v>
      </c>
      <c r="AJ50" s="1">
        <v>1.7</v>
      </c>
      <c r="AK50" s="1">
        <v>0</v>
      </c>
      <c r="AL50" s="1">
        <v>0</v>
      </c>
    </row>
    <row r="51" spans="4:49" x14ac:dyDescent="0.3">
      <c r="D51" s="1">
        <v>10</v>
      </c>
      <c r="E51" s="1">
        <v>8</v>
      </c>
      <c r="F51" s="1" t="s">
        <v>3</v>
      </c>
      <c r="G51" s="1">
        <v>8</v>
      </c>
      <c r="H51" s="1" t="s">
        <v>14</v>
      </c>
      <c r="I51" s="1">
        <v>4</v>
      </c>
      <c r="J51" s="1">
        <v>35159</v>
      </c>
      <c r="K51" s="1">
        <v>32939</v>
      </c>
      <c r="L51" s="1">
        <v>0</v>
      </c>
      <c r="M51" s="1">
        <v>0</v>
      </c>
      <c r="N51" s="1">
        <v>2220</v>
      </c>
      <c r="O51" s="1">
        <v>0</v>
      </c>
      <c r="P51" s="1">
        <v>0</v>
      </c>
      <c r="Q51" s="1">
        <v>87</v>
      </c>
      <c r="R51" s="1">
        <v>0</v>
      </c>
      <c r="S51" s="1">
        <v>0</v>
      </c>
      <c r="T51" s="1">
        <v>10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10</v>
      </c>
      <c r="AB51" s="1">
        <v>54.25</v>
      </c>
      <c r="AC51" s="1">
        <v>87</v>
      </c>
      <c r="AD51" s="1">
        <v>0</v>
      </c>
      <c r="AE51" s="1">
        <v>0</v>
      </c>
      <c r="AF51" s="1">
        <v>54.25</v>
      </c>
      <c r="AG51" s="1">
        <v>1</v>
      </c>
      <c r="AH51" s="1">
        <v>0</v>
      </c>
      <c r="AI51" s="1">
        <v>0</v>
      </c>
      <c r="AJ51" s="1">
        <v>1</v>
      </c>
      <c r="AK51" s="1">
        <v>0</v>
      </c>
      <c r="AL51" s="1">
        <v>0</v>
      </c>
      <c r="AO51" s="19"/>
      <c r="AP51" s="19"/>
      <c r="AQ51" s="19"/>
      <c r="AR51" s="19"/>
      <c r="AS51" s="19"/>
      <c r="AT51" s="19"/>
      <c r="AU51" s="19"/>
      <c r="AV51" s="19"/>
      <c r="AW51" s="19"/>
    </row>
    <row r="52" spans="4:49" x14ac:dyDescent="0.3">
      <c r="D52" s="1">
        <v>10</v>
      </c>
      <c r="E52" s="1">
        <v>4</v>
      </c>
      <c r="F52" s="1" t="s">
        <v>3</v>
      </c>
      <c r="G52" s="1">
        <v>9</v>
      </c>
      <c r="H52" s="1" t="s">
        <v>14</v>
      </c>
      <c r="I52" s="1">
        <v>0</v>
      </c>
      <c r="J52" s="1">
        <v>32168</v>
      </c>
      <c r="K52" s="1">
        <v>26258</v>
      </c>
      <c r="L52" s="1">
        <v>0</v>
      </c>
      <c r="M52" s="1">
        <v>0</v>
      </c>
      <c r="N52" s="1">
        <v>5910</v>
      </c>
      <c r="O52" s="1">
        <v>0</v>
      </c>
      <c r="P52" s="1">
        <v>0</v>
      </c>
      <c r="Q52" s="1">
        <v>69</v>
      </c>
      <c r="R52" s="1">
        <v>0</v>
      </c>
      <c r="S52" s="1">
        <v>0</v>
      </c>
      <c r="T52" s="1">
        <v>10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15</v>
      </c>
      <c r="AB52" s="1">
        <v>53.75</v>
      </c>
      <c r="AC52" s="1">
        <v>89</v>
      </c>
      <c r="AD52" s="1">
        <v>0</v>
      </c>
      <c r="AE52" s="1">
        <v>0</v>
      </c>
      <c r="AF52" s="1">
        <v>53.75</v>
      </c>
      <c r="AG52" s="1">
        <v>1.8</v>
      </c>
      <c r="AH52" s="1">
        <v>0</v>
      </c>
      <c r="AI52" s="1">
        <v>0</v>
      </c>
      <c r="AJ52" s="1">
        <v>1.8</v>
      </c>
      <c r="AK52" s="1">
        <v>0</v>
      </c>
      <c r="AL52" s="1">
        <v>0</v>
      </c>
    </row>
    <row r="53" spans="4:49" x14ac:dyDescent="0.3">
      <c r="D53" s="1">
        <v>10</v>
      </c>
      <c r="E53" s="1">
        <v>4</v>
      </c>
      <c r="F53" s="1" t="s">
        <v>3</v>
      </c>
      <c r="G53" s="1">
        <v>9</v>
      </c>
      <c r="H53" s="1" t="s">
        <v>14</v>
      </c>
      <c r="I53" s="1">
        <v>1</v>
      </c>
      <c r="J53" s="1">
        <v>33943.999999991</v>
      </c>
      <c r="K53" s="1">
        <v>24253.999999991</v>
      </c>
      <c r="L53" s="1">
        <v>0</v>
      </c>
      <c r="M53" s="1">
        <v>0</v>
      </c>
      <c r="N53" s="1">
        <v>9690</v>
      </c>
      <c r="O53" s="1">
        <v>0</v>
      </c>
      <c r="P53" s="1">
        <v>0</v>
      </c>
      <c r="Q53" s="1">
        <v>53</v>
      </c>
      <c r="R53" s="1">
        <v>0</v>
      </c>
      <c r="S53" s="1">
        <v>0</v>
      </c>
      <c r="T53" s="1">
        <v>10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15</v>
      </c>
      <c r="AB53" s="1">
        <v>53.75</v>
      </c>
      <c r="AC53" s="1">
        <v>89</v>
      </c>
      <c r="AD53" s="1">
        <v>0</v>
      </c>
      <c r="AE53" s="1">
        <v>0</v>
      </c>
      <c r="AF53" s="1">
        <v>53.75</v>
      </c>
      <c r="AG53" s="1">
        <v>2.2000000000000002</v>
      </c>
      <c r="AH53" s="1">
        <v>0</v>
      </c>
      <c r="AI53" s="1">
        <v>0</v>
      </c>
      <c r="AJ53" s="1">
        <v>2.2000000000000002</v>
      </c>
      <c r="AK53" s="1">
        <v>0</v>
      </c>
      <c r="AL53" s="1">
        <v>0</v>
      </c>
    </row>
    <row r="54" spans="4:49" x14ac:dyDescent="0.3">
      <c r="D54" s="1">
        <v>10</v>
      </c>
      <c r="E54" s="1">
        <v>4</v>
      </c>
      <c r="F54" s="1" t="s">
        <v>3</v>
      </c>
      <c r="G54" s="1">
        <v>9</v>
      </c>
      <c r="H54" s="1" t="s">
        <v>14</v>
      </c>
      <c r="I54" s="1">
        <v>4</v>
      </c>
      <c r="J54" s="1">
        <v>60145.999999999898</v>
      </c>
      <c r="K54" s="1">
        <v>57055.999999999898</v>
      </c>
      <c r="L54" s="1">
        <v>0</v>
      </c>
      <c r="M54" s="1">
        <v>0</v>
      </c>
      <c r="N54" s="1">
        <v>3090</v>
      </c>
      <c r="O54" s="1">
        <v>0</v>
      </c>
      <c r="P54" s="1">
        <v>0</v>
      </c>
      <c r="Q54" s="1">
        <v>83</v>
      </c>
      <c r="R54" s="1">
        <v>0</v>
      </c>
      <c r="S54" s="1">
        <v>0</v>
      </c>
      <c r="T54" s="1">
        <v>10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15</v>
      </c>
      <c r="AB54" s="1">
        <v>53.75</v>
      </c>
      <c r="AC54" s="1">
        <v>89</v>
      </c>
      <c r="AD54" s="1">
        <v>0</v>
      </c>
      <c r="AE54" s="1">
        <v>0</v>
      </c>
      <c r="AF54" s="1">
        <v>53.75</v>
      </c>
      <c r="AG54" s="1">
        <v>1.3</v>
      </c>
      <c r="AH54" s="1">
        <v>0</v>
      </c>
      <c r="AI54" s="1">
        <v>0</v>
      </c>
      <c r="AJ54" s="1">
        <v>1.3</v>
      </c>
      <c r="AK54" s="1">
        <v>0</v>
      </c>
      <c r="AL54" s="1">
        <v>0</v>
      </c>
    </row>
    <row r="55" spans="4:49" x14ac:dyDescent="0.3">
      <c r="D55" s="1">
        <v>10</v>
      </c>
      <c r="E55" s="1">
        <v>8</v>
      </c>
      <c r="F55" s="1" t="s">
        <v>3</v>
      </c>
      <c r="G55" s="1">
        <v>9</v>
      </c>
      <c r="H55" s="1" t="s">
        <v>14</v>
      </c>
      <c r="I55" s="1">
        <v>0</v>
      </c>
      <c r="J55" s="1">
        <v>32727.999999999902</v>
      </c>
      <c r="K55" s="1">
        <v>26847.999999999902</v>
      </c>
      <c r="L55" s="1">
        <v>0</v>
      </c>
      <c r="M55" s="1">
        <v>0</v>
      </c>
      <c r="N55" s="1">
        <v>5880</v>
      </c>
      <c r="O55" s="1">
        <v>0</v>
      </c>
      <c r="P55" s="1">
        <v>0</v>
      </c>
      <c r="Q55" s="1">
        <v>67</v>
      </c>
      <c r="R55" s="1">
        <v>0</v>
      </c>
      <c r="S55" s="1">
        <v>0</v>
      </c>
      <c r="T55" s="1">
        <v>10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10</v>
      </c>
      <c r="AB55" s="1">
        <v>55.25</v>
      </c>
      <c r="AC55" s="1">
        <v>88</v>
      </c>
      <c r="AD55" s="1">
        <v>0</v>
      </c>
      <c r="AE55" s="1">
        <v>0</v>
      </c>
      <c r="AF55" s="1">
        <v>55.25</v>
      </c>
      <c r="AG55" s="1">
        <v>2.8</v>
      </c>
      <c r="AH55" s="1">
        <v>0</v>
      </c>
      <c r="AI55" s="1">
        <v>0</v>
      </c>
      <c r="AJ55" s="1">
        <v>2.8</v>
      </c>
      <c r="AK55" s="1">
        <v>0</v>
      </c>
      <c r="AL55" s="1">
        <v>0</v>
      </c>
    </row>
    <row r="56" spans="4:49" x14ac:dyDescent="0.3">
      <c r="D56" s="1">
        <v>10</v>
      </c>
      <c r="E56" s="1">
        <v>8</v>
      </c>
      <c r="F56" s="1" t="s">
        <v>3</v>
      </c>
      <c r="G56" s="1">
        <v>9</v>
      </c>
      <c r="H56" s="1" t="s">
        <v>14</v>
      </c>
      <c r="I56" s="1">
        <v>1</v>
      </c>
      <c r="J56" s="1">
        <v>33913.999999992098</v>
      </c>
      <c r="K56" s="1">
        <v>24253.999999992098</v>
      </c>
      <c r="L56" s="1">
        <v>0</v>
      </c>
      <c r="M56" s="1">
        <v>0</v>
      </c>
      <c r="N56" s="1">
        <v>9660</v>
      </c>
      <c r="O56" s="1">
        <v>0</v>
      </c>
      <c r="P56" s="1">
        <v>0</v>
      </c>
      <c r="Q56" s="1">
        <v>46</v>
      </c>
      <c r="R56" s="1">
        <v>0</v>
      </c>
      <c r="S56" s="1">
        <v>0</v>
      </c>
      <c r="T56" s="1">
        <v>10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10</v>
      </c>
      <c r="AB56" s="1">
        <v>55.25</v>
      </c>
      <c r="AC56" s="1">
        <v>88</v>
      </c>
      <c r="AD56" s="1">
        <v>0</v>
      </c>
      <c r="AE56" s="1">
        <v>0</v>
      </c>
      <c r="AF56" s="1">
        <v>55.25</v>
      </c>
      <c r="AG56" s="1">
        <v>4</v>
      </c>
      <c r="AH56" s="1">
        <v>0</v>
      </c>
      <c r="AI56" s="1">
        <v>0</v>
      </c>
      <c r="AJ56" s="1">
        <v>4</v>
      </c>
      <c r="AK56" s="1">
        <v>0</v>
      </c>
      <c r="AL56" s="1">
        <v>0</v>
      </c>
    </row>
    <row r="57" spans="4:49" x14ac:dyDescent="0.3">
      <c r="D57" s="1">
        <v>10</v>
      </c>
      <c r="E57" s="1">
        <v>8</v>
      </c>
      <c r="F57" s="1" t="s">
        <v>3</v>
      </c>
      <c r="G57" s="1">
        <v>9</v>
      </c>
      <c r="H57" s="1" t="s">
        <v>14</v>
      </c>
      <c r="I57" s="1">
        <v>4</v>
      </c>
      <c r="J57" s="1">
        <v>64356</v>
      </c>
      <c r="K57" s="1">
        <v>61056</v>
      </c>
      <c r="L57" s="1">
        <v>0</v>
      </c>
      <c r="M57" s="1">
        <v>0</v>
      </c>
      <c r="N57" s="1">
        <v>3300</v>
      </c>
      <c r="O57" s="1">
        <v>0</v>
      </c>
      <c r="P57" s="1">
        <v>0</v>
      </c>
      <c r="Q57" s="1">
        <v>79</v>
      </c>
      <c r="R57" s="1">
        <v>0</v>
      </c>
      <c r="S57" s="1">
        <v>0</v>
      </c>
      <c r="T57" s="1">
        <v>10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10</v>
      </c>
      <c r="AB57" s="1">
        <v>55.25</v>
      </c>
      <c r="AC57" s="1">
        <v>88</v>
      </c>
      <c r="AD57" s="1">
        <v>0</v>
      </c>
      <c r="AE57" s="1">
        <v>0</v>
      </c>
      <c r="AF57" s="1">
        <v>55.25</v>
      </c>
      <c r="AG57" s="1">
        <v>1.7</v>
      </c>
      <c r="AH57" s="1">
        <v>0</v>
      </c>
      <c r="AI57" s="1">
        <v>0</v>
      </c>
      <c r="AJ57" s="1">
        <v>1.7</v>
      </c>
      <c r="AK57" s="1">
        <v>0</v>
      </c>
      <c r="AL57" s="1">
        <v>0</v>
      </c>
    </row>
    <row r="58" spans="4:49" x14ac:dyDescent="0.3">
      <c r="D58" s="1">
        <v>10</v>
      </c>
      <c r="E58" s="1">
        <v>4</v>
      </c>
      <c r="F58" s="1" t="s">
        <v>3</v>
      </c>
      <c r="G58" s="1">
        <v>10</v>
      </c>
      <c r="H58" s="1" t="s">
        <v>14</v>
      </c>
      <c r="I58" s="1">
        <v>0</v>
      </c>
      <c r="J58" s="1">
        <v>30643.999999999902</v>
      </c>
      <c r="K58" s="1">
        <v>27643.999999999902</v>
      </c>
      <c r="L58" s="1">
        <v>0</v>
      </c>
      <c r="M58" s="1">
        <v>0</v>
      </c>
      <c r="N58" s="1">
        <v>3000</v>
      </c>
      <c r="O58" s="1">
        <v>0</v>
      </c>
      <c r="P58" s="1">
        <v>0</v>
      </c>
      <c r="Q58" s="1">
        <v>77</v>
      </c>
      <c r="R58" s="1">
        <v>0</v>
      </c>
      <c r="S58" s="1">
        <v>0</v>
      </c>
      <c r="T58" s="1">
        <v>10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10</v>
      </c>
      <c r="AB58" s="1">
        <v>51</v>
      </c>
      <c r="AC58" s="1">
        <v>90</v>
      </c>
      <c r="AD58" s="1">
        <v>0</v>
      </c>
      <c r="AE58" s="1">
        <v>0</v>
      </c>
      <c r="AF58" s="1">
        <v>51</v>
      </c>
      <c r="AG58" s="1">
        <v>1.5</v>
      </c>
      <c r="AH58" s="1">
        <v>0</v>
      </c>
      <c r="AI58" s="1">
        <v>0</v>
      </c>
      <c r="AJ58" s="1">
        <v>1.5</v>
      </c>
      <c r="AK58" s="1">
        <v>0</v>
      </c>
      <c r="AL58" s="1">
        <v>0</v>
      </c>
    </row>
    <row r="59" spans="4:49" x14ac:dyDescent="0.3">
      <c r="D59" s="1">
        <v>10</v>
      </c>
      <c r="E59" s="1">
        <v>4</v>
      </c>
      <c r="F59" s="1" t="s">
        <v>3</v>
      </c>
      <c r="G59" s="1">
        <v>10</v>
      </c>
      <c r="H59" s="1" t="s">
        <v>14</v>
      </c>
      <c r="I59" s="1">
        <v>1</v>
      </c>
      <c r="J59" s="1">
        <v>32817.999999999702</v>
      </c>
      <c r="K59" s="1">
        <v>26937.999999999702</v>
      </c>
      <c r="L59" s="1">
        <v>0</v>
      </c>
      <c r="M59" s="1">
        <v>0</v>
      </c>
      <c r="N59" s="1">
        <v>5880</v>
      </c>
      <c r="O59" s="1">
        <v>0</v>
      </c>
      <c r="P59" s="1">
        <v>0</v>
      </c>
      <c r="Q59" s="1">
        <v>61</v>
      </c>
      <c r="R59" s="1">
        <v>0</v>
      </c>
      <c r="S59" s="1">
        <v>0</v>
      </c>
      <c r="T59" s="1">
        <v>10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10</v>
      </c>
      <c r="AB59" s="1">
        <v>51</v>
      </c>
      <c r="AC59" s="1">
        <v>90</v>
      </c>
      <c r="AD59" s="1">
        <v>0</v>
      </c>
      <c r="AE59" s="1">
        <v>0</v>
      </c>
      <c r="AF59" s="1">
        <v>51</v>
      </c>
      <c r="AG59" s="1">
        <v>1.7</v>
      </c>
      <c r="AH59" s="1">
        <v>0</v>
      </c>
      <c r="AI59" s="1">
        <v>0</v>
      </c>
      <c r="AJ59" s="1">
        <v>1.7</v>
      </c>
      <c r="AK59" s="1">
        <v>0</v>
      </c>
      <c r="AL59" s="1">
        <v>0</v>
      </c>
    </row>
    <row r="60" spans="4:49" x14ac:dyDescent="0.3">
      <c r="D60" s="1">
        <v>10</v>
      </c>
      <c r="E60" s="1">
        <v>4</v>
      </c>
      <c r="F60" s="1" t="s">
        <v>3</v>
      </c>
      <c r="G60" s="1">
        <v>10</v>
      </c>
      <c r="H60" s="1" t="s">
        <v>14</v>
      </c>
      <c r="I60" s="1">
        <v>4</v>
      </c>
      <c r="J60" s="1">
        <v>33088</v>
      </c>
      <c r="K60" s="1">
        <v>30988</v>
      </c>
      <c r="L60" s="1">
        <v>0</v>
      </c>
      <c r="M60" s="1">
        <v>0</v>
      </c>
      <c r="N60" s="1">
        <v>2100</v>
      </c>
      <c r="O60" s="1">
        <v>0</v>
      </c>
      <c r="P60" s="1">
        <v>0</v>
      </c>
      <c r="Q60" s="1">
        <v>80</v>
      </c>
      <c r="R60" s="1">
        <v>0</v>
      </c>
      <c r="S60" s="1">
        <v>0</v>
      </c>
      <c r="T60" s="1">
        <v>10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10</v>
      </c>
      <c r="AB60" s="1">
        <v>51</v>
      </c>
      <c r="AC60" s="1">
        <v>90</v>
      </c>
      <c r="AD60" s="1">
        <v>0</v>
      </c>
      <c r="AE60" s="1">
        <v>0</v>
      </c>
      <c r="AF60" s="1">
        <v>51</v>
      </c>
      <c r="AG60" s="1">
        <v>1.4</v>
      </c>
      <c r="AH60" s="1">
        <v>0</v>
      </c>
      <c r="AI60" s="1">
        <v>0</v>
      </c>
      <c r="AJ60" s="1">
        <v>1.4</v>
      </c>
      <c r="AK60" s="1">
        <v>0</v>
      </c>
      <c r="AL60" s="1">
        <v>0</v>
      </c>
    </row>
    <row r="61" spans="4:49" x14ac:dyDescent="0.3">
      <c r="D61" s="1">
        <v>10</v>
      </c>
      <c r="E61" s="1">
        <v>8</v>
      </c>
      <c r="F61" s="1" t="s">
        <v>3</v>
      </c>
      <c r="G61" s="1">
        <v>10</v>
      </c>
      <c r="H61" s="1" t="s">
        <v>14</v>
      </c>
      <c r="I61" s="1">
        <v>0</v>
      </c>
      <c r="J61" s="1">
        <v>32446.999999999902</v>
      </c>
      <c r="K61" s="1">
        <v>27946.999999999902</v>
      </c>
      <c r="L61" s="1">
        <v>0</v>
      </c>
      <c r="M61" s="1">
        <v>0</v>
      </c>
      <c r="N61" s="1">
        <v>4500</v>
      </c>
      <c r="O61" s="1">
        <v>0</v>
      </c>
      <c r="P61" s="1">
        <v>0</v>
      </c>
      <c r="Q61" s="1">
        <v>73</v>
      </c>
      <c r="R61" s="1">
        <v>0</v>
      </c>
      <c r="S61" s="1">
        <v>0</v>
      </c>
      <c r="T61" s="1">
        <v>10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10</v>
      </c>
      <c r="AB61" s="1">
        <v>56.75</v>
      </c>
      <c r="AC61" s="1">
        <v>88</v>
      </c>
      <c r="AD61" s="1">
        <v>0</v>
      </c>
      <c r="AE61" s="1">
        <v>0</v>
      </c>
      <c r="AF61" s="1">
        <v>56.75</v>
      </c>
      <c r="AG61" s="1">
        <v>2.2000000000000002</v>
      </c>
      <c r="AH61" s="1">
        <v>0</v>
      </c>
      <c r="AI61" s="1">
        <v>0</v>
      </c>
      <c r="AJ61" s="1">
        <v>2.2000000000000002</v>
      </c>
      <c r="AK61" s="1">
        <v>0</v>
      </c>
      <c r="AL61" s="1">
        <v>0</v>
      </c>
    </row>
    <row r="62" spans="4:49" x14ac:dyDescent="0.3">
      <c r="D62" s="1">
        <v>10</v>
      </c>
      <c r="E62" s="1">
        <v>8</v>
      </c>
      <c r="F62" s="1" t="s">
        <v>3</v>
      </c>
      <c r="G62" s="1">
        <v>10</v>
      </c>
      <c r="H62" s="1" t="s">
        <v>14</v>
      </c>
      <c r="I62" s="1">
        <v>1</v>
      </c>
      <c r="J62" s="1">
        <v>34917.999999999403</v>
      </c>
      <c r="K62" s="1">
        <v>26937.9999999994</v>
      </c>
      <c r="L62" s="1">
        <v>0</v>
      </c>
      <c r="M62" s="1">
        <v>0</v>
      </c>
      <c r="N62" s="1">
        <v>7980</v>
      </c>
      <c r="O62" s="1">
        <v>0</v>
      </c>
      <c r="P62" s="1">
        <v>0</v>
      </c>
      <c r="Q62" s="1">
        <v>54</v>
      </c>
      <c r="R62" s="1">
        <v>0</v>
      </c>
      <c r="S62" s="1">
        <v>0</v>
      </c>
      <c r="T62" s="1">
        <v>10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10</v>
      </c>
      <c r="AB62" s="1">
        <v>56.75</v>
      </c>
      <c r="AC62" s="1">
        <v>88</v>
      </c>
      <c r="AD62" s="1">
        <v>0</v>
      </c>
      <c r="AE62" s="1">
        <v>0</v>
      </c>
      <c r="AF62" s="1">
        <v>56.75</v>
      </c>
      <c r="AG62" s="1">
        <v>3</v>
      </c>
      <c r="AH62" s="1">
        <v>0</v>
      </c>
      <c r="AI62" s="1">
        <v>0</v>
      </c>
      <c r="AJ62" s="1">
        <v>3</v>
      </c>
      <c r="AK62" s="1">
        <v>0</v>
      </c>
      <c r="AL62" s="1">
        <v>0</v>
      </c>
    </row>
    <row r="63" spans="4:49" x14ac:dyDescent="0.3">
      <c r="D63" s="1">
        <v>10</v>
      </c>
      <c r="E63" s="1">
        <v>8</v>
      </c>
      <c r="F63" s="1" t="s">
        <v>3</v>
      </c>
      <c r="G63" s="1">
        <v>10</v>
      </c>
      <c r="H63" s="1" t="s">
        <v>14</v>
      </c>
      <c r="I63" s="1">
        <v>4</v>
      </c>
      <c r="J63" s="1">
        <v>41772</v>
      </c>
      <c r="K63" s="1">
        <v>39402</v>
      </c>
      <c r="L63" s="1">
        <v>0</v>
      </c>
      <c r="M63" s="1">
        <v>0</v>
      </c>
      <c r="N63" s="1">
        <v>2370</v>
      </c>
      <c r="O63" s="1">
        <v>0</v>
      </c>
      <c r="P63" s="1">
        <v>0</v>
      </c>
      <c r="Q63" s="1">
        <v>83</v>
      </c>
      <c r="R63" s="1">
        <v>0</v>
      </c>
      <c r="S63" s="1">
        <v>0</v>
      </c>
      <c r="T63" s="1">
        <v>10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10</v>
      </c>
      <c r="AB63" s="1">
        <v>56.75</v>
      </c>
      <c r="AC63" s="1">
        <v>88</v>
      </c>
      <c r="AD63" s="1">
        <v>0</v>
      </c>
      <c r="AE63" s="1">
        <v>0</v>
      </c>
      <c r="AF63" s="1">
        <v>56.75</v>
      </c>
      <c r="AG63" s="1">
        <v>1.5</v>
      </c>
      <c r="AH63" s="1">
        <v>0</v>
      </c>
      <c r="AI63" s="1">
        <v>0</v>
      </c>
      <c r="AJ63" s="1">
        <v>1.5</v>
      </c>
      <c r="AK63" s="1">
        <v>0</v>
      </c>
      <c r="AL63" s="1">
        <v>0</v>
      </c>
    </row>
    <row r="64" spans="4:49" x14ac:dyDescent="0.3">
      <c r="D64" s="1">
        <v>10</v>
      </c>
      <c r="E64" s="1">
        <v>4</v>
      </c>
      <c r="F64" s="1" t="s">
        <v>3</v>
      </c>
      <c r="G64" s="1">
        <v>11</v>
      </c>
      <c r="H64" s="1" t="s">
        <v>14</v>
      </c>
      <c r="I64" s="1">
        <v>0</v>
      </c>
      <c r="J64" s="1">
        <v>31187.999999999101</v>
      </c>
      <c r="K64" s="1">
        <v>26237.999999999101</v>
      </c>
      <c r="L64" s="1">
        <v>0</v>
      </c>
      <c r="M64" s="1">
        <v>0</v>
      </c>
      <c r="N64" s="1">
        <v>4950</v>
      </c>
      <c r="O64" s="1">
        <v>0</v>
      </c>
      <c r="P64" s="1">
        <v>0</v>
      </c>
      <c r="Q64" s="1">
        <v>71</v>
      </c>
      <c r="R64" s="1">
        <v>0</v>
      </c>
      <c r="S64" s="1">
        <v>0</v>
      </c>
      <c r="T64" s="1">
        <v>10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11</v>
      </c>
      <c r="AB64" s="1">
        <v>51.25</v>
      </c>
      <c r="AC64" s="1">
        <v>89</v>
      </c>
      <c r="AD64" s="1">
        <v>0</v>
      </c>
      <c r="AE64" s="1">
        <v>0</v>
      </c>
      <c r="AF64" s="1">
        <v>51.25</v>
      </c>
      <c r="AG64" s="1">
        <v>1.7</v>
      </c>
      <c r="AH64" s="1">
        <v>0</v>
      </c>
      <c r="AI64" s="1">
        <v>0</v>
      </c>
      <c r="AJ64" s="1">
        <v>1.7</v>
      </c>
      <c r="AK64" s="1">
        <v>0</v>
      </c>
      <c r="AL64" s="1">
        <v>0</v>
      </c>
    </row>
    <row r="65" spans="4:72" x14ac:dyDescent="0.3">
      <c r="D65" s="1">
        <v>10</v>
      </c>
      <c r="E65" s="1">
        <v>4</v>
      </c>
      <c r="F65" s="1" t="s">
        <v>3</v>
      </c>
      <c r="G65" s="1">
        <v>11</v>
      </c>
      <c r="H65" s="1" t="s">
        <v>14</v>
      </c>
      <c r="I65" s="1">
        <v>1</v>
      </c>
      <c r="J65" s="1">
        <v>35326.999999996398</v>
      </c>
      <c r="K65" s="1">
        <v>23416.999999996398</v>
      </c>
      <c r="L65" s="1">
        <v>0</v>
      </c>
      <c r="M65" s="1">
        <v>0</v>
      </c>
      <c r="N65" s="1">
        <v>11910</v>
      </c>
      <c r="O65" s="1">
        <v>0</v>
      </c>
      <c r="P65" s="1">
        <v>0</v>
      </c>
      <c r="Q65" s="1">
        <v>38</v>
      </c>
      <c r="R65" s="1">
        <v>0</v>
      </c>
      <c r="S65" s="1">
        <v>0</v>
      </c>
      <c r="T65" s="1">
        <v>10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11</v>
      </c>
      <c r="AB65" s="1">
        <v>51.25</v>
      </c>
      <c r="AC65" s="1">
        <v>89</v>
      </c>
      <c r="AD65" s="1">
        <v>0</v>
      </c>
      <c r="AE65" s="1">
        <v>0</v>
      </c>
      <c r="AF65" s="1">
        <v>51.25</v>
      </c>
      <c r="AG65" s="1">
        <v>2.4</v>
      </c>
      <c r="AH65" s="1">
        <v>0</v>
      </c>
      <c r="AI65" s="1">
        <v>0</v>
      </c>
      <c r="AJ65" s="1">
        <v>2.4</v>
      </c>
      <c r="AK65" s="1">
        <v>0</v>
      </c>
      <c r="AL65" s="1">
        <v>0</v>
      </c>
    </row>
    <row r="66" spans="4:72" x14ac:dyDescent="0.3">
      <c r="D66" s="1">
        <v>10</v>
      </c>
      <c r="E66" s="1">
        <v>4</v>
      </c>
      <c r="F66" s="1" t="s">
        <v>3</v>
      </c>
      <c r="G66" s="1">
        <v>11</v>
      </c>
      <c r="H66" s="1" t="s">
        <v>14</v>
      </c>
      <c r="I66" s="1">
        <v>4</v>
      </c>
      <c r="J66" s="1">
        <v>33741.999172433003</v>
      </c>
      <c r="K66" s="1">
        <v>30771.9991733598</v>
      </c>
      <c r="L66" s="1">
        <v>0</v>
      </c>
      <c r="M66" s="1">
        <v>0</v>
      </c>
      <c r="N66" s="1">
        <v>2969.9997985402601</v>
      </c>
      <c r="O66" s="1">
        <v>0</v>
      </c>
      <c r="P66" s="1">
        <v>0</v>
      </c>
      <c r="Q66" s="1">
        <v>83</v>
      </c>
      <c r="R66" s="1">
        <v>0</v>
      </c>
      <c r="S66" s="1">
        <v>0</v>
      </c>
      <c r="T66" s="1">
        <v>10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11</v>
      </c>
      <c r="AB66" s="1">
        <v>51.25</v>
      </c>
      <c r="AC66" s="1">
        <v>89</v>
      </c>
      <c r="AD66" s="1">
        <v>0</v>
      </c>
      <c r="AE66" s="1">
        <v>0</v>
      </c>
      <c r="AF66" s="1">
        <v>51.25</v>
      </c>
      <c r="AG66" s="1">
        <v>1.3</v>
      </c>
      <c r="AH66" s="1">
        <v>0</v>
      </c>
      <c r="AI66" s="1">
        <v>0</v>
      </c>
      <c r="AJ66" s="1">
        <v>1.3</v>
      </c>
      <c r="AK66" s="1">
        <v>0</v>
      </c>
      <c r="AL66" s="1">
        <v>0</v>
      </c>
    </row>
    <row r="67" spans="4:72" x14ac:dyDescent="0.3">
      <c r="D67" s="1">
        <v>10</v>
      </c>
      <c r="E67" s="1">
        <v>8</v>
      </c>
      <c r="F67" s="1" t="s">
        <v>3</v>
      </c>
      <c r="G67" s="1">
        <v>11</v>
      </c>
      <c r="H67" s="1" t="s">
        <v>14</v>
      </c>
      <c r="I67" s="1">
        <v>0</v>
      </c>
      <c r="J67" s="1">
        <v>32335</v>
      </c>
      <c r="K67" s="1">
        <v>26245</v>
      </c>
      <c r="L67" s="1">
        <v>0</v>
      </c>
      <c r="M67" s="1">
        <v>0</v>
      </c>
      <c r="N67" s="1">
        <v>6090</v>
      </c>
      <c r="O67" s="1">
        <v>0</v>
      </c>
      <c r="P67" s="1">
        <v>0</v>
      </c>
      <c r="Q67" s="1">
        <v>64</v>
      </c>
      <c r="R67" s="1">
        <v>0</v>
      </c>
      <c r="S67" s="1">
        <v>0</v>
      </c>
      <c r="T67" s="1">
        <v>10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10</v>
      </c>
      <c r="AB67" s="1">
        <v>55.25</v>
      </c>
      <c r="AC67" s="1">
        <v>88</v>
      </c>
      <c r="AD67" s="1">
        <v>0</v>
      </c>
      <c r="AE67" s="1">
        <v>0</v>
      </c>
      <c r="AF67" s="1">
        <v>55.25</v>
      </c>
      <c r="AG67" s="1">
        <v>2.7</v>
      </c>
      <c r="AH67" s="1">
        <v>0</v>
      </c>
      <c r="AI67" s="1">
        <v>0</v>
      </c>
      <c r="AJ67" s="1">
        <v>2.7</v>
      </c>
      <c r="AK67" s="1">
        <v>0</v>
      </c>
      <c r="AL67" s="1">
        <v>0</v>
      </c>
    </row>
    <row r="68" spans="4:72" x14ac:dyDescent="0.3">
      <c r="D68" s="1">
        <v>10</v>
      </c>
      <c r="E68" s="1">
        <v>8</v>
      </c>
      <c r="F68" s="1" t="s">
        <v>3</v>
      </c>
      <c r="G68" s="1">
        <v>11</v>
      </c>
      <c r="H68" s="1" t="s">
        <v>14</v>
      </c>
      <c r="I68" s="1">
        <v>1</v>
      </c>
      <c r="J68" s="1">
        <v>33827</v>
      </c>
      <c r="K68" s="1">
        <v>23417</v>
      </c>
      <c r="L68" s="1">
        <v>0</v>
      </c>
      <c r="M68" s="1">
        <v>0</v>
      </c>
      <c r="N68" s="1">
        <v>10410</v>
      </c>
      <c r="O68" s="1">
        <v>0</v>
      </c>
      <c r="P68" s="1">
        <v>0</v>
      </c>
      <c r="Q68" s="1">
        <v>43</v>
      </c>
      <c r="R68" s="1">
        <v>0</v>
      </c>
      <c r="S68" s="1">
        <v>0</v>
      </c>
      <c r="T68" s="1">
        <v>10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10</v>
      </c>
      <c r="AB68" s="1">
        <v>55.25</v>
      </c>
      <c r="AC68" s="1">
        <v>88</v>
      </c>
      <c r="AD68" s="1">
        <v>0</v>
      </c>
      <c r="AE68" s="1">
        <v>0</v>
      </c>
      <c r="AF68" s="1">
        <v>55.25</v>
      </c>
      <c r="AG68" s="1">
        <v>3.8</v>
      </c>
      <c r="AH68" s="1">
        <v>0</v>
      </c>
      <c r="AI68" s="1">
        <v>0</v>
      </c>
      <c r="AJ68" s="1">
        <v>3.8</v>
      </c>
      <c r="AK68" s="1">
        <v>0</v>
      </c>
      <c r="AL68" s="1">
        <v>0</v>
      </c>
    </row>
    <row r="69" spans="4:72" x14ac:dyDescent="0.3">
      <c r="D69" s="1">
        <v>10</v>
      </c>
      <c r="E69" s="1">
        <v>8</v>
      </c>
      <c r="F69" s="1" t="s">
        <v>3</v>
      </c>
      <c r="G69" s="1">
        <v>11</v>
      </c>
      <c r="H69" s="1" t="s">
        <v>14</v>
      </c>
      <c r="I69" s="1">
        <v>4</v>
      </c>
      <c r="J69" s="1">
        <v>49086</v>
      </c>
      <c r="K69" s="1">
        <v>45426</v>
      </c>
      <c r="L69" s="1">
        <v>0</v>
      </c>
      <c r="M69" s="1">
        <v>0</v>
      </c>
      <c r="N69" s="1">
        <v>3660</v>
      </c>
      <c r="O69" s="1">
        <v>0</v>
      </c>
      <c r="P69" s="1">
        <v>0</v>
      </c>
      <c r="Q69" s="1">
        <v>81</v>
      </c>
      <c r="R69" s="1">
        <v>0</v>
      </c>
      <c r="S69" s="1">
        <v>0</v>
      </c>
      <c r="T69" s="1">
        <v>10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10</v>
      </c>
      <c r="AB69" s="1">
        <v>55.25</v>
      </c>
      <c r="AC69" s="1">
        <v>88</v>
      </c>
      <c r="AD69" s="1">
        <v>0</v>
      </c>
      <c r="AE69" s="1">
        <v>0</v>
      </c>
      <c r="AF69" s="1">
        <v>55.25</v>
      </c>
      <c r="AG69" s="1">
        <v>1.5</v>
      </c>
      <c r="AH69" s="1">
        <v>0</v>
      </c>
      <c r="AI69" s="1">
        <v>0</v>
      </c>
      <c r="AJ69" s="1">
        <v>1.5</v>
      </c>
      <c r="AK69" s="1">
        <v>0</v>
      </c>
      <c r="AL69" s="1">
        <v>0</v>
      </c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</row>
    <row r="70" spans="4:72" x14ac:dyDescent="0.3">
      <c r="D70" s="1">
        <v>10</v>
      </c>
      <c r="E70" s="1">
        <v>4</v>
      </c>
      <c r="F70" s="1" t="s">
        <v>3</v>
      </c>
      <c r="G70" s="1">
        <v>12</v>
      </c>
      <c r="H70" s="1" t="s">
        <v>14</v>
      </c>
      <c r="I70" s="1">
        <v>0</v>
      </c>
      <c r="J70" s="1">
        <v>32826.999999999804</v>
      </c>
      <c r="K70" s="1">
        <v>29346.9999999998</v>
      </c>
      <c r="L70" s="1">
        <v>0</v>
      </c>
      <c r="M70" s="1">
        <v>0</v>
      </c>
      <c r="N70" s="1">
        <v>3480</v>
      </c>
      <c r="O70" s="1">
        <v>0</v>
      </c>
      <c r="P70" s="1">
        <v>0</v>
      </c>
      <c r="Q70" s="1">
        <v>81</v>
      </c>
      <c r="R70" s="1">
        <v>0</v>
      </c>
      <c r="S70" s="1">
        <v>0</v>
      </c>
      <c r="T70" s="1">
        <v>10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10</v>
      </c>
      <c r="AB70" s="1">
        <v>50.75</v>
      </c>
      <c r="AC70" s="1">
        <v>90</v>
      </c>
      <c r="AD70" s="1">
        <v>0</v>
      </c>
      <c r="AE70" s="1">
        <v>0</v>
      </c>
      <c r="AF70" s="1">
        <v>50.75</v>
      </c>
      <c r="AG70" s="1">
        <v>1.4</v>
      </c>
      <c r="AH70" s="1">
        <v>0</v>
      </c>
      <c r="AI70" s="1">
        <v>0</v>
      </c>
      <c r="AJ70" s="1">
        <v>1.4</v>
      </c>
      <c r="AK70" s="1">
        <v>0</v>
      </c>
      <c r="AL70" s="1">
        <v>0</v>
      </c>
    </row>
    <row r="71" spans="4:72" x14ac:dyDescent="0.3">
      <c r="D71" s="1">
        <v>10</v>
      </c>
      <c r="E71" s="1">
        <v>4</v>
      </c>
      <c r="F71" s="1" t="s">
        <v>3</v>
      </c>
      <c r="G71" s="1">
        <v>12</v>
      </c>
      <c r="H71" s="1" t="s">
        <v>14</v>
      </c>
      <c r="I71" s="1">
        <v>1</v>
      </c>
      <c r="J71" s="1">
        <v>35216</v>
      </c>
      <c r="K71" s="1">
        <v>27656</v>
      </c>
      <c r="L71" s="1">
        <v>0</v>
      </c>
      <c r="M71" s="1">
        <v>0</v>
      </c>
      <c r="N71" s="1">
        <v>7560</v>
      </c>
      <c r="O71" s="1">
        <v>0</v>
      </c>
      <c r="P71" s="1">
        <v>0</v>
      </c>
      <c r="Q71" s="1">
        <v>62</v>
      </c>
      <c r="R71" s="1">
        <v>0</v>
      </c>
      <c r="S71" s="1">
        <v>0</v>
      </c>
      <c r="T71" s="1">
        <v>10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10</v>
      </c>
      <c r="AB71" s="1">
        <v>50.75</v>
      </c>
      <c r="AC71" s="1">
        <v>90</v>
      </c>
      <c r="AD71" s="1">
        <v>0</v>
      </c>
      <c r="AE71" s="1">
        <v>0</v>
      </c>
      <c r="AF71" s="1">
        <v>50.75</v>
      </c>
      <c r="AG71" s="1">
        <v>1.7</v>
      </c>
      <c r="AH71" s="1">
        <v>0</v>
      </c>
      <c r="AI71" s="1">
        <v>0</v>
      </c>
      <c r="AJ71" s="1">
        <v>1.7</v>
      </c>
      <c r="AK71" s="1">
        <v>0</v>
      </c>
      <c r="AL71" s="1">
        <v>0</v>
      </c>
      <c r="AZ71" s="11"/>
      <c r="BA71" s="11"/>
      <c r="BB71" s="11"/>
      <c r="BC71" s="11"/>
      <c r="BD71" s="11"/>
      <c r="BE71" s="11"/>
      <c r="BF71" s="11"/>
      <c r="BG71" s="11"/>
      <c r="BH71" s="11"/>
      <c r="BK71" s="11"/>
      <c r="BL71" s="11"/>
      <c r="BM71" s="11"/>
      <c r="BN71" s="11"/>
      <c r="BO71" s="11"/>
      <c r="BP71" s="11"/>
      <c r="BQ71" s="11"/>
      <c r="BR71" s="11"/>
      <c r="BS71" s="11"/>
    </row>
    <row r="72" spans="4:72" x14ac:dyDescent="0.3">
      <c r="D72" s="1">
        <v>10</v>
      </c>
      <c r="E72" s="1">
        <v>4</v>
      </c>
      <c r="F72" s="1" t="s">
        <v>3</v>
      </c>
      <c r="G72" s="1">
        <v>12</v>
      </c>
      <c r="H72" s="1" t="s">
        <v>14</v>
      </c>
      <c r="I72" s="1">
        <v>4</v>
      </c>
      <c r="J72" s="1">
        <v>37979.999999999898</v>
      </c>
      <c r="K72" s="1">
        <v>35429.999999999898</v>
      </c>
      <c r="L72" s="1">
        <v>0</v>
      </c>
      <c r="M72" s="1">
        <v>0</v>
      </c>
      <c r="N72" s="1">
        <v>2550</v>
      </c>
      <c r="O72" s="1">
        <v>0</v>
      </c>
      <c r="P72" s="1">
        <v>0</v>
      </c>
      <c r="Q72" s="1">
        <v>86</v>
      </c>
      <c r="R72" s="1">
        <v>0</v>
      </c>
      <c r="S72" s="1">
        <v>0</v>
      </c>
      <c r="T72" s="1">
        <v>10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10</v>
      </c>
      <c r="AB72" s="1">
        <v>50.75</v>
      </c>
      <c r="AC72" s="1">
        <v>90</v>
      </c>
      <c r="AD72" s="1">
        <v>0</v>
      </c>
      <c r="AE72" s="1">
        <v>0</v>
      </c>
      <c r="AF72" s="1">
        <v>50.75</v>
      </c>
      <c r="AG72" s="1">
        <v>1.2</v>
      </c>
      <c r="AH72" s="1">
        <v>0</v>
      </c>
      <c r="AI72" s="1">
        <v>0</v>
      </c>
      <c r="AJ72" s="1">
        <v>1.2</v>
      </c>
      <c r="AK72" s="1">
        <v>0</v>
      </c>
      <c r="AL72" s="1">
        <v>0</v>
      </c>
      <c r="AZ72" s="11"/>
      <c r="BA72" s="11"/>
      <c r="BB72" s="11"/>
      <c r="BC72" s="11"/>
      <c r="BD72" s="11"/>
      <c r="BE72" s="11"/>
      <c r="BF72" s="11"/>
      <c r="BG72" s="11"/>
      <c r="BH72" s="11"/>
      <c r="BK72" s="11"/>
      <c r="BL72" s="11"/>
      <c r="BM72" s="11"/>
      <c r="BN72" s="11"/>
      <c r="BO72" s="11"/>
      <c r="BP72" s="11"/>
      <c r="BQ72" s="11"/>
      <c r="BR72" s="11"/>
      <c r="BS72" s="11"/>
    </row>
    <row r="73" spans="4:72" x14ac:dyDescent="0.3">
      <c r="D73" s="1">
        <v>10</v>
      </c>
      <c r="E73" s="1">
        <v>8</v>
      </c>
      <c r="F73" s="1" t="s">
        <v>3</v>
      </c>
      <c r="G73" s="1">
        <v>12</v>
      </c>
      <c r="H73" s="1" t="s">
        <v>14</v>
      </c>
      <c r="I73" s="1">
        <v>0</v>
      </c>
      <c r="J73" s="1">
        <v>33461</v>
      </c>
      <c r="K73" s="1">
        <v>29051</v>
      </c>
      <c r="L73" s="1">
        <v>0</v>
      </c>
      <c r="M73" s="1">
        <v>0</v>
      </c>
      <c r="N73" s="1">
        <v>4410</v>
      </c>
      <c r="O73" s="1">
        <v>0</v>
      </c>
      <c r="P73" s="1">
        <v>0</v>
      </c>
      <c r="Q73" s="1">
        <v>73</v>
      </c>
      <c r="R73" s="1">
        <v>0</v>
      </c>
      <c r="S73" s="1">
        <v>0</v>
      </c>
      <c r="T73" s="1">
        <v>10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10</v>
      </c>
      <c r="AB73" s="1">
        <v>54.25</v>
      </c>
      <c r="AC73" s="1">
        <v>89</v>
      </c>
      <c r="AD73" s="1">
        <v>0</v>
      </c>
      <c r="AE73" s="1">
        <v>0</v>
      </c>
      <c r="AF73" s="1">
        <v>54.25</v>
      </c>
      <c r="AG73" s="1">
        <v>2.2000000000000002</v>
      </c>
      <c r="AH73" s="1">
        <v>0</v>
      </c>
      <c r="AI73" s="1">
        <v>0</v>
      </c>
      <c r="AJ73" s="1">
        <v>2.2000000000000002</v>
      </c>
      <c r="AK73" s="1">
        <v>0</v>
      </c>
      <c r="AL73" s="1">
        <v>0</v>
      </c>
      <c r="AZ73" s="32"/>
      <c r="BA73" s="33"/>
      <c r="BB73" s="34"/>
      <c r="BC73" s="32"/>
      <c r="BD73" s="33"/>
      <c r="BE73" s="34"/>
      <c r="BF73" s="32"/>
      <c r="BG73" s="33"/>
      <c r="BH73" s="34"/>
    </row>
    <row r="74" spans="4:72" x14ac:dyDescent="0.3">
      <c r="D74" s="1">
        <v>10</v>
      </c>
      <c r="E74" s="1">
        <v>8</v>
      </c>
      <c r="F74" s="1" t="s">
        <v>3</v>
      </c>
      <c r="G74" s="1">
        <v>12</v>
      </c>
      <c r="H74" s="1" t="s">
        <v>14</v>
      </c>
      <c r="I74" s="1">
        <v>1</v>
      </c>
      <c r="J74" s="1">
        <v>34945.999999999498</v>
      </c>
      <c r="K74" s="1">
        <v>27655.999999999502</v>
      </c>
      <c r="L74" s="1">
        <v>0</v>
      </c>
      <c r="M74" s="1">
        <v>0</v>
      </c>
      <c r="N74" s="1">
        <v>7290</v>
      </c>
      <c r="O74" s="1">
        <v>0</v>
      </c>
      <c r="P74" s="1">
        <v>0</v>
      </c>
      <c r="Q74" s="1">
        <v>59</v>
      </c>
      <c r="R74" s="1">
        <v>0</v>
      </c>
      <c r="S74" s="1">
        <v>0</v>
      </c>
      <c r="T74" s="1">
        <v>10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10</v>
      </c>
      <c r="AB74" s="1">
        <v>54.25</v>
      </c>
      <c r="AC74" s="1">
        <v>89</v>
      </c>
      <c r="AD74" s="1">
        <v>0</v>
      </c>
      <c r="AE74" s="1">
        <v>0</v>
      </c>
      <c r="AF74" s="1">
        <v>54.25</v>
      </c>
      <c r="AG74" s="1">
        <v>2.7</v>
      </c>
      <c r="AH74" s="1">
        <v>0</v>
      </c>
      <c r="AI74" s="1">
        <v>0</v>
      </c>
      <c r="AJ74" s="1">
        <v>2.7</v>
      </c>
      <c r="AK74" s="1">
        <v>0</v>
      </c>
      <c r="AL74" s="1">
        <v>0</v>
      </c>
      <c r="AZ74" s="35"/>
      <c r="BA74" s="19"/>
      <c r="BB74" s="36"/>
      <c r="BC74" s="35"/>
      <c r="BD74" s="19"/>
      <c r="BE74" s="36"/>
      <c r="BF74" s="35"/>
      <c r="BG74" s="19"/>
      <c r="BH74" s="36"/>
      <c r="BK74" s="19"/>
      <c r="BL74" s="19"/>
      <c r="BM74" s="19"/>
      <c r="BN74" s="19"/>
      <c r="BO74" s="19"/>
      <c r="BP74" s="19"/>
      <c r="BQ74" s="19"/>
      <c r="BR74" s="19"/>
      <c r="BS74" s="19"/>
    </row>
    <row r="75" spans="4:72" x14ac:dyDescent="0.3">
      <c r="D75" s="1">
        <v>10</v>
      </c>
      <c r="E75" s="1">
        <v>8</v>
      </c>
      <c r="F75" s="1" t="s">
        <v>3</v>
      </c>
      <c r="G75" s="1">
        <v>12</v>
      </c>
      <c r="H75" s="1" t="s">
        <v>14</v>
      </c>
      <c r="I75" s="1">
        <v>4</v>
      </c>
      <c r="J75" s="1">
        <v>48266.999999999898</v>
      </c>
      <c r="K75" s="1">
        <v>45686.999999999898</v>
      </c>
      <c r="L75" s="1">
        <v>0</v>
      </c>
      <c r="M75" s="1">
        <v>0</v>
      </c>
      <c r="N75" s="1">
        <v>2580</v>
      </c>
      <c r="O75" s="1">
        <v>0</v>
      </c>
      <c r="P75" s="1">
        <v>0</v>
      </c>
      <c r="Q75" s="1">
        <v>85</v>
      </c>
      <c r="R75" s="1">
        <v>0</v>
      </c>
      <c r="S75" s="1">
        <v>0</v>
      </c>
      <c r="T75" s="1">
        <v>10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10</v>
      </c>
      <c r="AB75" s="1">
        <v>54.25</v>
      </c>
      <c r="AC75" s="1">
        <v>89</v>
      </c>
      <c r="AD75" s="1">
        <v>0</v>
      </c>
      <c r="AE75" s="1">
        <v>0</v>
      </c>
      <c r="AF75" s="1">
        <v>54.25</v>
      </c>
      <c r="AG75" s="1">
        <v>1.3</v>
      </c>
      <c r="AH75" s="1">
        <v>0</v>
      </c>
      <c r="AI75" s="1">
        <v>0</v>
      </c>
      <c r="AJ75" s="1">
        <v>1.3</v>
      </c>
      <c r="AK75" s="1">
        <v>0</v>
      </c>
      <c r="AL75" s="1">
        <v>0</v>
      </c>
      <c r="AZ75" s="35"/>
      <c r="BA75" s="19"/>
      <c r="BB75" s="36"/>
      <c r="BC75" s="35"/>
      <c r="BD75" s="19"/>
      <c r="BE75" s="36"/>
      <c r="BF75" s="35"/>
      <c r="BG75" s="19"/>
      <c r="BH75" s="36"/>
      <c r="BK75" s="19"/>
      <c r="BL75" s="19"/>
      <c r="BM75" s="19"/>
      <c r="BN75" s="19"/>
      <c r="BO75" s="19"/>
      <c r="BP75" s="19"/>
      <c r="BQ75" s="19"/>
      <c r="BR75" s="19"/>
      <c r="BS75" s="19"/>
    </row>
    <row r="76" spans="4:72" x14ac:dyDescent="0.3">
      <c r="D76" s="1">
        <v>10</v>
      </c>
      <c r="E76" s="1">
        <v>4</v>
      </c>
      <c r="F76" s="1" t="s">
        <v>3</v>
      </c>
      <c r="G76" s="1">
        <v>13</v>
      </c>
      <c r="H76" s="1" t="s">
        <v>14</v>
      </c>
      <c r="I76" s="1">
        <v>0</v>
      </c>
      <c r="J76" s="1">
        <v>34628</v>
      </c>
      <c r="K76" s="1">
        <v>29378</v>
      </c>
      <c r="L76" s="1">
        <v>0</v>
      </c>
      <c r="M76" s="1">
        <v>0</v>
      </c>
      <c r="N76" s="1">
        <v>5250</v>
      </c>
      <c r="O76" s="1">
        <v>0</v>
      </c>
      <c r="P76" s="1">
        <v>0</v>
      </c>
      <c r="Q76" s="1">
        <v>71</v>
      </c>
      <c r="R76" s="1">
        <v>0</v>
      </c>
      <c r="S76" s="1">
        <v>0</v>
      </c>
      <c r="T76" s="1">
        <v>10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11</v>
      </c>
      <c r="AB76" s="1">
        <v>50.5</v>
      </c>
      <c r="AC76" s="1">
        <v>89</v>
      </c>
      <c r="AD76" s="1">
        <v>0</v>
      </c>
      <c r="AE76" s="1">
        <v>0</v>
      </c>
      <c r="AF76" s="1">
        <v>50.5</v>
      </c>
      <c r="AG76" s="1">
        <v>1.5</v>
      </c>
      <c r="AH76" s="1">
        <v>0</v>
      </c>
      <c r="AI76" s="1">
        <v>0</v>
      </c>
      <c r="AJ76" s="1">
        <v>1.5</v>
      </c>
      <c r="AK76" s="1">
        <v>0</v>
      </c>
      <c r="AL76" s="1">
        <v>0</v>
      </c>
      <c r="AZ76" s="35"/>
      <c r="BA76" s="19"/>
      <c r="BB76" s="36"/>
      <c r="BC76" s="35"/>
      <c r="BD76" s="19"/>
      <c r="BE76" s="36"/>
      <c r="BF76" s="35"/>
      <c r="BG76" s="19"/>
      <c r="BH76" s="36"/>
      <c r="BK76" s="19"/>
      <c r="BL76" s="19"/>
      <c r="BM76" s="19"/>
      <c r="BN76" s="19"/>
      <c r="BO76" s="19"/>
      <c r="BP76" s="19"/>
      <c r="BQ76" s="19"/>
      <c r="BR76" s="19"/>
      <c r="BS76" s="19"/>
    </row>
    <row r="77" spans="4:72" x14ac:dyDescent="0.3">
      <c r="D77" s="1">
        <v>10</v>
      </c>
      <c r="E77" s="1">
        <v>4</v>
      </c>
      <c r="F77" s="1" t="s">
        <v>3</v>
      </c>
      <c r="G77" s="1">
        <v>13</v>
      </c>
      <c r="H77" s="1" t="s">
        <v>14</v>
      </c>
      <c r="I77" s="1">
        <v>1</v>
      </c>
      <c r="J77" s="1">
        <v>38746</v>
      </c>
      <c r="K77" s="1">
        <v>24556</v>
      </c>
      <c r="L77" s="1">
        <v>0</v>
      </c>
      <c r="M77" s="1">
        <v>0</v>
      </c>
      <c r="N77" s="1">
        <v>14190</v>
      </c>
      <c r="O77" s="1">
        <v>0</v>
      </c>
      <c r="P77" s="1">
        <v>0</v>
      </c>
      <c r="Q77" s="1">
        <v>28</v>
      </c>
      <c r="R77" s="1">
        <v>0</v>
      </c>
      <c r="S77" s="1">
        <v>0</v>
      </c>
      <c r="T77" s="1">
        <v>10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11</v>
      </c>
      <c r="AB77" s="1">
        <v>50.5</v>
      </c>
      <c r="AC77" s="1">
        <v>89</v>
      </c>
      <c r="AD77" s="1">
        <v>0</v>
      </c>
      <c r="AE77" s="1">
        <v>0</v>
      </c>
      <c r="AF77" s="1">
        <v>50.5</v>
      </c>
      <c r="AG77" s="1">
        <v>2.1</v>
      </c>
      <c r="AH77" s="1">
        <v>0</v>
      </c>
      <c r="AI77" s="1">
        <v>0</v>
      </c>
      <c r="AJ77" s="1">
        <v>2.1</v>
      </c>
      <c r="AK77" s="1">
        <v>0</v>
      </c>
      <c r="AL77" s="1">
        <v>0</v>
      </c>
      <c r="AZ77" s="35"/>
      <c r="BA77" s="19"/>
      <c r="BB77" s="36"/>
      <c r="BC77" s="35"/>
      <c r="BD77" s="19"/>
      <c r="BE77" s="36"/>
      <c r="BF77" s="35"/>
      <c r="BG77" s="19"/>
      <c r="BH77" s="36"/>
      <c r="BK77" s="19"/>
      <c r="BL77" s="19"/>
      <c r="BM77" s="19"/>
      <c r="BN77" s="19"/>
      <c r="BO77" s="19"/>
      <c r="BP77" s="19"/>
      <c r="BQ77" s="19"/>
      <c r="BR77" s="19"/>
      <c r="BS77" s="19"/>
    </row>
    <row r="78" spans="4:72" x14ac:dyDescent="0.3">
      <c r="D78" s="1">
        <v>10</v>
      </c>
      <c r="E78" s="1">
        <v>4</v>
      </c>
      <c r="F78" s="1" t="s">
        <v>3</v>
      </c>
      <c r="G78" s="1">
        <v>13</v>
      </c>
      <c r="H78" s="1" t="s">
        <v>14</v>
      </c>
      <c r="I78" s="1">
        <v>4</v>
      </c>
      <c r="J78" s="1">
        <v>38420</v>
      </c>
      <c r="K78" s="1">
        <v>35630</v>
      </c>
      <c r="L78" s="1">
        <v>0</v>
      </c>
      <c r="M78" s="1">
        <v>0</v>
      </c>
      <c r="N78" s="1">
        <v>2790</v>
      </c>
      <c r="O78" s="1">
        <v>0</v>
      </c>
      <c r="P78" s="1">
        <v>0</v>
      </c>
      <c r="Q78" s="1">
        <v>85</v>
      </c>
      <c r="R78" s="1">
        <v>0</v>
      </c>
      <c r="S78" s="1">
        <v>0</v>
      </c>
      <c r="T78" s="1">
        <v>10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11</v>
      </c>
      <c r="AB78" s="1">
        <v>50.5</v>
      </c>
      <c r="AC78" s="1">
        <v>89</v>
      </c>
      <c r="AD78" s="1">
        <v>0</v>
      </c>
      <c r="AE78" s="1">
        <v>0</v>
      </c>
      <c r="AF78" s="1">
        <v>50.5</v>
      </c>
      <c r="AG78" s="1">
        <v>1.2</v>
      </c>
      <c r="AH78" s="1">
        <v>0</v>
      </c>
      <c r="AI78" s="1">
        <v>0</v>
      </c>
      <c r="AJ78" s="1">
        <v>1.2</v>
      </c>
      <c r="AK78" s="1">
        <v>0</v>
      </c>
      <c r="AL78" s="1">
        <v>0</v>
      </c>
      <c r="AZ78" s="35"/>
      <c r="BA78" s="19"/>
      <c r="BB78" s="36"/>
      <c r="BC78" s="35"/>
      <c r="BD78" s="19"/>
      <c r="BE78" s="36"/>
      <c r="BF78" s="35"/>
      <c r="BG78" s="19"/>
      <c r="BH78" s="36"/>
      <c r="BK78" s="19"/>
      <c r="BL78" s="19"/>
      <c r="BM78" s="19"/>
      <c r="BN78" s="19"/>
      <c r="BO78" s="19"/>
      <c r="BP78" s="19"/>
      <c r="BQ78" s="19"/>
      <c r="BR78" s="19"/>
      <c r="BS78" s="19"/>
    </row>
    <row r="79" spans="4:72" x14ac:dyDescent="0.3">
      <c r="D79" s="1">
        <v>10</v>
      </c>
      <c r="E79" s="1">
        <v>8</v>
      </c>
      <c r="F79" s="1" t="s">
        <v>3</v>
      </c>
      <c r="G79" s="1">
        <v>13</v>
      </c>
      <c r="H79" s="1" t="s">
        <v>14</v>
      </c>
      <c r="I79" s="1">
        <v>0</v>
      </c>
      <c r="J79" s="1">
        <v>35829</v>
      </c>
      <c r="K79" s="1">
        <v>28299</v>
      </c>
      <c r="L79" s="1">
        <v>0</v>
      </c>
      <c r="M79" s="1">
        <v>0</v>
      </c>
      <c r="N79" s="1">
        <v>7530</v>
      </c>
      <c r="O79" s="1">
        <v>0</v>
      </c>
      <c r="P79" s="1">
        <v>0</v>
      </c>
      <c r="Q79" s="1">
        <v>59</v>
      </c>
      <c r="R79" s="1">
        <v>0</v>
      </c>
      <c r="S79" s="1">
        <v>0</v>
      </c>
      <c r="T79" s="1">
        <v>10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9</v>
      </c>
      <c r="AB79" s="1">
        <v>54.25</v>
      </c>
      <c r="AC79" s="1">
        <v>87</v>
      </c>
      <c r="AD79" s="1">
        <v>0</v>
      </c>
      <c r="AE79" s="1">
        <v>0</v>
      </c>
      <c r="AF79" s="1">
        <v>54.25</v>
      </c>
      <c r="AG79" s="1">
        <v>2.7</v>
      </c>
      <c r="AH79" s="1">
        <v>0</v>
      </c>
      <c r="AI79" s="1">
        <v>0</v>
      </c>
      <c r="AJ79" s="1">
        <v>2.7</v>
      </c>
      <c r="AK79" s="1">
        <v>0</v>
      </c>
      <c r="AL79" s="1">
        <v>0</v>
      </c>
      <c r="AZ79" s="37"/>
      <c r="BA79" s="38"/>
      <c r="BB79" s="39"/>
      <c r="BC79" s="37"/>
      <c r="BD79" s="38"/>
      <c r="BE79" s="39"/>
      <c r="BF79" s="37"/>
      <c r="BG79" s="38"/>
      <c r="BH79" s="39"/>
      <c r="BK79" s="19"/>
      <c r="BL79" s="19"/>
      <c r="BM79" s="19"/>
      <c r="BN79" s="19"/>
      <c r="BO79" s="19"/>
      <c r="BP79" s="19"/>
      <c r="BQ79" s="19"/>
      <c r="BR79" s="19"/>
      <c r="BS79" s="19"/>
    </row>
    <row r="80" spans="4:72" x14ac:dyDescent="0.3">
      <c r="D80" s="1">
        <v>10</v>
      </c>
      <c r="E80" s="1">
        <v>8</v>
      </c>
      <c r="F80" s="1" t="s">
        <v>3</v>
      </c>
      <c r="G80" s="1">
        <v>13</v>
      </c>
      <c r="H80" s="1" t="s">
        <v>14</v>
      </c>
      <c r="I80" s="1">
        <v>1</v>
      </c>
      <c r="J80" s="1">
        <v>38565.999999997301</v>
      </c>
      <c r="K80" s="1">
        <v>24555.999999997301</v>
      </c>
      <c r="L80" s="1">
        <v>0</v>
      </c>
      <c r="M80" s="1">
        <v>0</v>
      </c>
      <c r="N80" s="1">
        <v>14010</v>
      </c>
      <c r="O80" s="1">
        <v>0</v>
      </c>
      <c r="P80" s="1">
        <v>0</v>
      </c>
      <c r="Q80" s="1">
        <v>29</v>
      </c>
      <c r="R80" s="1">
        <v>0</v>
      </c>
      <c r="S80" s="1">
        <v>0</v>
      </c>
      <c r="T80" s="1">
        <v>10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9</v>
      </c>
      <c r="AB80" s="1">
        <v>54.25</v>
      </c>
      <c r="AC80" s="1">
        <v>87</v>
      </c>
      <c r="AD80" s="1">
        <v>0</v>
      </c>
      <c r="AE80" s="1">
        <v>0</v>
      </c>
      <c r="AF80" s="1">
        <v>54.25</v>
      </c>
      <c r="AG80" s="1">
        <v>3.9</v>
      </c>
      <c r="AH80" s="1">
        <v>0</v>
      </c>
      <c r="AI80" s="1">
        <v>0</v>
      </c>
      <c r="AJ80" s="1">
        <v>3.9</v>
      </c>
      <c r="AK80" s="1">
        <v>0</v>
      </c>
      <c r="AL80" s="1">
        <v>0</v>
      </c>
    </row>
    <row r="81" spans="4:71" x14ac:dyDescent="0.3">
      <c r="D81" s="1">
        <v>10</v>
      </c>
      <c r="E81" s="1">
        <v>8</v>
      </c>
      <c r="F81" s="1" t="s">
        <v>3</v>
      </c>
      <c r="G81" s="1">
        <v>13</v>
      </c>
      <c r="H81" s="1" t="s">
        <v>14</v>
      </c>
      <c r="I81" s="1">
        <v>4</v>
      </c>
      <c r="J81" s="1">
        <v>44679</v>
      </c>
      <c r="K81" s="1">
        <v>40179</v>
      </c>
      <c r="L81" s="1">
        <v>0</v>
      </c>
      <c r="M81" s="1">
        <v>0</v>
      </c>
      <c r="N81" s="1">
        <v>4500</v>
      </c>
      <c r="O81" s="1">
        <v>0</v>
      </c>
      <c r="P81" s="1">
        <v>0</v>
      </c>
      <c r="Q81" s="1">
        <v>74</v>
      </c>
      <c r="R81" s="1">
        <v>0</v>
      </c>
      <c r="S81" s="1">
        <v>0</v>
      </c>
      <c r="T81" s="1">
        <v>10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9</v>
      </c>
      <c r="AB81" s="1">
        <v>54.25</v>
      </c>
      <c r="AC81" s="1">
        <v>87</v>
      </c>
      <c r="AD81" s="1">
        <v>0</v>
      </c>
      <c r="AE81" s="1">
        <v>0</v>
      </c>
      <c r="AF81" s="1">
        <v>54.25</v>
      </c>
      <c r="AG81" s="1">
        <v>1.9</v>
      </c>
      <c r="AH81" s="1">
        <v>0</v>
      </c>
      <c r="AI81" s="1">
        <v>0</v>
      </c>
      <c r="AJ81" s="1">
        <v>1.9</v>
      </c>
      <c r="AK81" s="1">
        <v>0</v>
      </c>
      <c r="AL81" s="1">
        <v>0</v>
      </c>
    </row>
    <row r="82" spans="4:71" x14ac:dyDescent="0.3">
      <c r="D82" s="1">
        <v>10</v>
      </c>
      <c r="E82" s="1">
        <v>4</v>
      </c>
      <c r="F82" s="1" t="s">
        <v>3</v>
      </c>
      <c r="G82" s="1">
        <v>14</v>
      </c>
      <c r="H82" s="1" t="s">
        <v>14</v>
      </c>
      <c r="I82" s="1">
        <v>0</v>
      </c>
      <c r="J82" s="1">
        <v>35728</v>
      </c>
      <c r="K82" s="1">
        <v>30718</v>
      </c>
      <c r="L82" s="1">
        <v>0</v>
      </c>
      <c r="M82" s="1">
        <v>0</v>
      </c>
      <c r="N82" s="1">
        <v>5010</v>
      </c>
      <c r="O82" s="1">
        <v>0</v>
      </c>
      <c r="P82" s="1">
        <v>0</v>
      </c>
      <c r="Q82" s="1">
        <v>69</v>
      </c>
      <c r="R82" s="1">
        <v>0</v>
      </c>
      <c r="S82" s="1">
        <v>0</v>
      </c>
      <c r="T82" s="1">
        <v>10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10</v>
      </c>
      <c r="AB82" s="1">
        <v>49.5</v>
      </c>
      <c r="AC82" s="1">
        <v>88</v>
      </c>
      <c r="AD82" s="1">
        <v>0</v>
      </c>
      <c r="AE82" s="1">
        <v>0</v>
      </c>
      <c r="AF82" s="1">
        <v>49.5</v>
      </c>
      <c r="AG82" s="1">
        <v>1.8</v>
      </c>
      <c r="AH82" s="1">
        <v>0</v>
      </c>
      <c r="AI82" s="1">
        <v>0</v>
      </c>
      <c r="AJ82" s="1">
        <v>1.8</v>
      </c>
      <c r="AK82" s="1">
        <v>0</v>
      </c>
      <c r="AL82" s="1">
        <v>0</v>
      </c>
      <c r="AO82" s="11"/>
      <c r="AP82" s="11"/>
      <c r="AQ82" s="11"/>
      <c r="AR82" s="11"/>
      <c r="AS82" s="11"/>
      <c r="AT82" s="11"/>
      <c r="AU82" s="11"/>
      <c r="AV82" s="11"/>
      <c r="AW82" s="11"/>
      <c r="AZ82" s="11"/>
      <c r="BA82" s="11"/>
      <c r="BB82" s="11"/>
      <c r="BC82" s="11"/>
      <c r="BD82" s="11"/>
      <c r="BE82" s="11"/>
      <c r="BF82" s="11"/>
      <c r="BG82" s="11"/>
      <c r="BH82" s="11"/>
      <c r="BK82" s="11"/>
      <c r="BL82" s="11"/>
      <c r="BM82" s="11"/>
      <c r="BN82" s="11"/>
      <c r="BO82" s="11"/>
      <c r="BP82" s="11"/>
      <c r="BQ82" s="11"/>
      <c r="BR82" s="11"/>
      <c r="BS82" s="11"/>
    </row>
    <row r="83" spans="4:71" x14ac:dyDescent="0.3">
      <c r="D83" s="1">
        <v>10</v>
      </c>
      <c r="E83" s="1">
        <v>4</v>
      </c>
      <c r="F83" s="1" t="s">
        <v>3</v>
      </c>
      <c r="G83" s="1">
        <v>14</v>
      </c>
      <c r="H83" s="1" t="s">
        <v>14</v>
      </c>
      <c r="I83" s="1">
        <v>1</v>
      </c>
      <c r="J83" s="1">
        <v>37076.999999999898</v>
      </c>
      <c r="K83" s="1">
        <v>28226.999999999902</v>
      </c>
      <c r="L83" s="1">
        <v>0</v>
      </c>
      <c r="M83" s="1">
        <v>0</v>
      </c>
      <c r="N83" s="1">
        <v>8850</v>
      </c>
      <c r="O83" s="1">
        <v>0</v>
      </c>
      <c r="P83" s="1">
        <v>0</v>
      </c>
      <c r="Q83" s="1">
        <v>39</v>
      </c>
      <c r="R83" s="1">
        <v>0</v>
      </c>
      <c r="S83" s="1">
        <v>0</v>
      </c>
      <c r="T83" s="1">
        <v>10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10</v>
      </c>
      <c r="AB83" s="1">
        <v>49.5</v>
      </c>
      <c r="AC83" s="1">
        <v>88</v>
      </c>
      <c r="AD83" s="1">
        <v>0</v>
      </c>
      <c r="AE83" s="1">
        <v>0</v>
      </c>
      <c r="AF83" s="1">
        <v>49.5</v>
      </c>
      <c r="AG83" s="1">
        <v>2.2999999999999998</v>
      </c>
      <c r="AH83" s="1">
        <v>0</v>
      </c>
      <c r="AI83" s="1">
        <v>0</v>
      </c>
      <c r="AJ83" s="1">
        <v>2.2999999999999998</v>
      </c>
      <c r="AK83" s="1">
        <v>0</v>
      </c>
      <c r="AL83" s="1">
        <v>0</v>
      </c>
      <c r="AO83" s="11"/>
      <c r="AP83" s="11"/>
      <c r="AQ83" s="11"/>
      <c r="AR83" s="11"/>
      <c r="AS83" s="11"/>
      <c r="AT83" s="11"/>
      <c r="AU83" s="11"/>
      <c r="AV83" s="11"/>
      <c r="AW83" s="11"/>
      <c r="AZ83" s="11"/>
      <c r="BA83" s="11"/>
      <c r="BB83" s="11"/>
      <c r="BC83" s="11"/>
      <c r="BD83" s="11"/>
      <c r="BE83" s="11"/>
      <c r="BF83" s="11"/>
      <c r="BG83" s="11"/>
      <c r="BH83" s="11"/>
      <c r="BK83" s="11"/>
      <c r="BL83" s="11"/>
      <c r="BM83" s="11"/>
      <c r="BN83" s="11"/>
      <c r="BO83" s="11"/>
      <c r="BP83" s="11"/>
      <c r="BQ83" s="11"/>
      <c r="BR83" s="11"/>
      <c r="BS83" s="11"/>
    </row>
    <row r="84" spans="4:71" x14ac:dyDescent="0.3">
      <c r="D84" s="1">
        <v>10</v>
      </c>
      <c r="E84" s="1">
        <v>4</v>
      </c>
      <c r="F84" s="1" t="s">
        <v>3</v>
      </c>
      <c r="G84" s="1">
        <v>14</v>
      </c>
      <c r="H84" s="1" t="s">
        <v>14</v>
      </c>
      <c r="I84" s="1">
        <v>4</v>
      </c>
      <c r="J84" s="1">
        <v>37796</v>
      </c>
      <c r="K84" s="1">
        <v>35006</v>
      </c>
      <c r="L84" s="1">
        <v>0</v>
      </c>
      <c r="M84" s="1">
        <v>0</v>
      </c>
      <c r="N84" s="1">
        <v>2790</v>
      </c>
      <c r="O84" s="1">
        <v>0</v>
      </c>
      <c r="P84" s="1">
        <v>0</v>
      </c>
      <c r="Q84" s="1">
        <v>82</v>
      </c>
      <c r="R84" s="1">
        <v>0</v>
      </c>
      <c r="S84" s="1">
        <v>0</v>
      </c>
      <c r="T84" s="1">
        <v>10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10</v>
      </c>
      <c r="AB84" s="1">
        <v>49.5</v>
      </c>
      <c r="AC84" s="1">
        <v>88</v>
      </c>
      <c r="AD84" s="1">
        <v>0</v>
      </c>
      <c r="AE84" s="1">
        <v>0</v>
      </c>
      <c r="AF84" s="1">
        <v>49.5</v>
      </c>
      <c r="AG84" s="1">
        <v>1.3</v>
      </c>
      <c r="AH84" s="1">
        <v>0</v>
      </c>
      <c r="AI84" s="1">
        <v>0</v>
      </c>
      <c r="AJ84" s="1">
        <v>1.3</v>
      </c>
      <c r="AK84" s="1">
        <v>0</v>
      </c>
      <c r="AL84" s="1">
        <v>0</v>
      </c>
    </row>
    <row r="85" spans="4:71" x14ac:dyDescent="0.3">
      <c r="D85" s="1">
        <v>10</v>
      </c>
      <c r="E85" s="1">
        <v>8</v>
      </c>
      <c r="F85" s="1" t="s">
        <v>3</v>
      </c>
      <c r="G85" s="1">
        <v>14</v>
      </c>
      <c r="H85" s="1" t="s">
        <v>14</v>
      </c>
      <c r="I85" s="1">
        <v>0</v>
      </c>
      <c r="J85" s="1">
        <v>35387.999999999898</v>
      </c>
      <c r="K85" s="1">
        <v>30977.999999999902</v>
      </c>
      <c r="L85" s="1">
        <v>0</v>
      </c>
      <c r="M85" s="1">
        <v>0</v>
      </c>
      <c r="N85" s="1">
        <v>4410</v>
      </c>
      <c r="O85" s="1">
        <v>0</v>
      </c>
      <c r="P85" s="1">
        <v>0</v>
      </c>
      <c r="Q85" s="1">
        <v>68</v>
      </c>
      <c r="R85" s="1">
        <v>0</v>
      </c>
      <c r="S85" s="1">
        <v>0</v>
      </c>
      <c r="T85" s="1">
        <v>10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8</v>
      </c>
      <c r="AB85" s="1">
        <v>54</v>
      </c>
      <c r="AC85" s="1">
        <v>88</v>
      </c>
      <c r="AD85" s="1">
        <v>0</v>
      </c>
      <c r="AE85" s="1">
        <v>0</v>
      </c>
      <c r="AF85" s="1">
        <v>54</v>
      </c>
      <c r="AG85" s="1">
        <v>2.4</v>
      </c>
      <c r="AH85" s="1">
        <v>0</v>
      </c>
      <c r="AI85" s="1">
        <v>0</v>
      </c>
      <c r="AJ85" s="1">
        <v>2.4</v>
      </c>
      <c r="AK85" s="1">
        <v>0</v>
      </c>
      <c r="AL85" s="1">
        <v>0</v>
      </c>
      <c r="AN85" s="40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</row>
    <row r="86" spans="4:71" x14ac:dyDescent="0.3">
      <c r="D86" s="1">
        <v>10</v>
      </c>
      <c r="E86" s="1">
        <v>8</v>
      </c>
      <c r="F86" s="1" t="s">
        <v>3</v>
      </c>
      <c r="G86" s="1">
        <v>14</v>
      </c>
      <c r="H86" s="1" t="s">
        <v>14</v>
      </c>
      <c r="I86" s="1">
        <v>1</v>
      </c>
      <c r="J86" s="1">
        <v>37556.999999992498</v>
      </c>
      <c r="K86" s="1">
        <v>28226.999999992498</v>
      </c>
      <c r="L86" s="1">
        <v>0</v>
      </c>
      <c r="M86" s="1">
        <v>0</v>
      </c>
      <c r="N86" s="1">
        <v>9330</v>
      </c>
      <c r="O86" s="1">
        <v>0</v>
      </c>
      <c r="P86" s="1">
        <v>0</v>
      </c>
      <c r="Q86" s="1">
        <v>44</v>
      </c>
      <c r="R86" s="1">
        <v>0</v>
      </c>
      <c r="S86" s="1">
        <v>0</v>
      </c>
      <c r="T86" s="1">
        <v>10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8</v>
      </c>
      <c r="AB86" s="1">
        <v>54</v>
      </c>
      <c r="AC86" s="1">
        <v>88</v>
      </c>
      <c r="AD86" s="1">
        <v>0</v>
      </c>
      <c r="AE86" s="1">
        <v>0</v>
      </c>
      <c r="AF86" s="1">
        <v>54</v>
      </c>
      <c r="AG86" s="1">
        <v>3.6</v>
      </c>
      <c r="AH86" s="1">
        <v>0</v>
      </c>
      <c r="AI86" s="1">
        <v>0</v>
      </c>
      <c r="AJ86" s="1">
        <v>3.6</v>
      </c>
      <c r="AK86" s="1">
        <v>0</v>
      </c>
      <c r="AL86" s="1">
        <v>0</v>
      </c>
      <c r="AN86" s="40"/>
      <c r="AO86" s="19"/>
      <c r="AP86" s="19"/>
      <c r="AQ86" s="19"/>
      <c r="AR86" s="19"/>
      <c r="AS86" s="19"/>
      <c r="AT86" s="19"/>
      <c r="AU86" s="19"/>
      <c r="AV86" s="19"/>
      <c r="AW86" s="19"/>
      <c r="AX86" s="19"/>
    </row>
    <row r="87" spans="4:71" x14ac:dyDescent="0.3">
      <c r="D87" s="1">
        <v>10</v>
      </c>
      <c r="E87" s="1">
        <v>8</v>
      </c>
      <c r="F87" s="1" t="s">
        <v>3</v>
      </c>
      <c r="G87" s="1">
        <v>14</v>
      </c>
      <c r="H87" s="1" t="s">
        <v>14</v>
      </c>
      <c r="I87" s="1">
        <v>4</v>
      </c>
      <c r="J87" s="1">
        <v>47312</v>
      </c>
      <c r="K87" s="1">
        <v>44972</v>
      </c>
      <c r="L87" s="1">
        <v>0</v>
      </c>
      <c r="M87" s="1">
        <v>0</v>
      </c>
      <c r="N87" s="1">
        <v>2340</v>
      </c>
      <c r="O87" s="1">
        <v>0</v>
      </c>
      <c r="P87" s="1">
        <v>0</v>
      </c>
      <c r="Q87" s="1">
        <v>83</v>
      </c>
      <c r="R87" s="1">
        <v>0</v>
      </c>
      <c r="S87" s="1">
        <v>0</v>
      </c>
      <c r="T87" s="1">
        <v>10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8</v>
      </c>
      <c r="AB87" s="1">
        <v>54</v>
      </c>
      <c r="AC87" s="1">
        <v>88</v>
      </c>
      <c r="AD87" s="1">
        <v>0</v>
      </c>
      <c r="AE87" s="1">
        <v>0</v>
      </c>
      <c r="AF87" s="1">
        <v>54</v>
      </c>
      <c r="AG87" s="1">
        <v>1.3</v>
      </c>
      <c r="AH87" s="1">
        <v>0</v>
      </c>
      <c r="AI87" s="1">
        <v>0</v>
      </c>
      <c r="AJ87" s="1">
        <v>1.3</v>
      </c>
      <c r="AK87" s="1">
        <v>0</v>
      </c>
      <c r="AL87" s="1">
        <v>0</v>
      </c>
      <c r="AN87" s="40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4:71" x14ac:dyDescent="0.3">
      <c r="D88" s="1">
        <v>10</v>
      </c>
      <c r="E88" s="1">
        <v>4</v>
      </c>
      <c r="F88" s="1" t="s">
        <v>3</v>
      </c>
      <c r="G88" s="1">
        <v>15</v>
      </c>
      <c r="H88" s="1" t="s">
        <v>14</v>
      </c>
      <c r="I88" s="1">
        <v>0</v>
      </c>
      <c r="J88" s="1">
        <v>37322.999999998698</v>
      </c>
      <c r="K88" s="1">
        <v>34202.999999998698</v>
      </c>
      <c r="L88" s="1">
        <v>0</v>
      </c>
      <c r="M88" s="1">
        <v>0</v>
      </c>
      <c r="N88" s="1">
        <v>3120</v>
      </c>
      <c r="O88" s="1">
        <v>0</v>
      </c>
      <c r="P88" s="1">
        <v>0</v>
      </c>
      <c r="Q88" s="1">
        <v>78</v>
      </c>
      <c r="R88" s="1">
        <v>0</v>
      </c>
      <c r="S88" s="1">
        <v>0</v>
      </c>
      <c r="T88" s="1">
        <v>10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14</v>
      </c>
      <c r="AB88" s="1">
        <v>51</v>
      </c>
      <c r="AC88" s="1">
        <v>86</v>
      </c>
      <c r="AD88" s="1">
        <v>0</v>
      </c>
      <c r="AE88" s="1">
        <v>0</v>
      </c>
      <c r="AF88" s="1">
        <v>51</v>
      </c>
      <c r="AG88" s="1">
        <v>1.3</v>
      </c>
      <c r="AH88" s="1">
        <v>0</v>
      </c>
      <c r="AI88" s="1">
        <v>0</v>
      </c>
      <c r="AJ88" s="1">
        <v>1.3</v>
      </c>
      <c r="AK88" s="1">
        <v>0</v>
      </c>
      <c r="AL88" s="1">
        <v>0</v>
      </c>
    </row>
    <row r="89" spans="4:71" x14ac:dyDescent="0.3">
      <c r="D89" s="1">
        <v>10</v>
      </c>
      <c r="E89" s="1">
        <v>4</v>
      </c>
      <c r="F89" s="1" t="s">
        <v>3</v>
      </c>
      <c r="G89" s="1">
        <v>15</v>
      </c>
      <c r="H89" s="1" t="s">
        <v>14</v>
      </c>
      <c r="I89" s="1">
        <v>1</v>
      </c>
      <c r="J89" s="1">
        <v>39305</v>
      </c>
      <c r="K89" s="1">
        <v>33065</v>
      </c>
      <c r="L89" s="1">
        <v>0</v>
      </c>
      <c r="M89" s="1">
        <v>0</v>
      </c>
      <c r="N89" s="1">
        <v>6240</v>
      </c>
      <c r="O89" s="1">
        <v>0</v>
      </c>
      <c r="P89" s="1">
        <v>0</v>
      </c>
      <c r="Q89" s="1">
        <v>62</v>
      </c>
      <c r="R89" s="1">
        <v>0</v>
      </c>
      <c r="S89" s="1">
        <v>0</v>
      </c>
      <c r="T89" s="1">
        <v>10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14</v>
      </c>
      <c r="AB89" s="1">
        <v>51</v>
      </c>
      <c r="AC89" s="1">
        <v>86</v>
      </c>
      <c r="AD89" s="1">
        <v>0</v>
      </c>
      <c r="AE89" s="1">
        <v>0</v>
      </c>
      <c r="AF89" s="1">
        <v>51</v>
      </c>
      <c r="AG89" s="1">
        <v>1.5</v>
      </c>
      <c r="AH89" s="1">
        <v>0</v>
      </c>
      <c r="AI89" s="1">
        <v>0</v>
      </c>
      <c r="AJ89" s="1">
        <v>1.5</v>
      </c>
      <c r="AK89" s="1">
        <v>0</v>
      </c>
      <c r="AL89" s="1">
        <v>0</v>
      </c>
    </row>
    <row r="90" spans="4:71" x14ac:dyDescent="0.3">
      <c r="D90" s="1">
        <v>10</v>
      </c>
      <c r="E90" s="1">
        <v>4</v>
      </c>
      <c r="F90" s="1" t="s">
        <v>3</v>
      </c>
      <c r="G90" s="1">
        <v>15</v>
      </c>
      <c r="H90" s="1" t="s">
        <v>14</v>
      </c>
      <c r="I90" s="1">
        <v>4</v>
      </c>
      <c r="J90" s="1">
        <v>43960</v>
      </c>
      <c r="K90" s="1">
        <v>41470</v>
      </c>
      <c r="L90" s="1">
        <v>0</v>
      </c>
      <c r="M90" s="1">
        <v>0</v>
      </c>
      <c r="N90" s="1">
        <v>2490</v>
      </c>
      <c r="O90" s="1">
        <v>0</v>
      </c>
      <c r="P90" s="1">
        <v>0</v>
      </c>
      <c r="Q90" s="1">
        <v>84</v>
      </c>
      <c r="R90" s="1">
        <v>0</v>
      </c>
      <c r="S90" s="1">
        <v>0</v>
      </c>
      <c r="T90" s="1">
        <v>10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14</v>
      </c>
      <c r="AB90" s="1">
        <v>51</v>
      </c>
      <c r="AC90" s="1">
        <v>86</v>
      </c>
      <c r="AD90" s="1">
        <v>0</v>
      </c>
      <c r="AE90" s="1">
        <v>0</v>
      </c>
      <c r="AF90" s="1">
        <v>51</v>
      </c>
      <c r="AG90" s="1">
        <v>1.1000000000000001</v>
      </c>
      <c r="AH90" s="1">
        <v>0</v>
      </c>
      <c r="AI90" s="1">
        <v>0</v>
      </c>
      <c r="AJ90" s="1">
        <v>1.1000000000000001</v>
      </c>
      <c r="AK90" s="1">
        <v>0</v>
      </c>
      <c r="AL90" s="1">
        <v>0</v>
      </c>
    </row>
    <row r="91" spans="4:71" x14ac:dyDescent="0.3">
      <c r="D91" s="1">
        <v>10</v>
      </c>
      <c r="E91" s="1">
        <v>8</v>
      </c>
      <c r="F91" s="1" t="s">
        <v>3</v>
      </c>
      <c r="G91" s="1">
        <v>15</v>
      </c>
      <c r="H91" s="1" t="s">
        <v>14</v>
      </c>
      <c r="I91" s="1">
        <v>0</v>
      </c>
      <c r="J91" s="1">
        <v>37184.999999999898</v>
      </c>
      <c r="K91" s="1">
        <v>33344.999999999898</v>
      </c>
      <c r="L91" s="1">
        <v>0</v>
      </c>
      <c r="M91" s="1">
        <v>0</v>
      </c>
      <c r="N91" s="1">
        <v>3840</v>
      </c>
      <c r="O91" s="1">
        <v>0</v>
      </c>
      <c r="P91" s="1">
        <v>0</v>
      </c>
      <c r="Q91" s="1">
        <v>75</v>
      </c>
      <c r="R91" s="1">
        <v>0</v>
      </c>
      <c r="S91" s="1">
        <v>0</v>
      </c>
      <c r="T91" s="1">
        <v>10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14</v>
      </c>
      <c r="AB91" s="1">
        <v>54.25</v>
      </c>
      <c r="AC91" s="1">
        <v>88</v>
      </c>
      <c r="AD91" s="1">
        <v>0</v>
      </c>
      <c r="AE91" s="1">
        <v>0</v>
      </c>
      <c r="AF91" s="1">
        <v>54.25</v>
      </c>
      <c r="AG91" s="1">
        <v>2</v>
      </c>
      <c r="AH91" s="1">
        <v>0</v>
      </c>
      <c r="AI91" s="1">
        <v>0</v>
      </c>
      <c r="AJ91" s="1">
        <v>2</v>
      </c>
      <c r="AK91" s="1">
        <v>0</v>
      </c>
      <c r="AL91" s="1">
        <v>0</v>
      </c>
    </row>
    <row r="92" spans="4:71" x14ac:dyDescent="0.3">
      <c r="D92" s="1">
        <v>10</v>
      </c>
      <c r="E92" s="1">
        <v>8</v>
      </c>
      <c r="F92" s="1" t="s">
        <v>3</v>
      </c>
      <c r="G92" s="1">
        <v>15</v>
      </c>
      <c r="H92" s="1" t="s">
        <v>14</v>
      </c>
      <c r="I92" s="1">
        <v>1</v>
      </c>
      <c r="J92" s="1">
        <v>39064.999999999898</v>
      </c>
      <c r="K92" s="1">
        <v>33064.999999999898</v>
      </c>
      <c r="L92" s="1">
        <v>0</v>
      </c>
      <c r="M92" s="1">
        <v>0</v>
      </c>
      <c r="N92" s="1">
        <v>6000</v>
      </c>
      <c r="O92" s="1">
        <v>0</v>
      </c>
      <c r="P92" s="1">
        <v>0</v>
      </c>
      <c r="Q92" s="1">
        <v>63</v>
      </c>
      <c r="R92" s="1">
        <v>0</v>
      </c>
      <c r="S92" s="1">
        <v>0</v>
      </c>
      <c r="T92" s="1">
        <v>10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14</v>
      </c>
      <c r="AB92" s="1">
        <v>54.25</v>
      </c>
      <c r="AC92" s="1">
        <v>88</v>
      </c>
      <c r="AD92" s="1">
        <v>0</v>
      </c>
      <c r="AE92" s="1">
        <v>0</v>
      </c>
      <c r="AF92" s="1">
        <v>54.25</v>
      </c>
      <c r="AG92" s="1">
        <v>2.5</v>
      </c>
      <c r="AH92" s="1">
        <v>0</v>
      </c>
      <c r="AI92" s="1">
        <v>0</v>
      </c>
      <c r="AJ92" s="1">
        <v>2.5</v>
      </c>
      <c r="AK92" s="1">
        <v>0</v>
      </c>
      <c r="AL92" s="1">
        <v>0</v>
      </c>
    </row>
    <row r="93" spans="4:71" x14ac:dyDescent="0.3">
      <c r="D93" s="1">
        <v>10</v>
      </c>
      <c r="E93" s="1">
        <v>8</v>
      </c>
      <c r="F93" s="1" t="s">
        <v>3</v>
      </c>
      <c r="G93" s="1">
        <v>15</v>
      </c>
      <c r="H93" s="1" t="s">
        <v>14</v>
      </c>
      <c r="I93" s="1">
        <v>4</v>
      </c>
      <c r="J93" s="1">
        <v>47126.999999999702</v>
      </c>
      <c r="K93" s="1">
        <v>45056.999999999702</v>
      </c>
      <c r="L93" s="1">
        <v>0</v>
      </c>
      <c r="M93" s="1">
        <v>0</v>
      </c>
      <c r="N93" s="1">
        <v>2070</v>
      </c>
      <c r="O93" s="1">
        <v>0</v>
      </c>
      <c r="P93" s="1">
        <v>0</v>
      </c>
      <c r="Q93" s="1">
        <v>87</v>
      </c>
      <c r="R93" s="1">
        <v>0</v>
      </c>
      <c r="S93" s="1">
        <v>0</v>
      </c>
      <c r="T93" s="1">
        <v>10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14</v>
      </c>
      <c r="AB93" s="1">
        <v>54.25</v>
      </c>
      <c r="AC93" s="1">
        <v>88</v>
      </c>
      <c r="AD93" s="1">
        <v>0</v>
      </c>
      <c r="AE93" s="1">
        <v>0</v>
      </c>
      <c r="AF93" s="1">
        <v>54.25</v>
      </c>
      <c r="AG93" s="1">
        <v>1.1000000000000001</v>
      </c>
      <c r="AH93" s="1">
        <v>0</v>
      </c>
      <c r="AI93" s="1">
        <v>0</v>
      </c>
      <c r="AJ93" s="1">
        <v>1.1000000000000001</v>
      </c>
      <c r="AK93" s="1">
        <v>0</v>
      </c>
      <c r="AL93" s="1">
        <v>0</v>
      </c>
    </row>
    <row r="94" spans="4:71" x14ac:dyDescent="0.3">
      <c r="D94" s="1">
        <v>10</v>
      </c>
      <c r="E94" s="1">
        <v>4</v>
      </c>
      <c r="F94" s="1" t="s">
        <v>3</v>
      </c>
      <c r="G94" s="1">
        <v>16</v>
      </c>
      <c r="H94" s="1" t="s">
        <v>14</v>
      </c>
      <c r="I94" s="1">
        <v>0</v>
      </c>
      <c r="J94" s="1">
        <v>30268</v>
      </c>
      <c r="K94" s="1">
        <v>27478</v>
      </c>
      <c r="L94" s="1">
        <v>0</v>
      </c>
      <c r="M94" s="1">
        <v>0</v>
      </c>
      <c r="N94" s="1">
        <v>2790</v>
      </c>
      <c r="O94" s="1">
        <v>0</v>
      </c>
      <c r="P94" s="1">
        <v>0</v>
      </c>
      <c r="Q94" s="1">
        <v>83</v>
      </c>
      <c r="R94" s="1">
        <v>0</v>
      </c>
      <c r="S94" s="1">
        <v>0</v>
      </c>
      <c r="T94" s="1">
        <v>10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10</v>
      </c>
      <c r="AB94" s="1">
        <v>51</v>
      </c>
      <c r="AC94" s="1">
        <v>90</v>
      </c>
      <c r="AD94" s="1">
        <v>0</v>
      </c>
      <c r="AE94" s="1">
        <v>0</v>
      </c>
      <c r="AF94" s="1">
        <v>51</v>
      </c>
      <c r="AG94" s="1">
        <v>1.3</v>
      </c>
      <c r="AH94" s="1">
        <v>0</v>
      </c>
      <c r="AI94" s="1">
        <v>0</v>
      </c>
      <c r="AJ94" s="1">
        <v>1.3</v>
      </c>
      <c r="AK94" s="1">
        <v>0</v>
      </c>
      <c r="AL94" s="1">
        <v>0</v>
      </c>
    </row>
    <row r="95" spans="4:71" x14ac:dyDescent="0.3">
      <c r="D95" s="1">
        <v>10</v>
      </c>
      <c r="E95" s="1">
        <v>4</v>
      </c>
      <c r="F95" s="1" t="s">
        <v>3</v>
      </c>
      <c r="G95" s="1">
        <v>16</v>
      </c>
      <c r="H95" s="1" t="s">
        <v>14</v>
      </c>
      <c r="I95" s="1">
        <v>1</v>
      </c>
      <c r="J95" s="1">
        <v>30397</v>
      </c>
      <c r="K95" s="1">
        <v>24577</v>
      </c>
      <c r="L95" s="1">
        <v>0</v>
      </c>
      <c r="M95" s="1">
        <v>0</v>
      </c>
      <c r="N95" s="1">
        <v>5820</v>
      </c>
      <c r="O95" s="1">
        <v>0</v>
      </c>
      <c r="P95" s="1">
        <v>0</v>
      </c>
      <c r="Q95" s="1">
        <v>67</v>
      </c>
      <c r="R95" s="1">
        <v>0</v>
      </c>
      <c r="S95" s="1">
        <v>0</v>
      </c>
      <c r="T95" s="1">
        <v>10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10</v>
      </c>
      <c r="AB95" s="1">
        <v>51</v>
      </c>
      <c r="AC95" s="1">
        <v>90</v>
      </c>
      <c r="AD95" s="1">
        <v>0</v>
      </c>
      <c r="AE95" s="1">
        <v>0</v>
      </c>
      <c r="AF95" s="1">
        <v>51</v>
      </c>
      <c r="AG95" s="1">
        <v>1.7</v>
      </c>
      <c r="AH95" s="1">
        <v>0</v>
      </c>
      <c r="AI95" s="1">
        <v>0</v>
      </c>
      <c r="AJ95" s="1">
        <v>1.7</v>
      </c>
      <c r="AK95" s="1">
        <v>0</v>
      </c>
      <c r="AL95" s="1">
        <v>0</v>
      </c>
    </row>
    <row r="96" spans="4:71" x14ac:dyDescent="0.3">
      <c r="D96" s="1">
        <v>10</v>
      </c>
      <c r="E96" s="1">
        <v>4</v>
      </c>
      <c r="F96" s="1" t="s">
        <v>3</v>
      </c>
      <c r="G96" s="1">
        <v>16</v>
      </c>
      <c r="H96" s="1" t="s">
        <v>14</v>
      </c>
      <c r="I96" s="1">
        <v>4</v>
      </c>
      <c r="J96" s="1">
        <v>42122</v>
      </c>
      <c r="K96" s="1">
        <v>40232</v>
      </c>
      <c r="L96" s="1">
        <v>0</v>
      </c>
      <c r="M96" s="1">
        <v>0</v>
      </c>
      <c r="N96" s="1">
        <v>1890</v>
      </c>
      <c r="O96" s="1">
        <v>0</v>
      </c>
      <c r="P96" s="1">
        <v>0</v>
      </c>
      <c r="Q96" s="1">
        <v>88</v>
      </c>
      <c r="R96" s="1">
        <v>0</v>
      </c>
      <c r="S96" s="1">
        <v>0</v>
      </c>
      <c r="T96" s="1">
        <v>10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10</v>
      </c>
      <c r="AB96" s="1">
        <v>51</v>
      </c>
      <c r="AC96" s="1">
        <v>90</v>
      </c>
      <c r="AD96" s="1">
        <v>0</v>
      </c>
      <c r="AE96" s="1">
        <v>0</v>
      </c>
      <c r="AF96" s="1">
        <v>51</v>
      </c>
      <c r="AG96" s="1">
        <v>1.1000000000000001</v>
      </c>
      <c r="AH96" s="1">
        <v>0</v>
      </c>
      <c r="AI96" s="1">
        <v>0</v>
      </c>
      <c r="AJ96" s="1">
        <v>1.1000000000000001</v>
      </c>
      <c r="AK96" s="1">
        <v>0</v>
      </c>
      <c r="AL96" s="1">
        <v>0</v>
      </c>
    </row>
    <row r="97" spans="4:38" x14ac:dyDescent="0.3">
      <c r="D97" s="1">
        <v>10</v>
      </c>
      <c r="E97" s="1">
        <v>8</v>
      </c>
      <c r="F97" s="1" t="s">
        <v>3</v>
      </c>
      <c r="G97" s="1">
        <v>16</v>
      </c>
      <c r="H97" s="1" t="s">
        <v>14</v>
      </c>
      <c r="I97" s="1">
        <v>0</v>
      </c>
      <c r="J97" s="1">
        <v>30469</v>
      </c>
      <c r="K97" s="1">
        <v>26179</v>
      </c>
      <c r="L97" s="1">
        <v>0</v>
      </c>
      <c r="M97" s="1">
        <v>0</v>
      </c>
      <c r="N97" s="1">
        <v>4290</v>
      </c>
      <c r="O97" s="1">
        <v>0</v>
      </c>
      <c r="P97" s="1">
        <v>0</v>
      </c>
      <c r="Q97" s="1">
        <v>72</v>
      </c>
      <c r="R97" s="1">
        <v>0</v>
      </c>
      <c r="S97" s="1">
        <v>0</v>
      </c>
      <c r="T97" s="1">
        <v>10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10</v>
      </c>
      <c r="AB97" s="1">
        <v>56.5</v>
      </c>
      <c r="AC97" s="1">
        <v>88</v>
      </c>
      <c r="AD97" s="1">
        <v>0</v>
      </c>
      <c r="AE97" s="1">
        <v>0</v>
      </c>
      <c r="AF97" s="1">
        <v>56.5</v>
      </c>
      <c r="AG97" s="1">
        <v>2.2000000000000002</v>
      </c>
      <c r="AH97" s="1">
        <v>0</v>
      </c>
      <c r="AI97" s="1">
        <v>0</v>
      </c>
      <c r="AJ97" s="1">
        <v>2.2000000000000002</v>
      </c>
      <c r="AK97" s="1">
        <v>0</v>
      </c>
      <c r="AL97" s="1">
        <v>0</v>
      </c>
    </row>
    <row r="98" spans="4:38" x14ac:dyDescent="0.3">
      <c r="D98" s="1">
        <v>10</v>
      </c>
      <c r="E98" s="1">
        <v>8</v>
      </c>
      <c r="F98" s="1" t="s">
        <v>3</v>
      </c>
      <c r="G98" s="1">
        <v>16</v>
      </c>
      <c r="H98" s="1" t="s">
        <v>14</v>
      </c>
      <c r="I98" s="1">
        <v>1</v>
      </c>
      <c r="J98" s="1">
        <v>30546.999999997501</v>
      </c>
      <c r="K98" s="1">
        <v>24576.999999997501</v>
      </c>
      <c r="L98" s="1">
        <v>0</v>
      </c>
      <c r="M98" s="1">
        <v>0</v>
      </c>
      <c r="N98" s="1">
        <v>5970</v>
      </c>
      <c r="O98" s="1">
        <v>0</v>
      </c>
      <c r="P98" s="1">
        <v>0</v>
      </c>
      <c r="Q98" s="1">
        <v>61</v>
      </c>
      <c r="R98" s="1">
        <v>0</v>
      </c>
      <c r="S98" s="1">
        <v>0</v>
      </c>
      <c r="T98" s="1">
        <v>10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10</v>
      </c>
      <c r="AB98" s="1">
        <v>56.5</v>
      </c>
      <c r="AC98" s="1">
        <v>88</v>
      </c>
      <c r="AD98" s="1">
        <v>0</v>
      </c>
      <c r="AE98" s="1">
        <v>0</v>
      </c>
      <c r="AF98" s="1">
        <v>56.5</v>
      </c>
      <c r="AG98" s="1">
        <v>2.8</v>
      </c>
      <c r="AH98" s="1">
        <v>0</v>
      </c>
      <c r="AI98" s="1">
        <v>0</v>
      </c>
      <c r="AJ98" s="1">
        <v>2.8</v>
      </c>
      <c r="AK98" s="1">
        <v>0</v>
      </c>
      <c r="AL98" s="1">
        <v>0</v>
      </c>
    </row>
    <row r="99" spans="4:38" x14ac:dyDescent="0.3">
      <c r="D99" s="1">
        <v>10</v>
      </c>
      <c r="E99" s="1">
        <v>8</v>
      </c>
      <c r="F99" s="1" t="s">
        <v>3</v>
      </c>
      <c r="G99" s="1">
        <v>16</v>
      </c>
      <c r="H99" s="1" t="s">
        <v>14</v>
      </c>
      <c r="I99" s="1">
        <v>4</v>
      </c>
      <c r="J99" s="1">
        <v>45189.999999999898</v>
      </c>
      <c r="K99" s="1">
        <v>43119.999999999898</v>
      </c>
      <c r="L99" s="1">
        <v>0</v>
      </c>
      <c r="M99" s="1">
        <v>0</v>
      </c>
      <c r="N99" s="1">
        <v>2070</v>
      </c>
      <c r="O99" s="1">
        <v>0</v>
      </c>
      <c r="P99" s="1">
        <v>0</v>
      </c>
      <c r="Q99" s="1">
        <v>87</v>
      </c>
      <c r="R99" s="1">
        <v>0</v>
      </c>
      <c r="S99" s="1">
        <v>0</v>
      </c>
      <c r="T99" s="1">
        <v>10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10</v>
      </c>
      <c r="AB99" s="1">
        <v>56.5</v>
      </c>
      <c r="AC99" s="1">
        <v>88</v>
      </c>
      <c r="AD99" s="1">
        <v>0</v>
      </c>
      <c r="AE99" s="1">
        <v>0</v>
      </c>
      <c r="AF99" s="1">
        <v>56.5</v>
      </c>
      <c r="AG99" s="1">
        <v>1.1000000000000001</v>
      </c>
      <c r="AH99" s="1">
        <v>0</v>
      </c>
      <c r="AI99" s="1">
        <v>0</v>
      </c>
      <c r="AJ99" s="1">
        <v>1.1000000000000001</v>
      </c>
      <c r="AK99" s="1">
        <v>0</v>
      </c>
      <c r="AL99" s="1">
        <v>0</v>
      </c>
    </row>
    <row r="100" spans="4:38" x14ac:dyDescent="0.3">
      <c r="D100" s="1">
        <v>10</v>
      </c>
      <c r="E100" s="1">
        <v>4</v>
      </c>
      <c r="F100" s="1" t="s">
        <v>3</v>
      </c>
      <c r="G100" s="1">
        <v>17</v>
      </c>
      <c r="H100" s="1" t="s">
        <v>14</v>
      </c>
      <c r="I100" s="1">
        <v>0</v>
      </c>
      <c r="J100" s="1">
        <v>33128</v>
      </c>
      <c r="K100" s="1">
        <v>27668</v>
      </c>
      <c r="L100" s="1">
        <v>0</v>
      </c>
      <c r="M100" s="1">
        <v>0</v>
      </c>
      <c r="N100" s="1">
        <v>5460</v>
      </c>
      <c r="O100" s="1">
        <v>0</v>
      </c>
      <c r="P100" s="1">
        <v>0</v>
      </c>
      <c r="Q100" s="1">
        <v>63</v>
      </c>
      <c r="R100" s="1">
        <v>0</v>
      </c>
      <c r="S100" s="1">
        <v>0</v>
      </c>
      <c r="T100" s="1">
        <v>10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14</v>
      </c>
      <c r="AB100" s="1">
        <v>52.75</v>
      </c>
      <c r="AC100" s="1">
        <v>90</v>
      </c>
      <c r="AD100" s="1">
        <v>0</v>
      </c>
      <c r="AE100" s="1">
        <v>0</v>
      </c>
      <c r="AF100" s="1">
        <v>52.75</v>
      </c>
      <c r="AG100" s="1">
        <v>1.9</v>
      </c>
      <c r="AH100" s="1">
        <v>0</v>
      </c>
      <c r="AI100" s="1">
        <v>0</v>
      </c>
      <c r="AJ100" s="1">
        <v>1.9</v>
      </c>
      <c r="AK100" s="1">
        <v>0</v>
      </c>
      <c r="AL100" s="1">
        <v>0</v>
      </c>
    </row>
    <row r="101" spans="4:38" x14ac:dyDescent="0.3">
      <c r="D101" s="1">
        <v>10</v>
      </c>
      <c r="E101" s="1">
        <v>4</v>
      </c>
      <c r="F101" s="1" t="s">
        <v>3</v>
      </c>
      <c r="G101" s="1">
        <v>17</v>
      </c>
      <c r="H101" s="1" t="s">
        <v>14</v>
      </c>
      <c r="I101" s="1">
        <v>1</v>
      </c>
      <c r="J101" s="1">
        <v>35491.999999994303</v>
      </c>
      <c r="K101" s="1">
        <v>27241.999999994299</v>
      </c>
      <c r="L101" s="1">
        <v>0</v>
      </c>
      <c r="M101" s="1">
        <v>0</v>
      </c>
      <c r="N101" s="1">
        <v>8250</v>
      </c>
      <c r="O101" s="1">
        <v>0</v>
      </c>
      <c r="P101" s="1">
        <v>0</v>
      </c>
      <c r="Q101" s="1">
        <v>48</v>
      </c>
      <c r="R101" s="1">
        <v>0</v>
      </c>
      <c r="S101" s="1">
        <v>0</v>
      </c>
      <c r="T101" s="1">
        <v>10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14</v>
      </c>
      <c r="AB101" s="1">
        <v>52.75</v>
      </c>
      <c r="AC101" s="1">
        <v>90</v>
      </c>
      <c r="AD101" s="1">
        <v>0</v>
      </c>
      <c r="AE101" s="1">
        <v>0</v>
      </c>
      <c r="AF101" s="1">
        <v>52.75</v>
      </c>
      <c r="AG101" s="1">
        <v>2.2999999999999998</v>
      </c>
      <c r="AH101" s="1">
        <v>0</v>
      </c>
      <c r="AI101" s="1">
        <v>0</v>
      </c>
      <c r="AJ101" s="1">
        <v>2.2999999999999998</v>
      </c>
      <c r="AK101" s="1">
        <v>0</v>
      </c>
      <c r="AL101" s="1">
        <v>0</v>
      </c>
    </row>
    <row r="102" spans="4:38" x14ac:dyDescent="0.3">
      <c r="D102" s="1">
        <v>10</v>
      </c>
      <c r="E102" s="1">
        <v>4</v>
      </c>
      <c r="F102" s="1" t="s">
        <v>3</v>
      </c>
      <c r="G102" s="1">
        <v>17</v>
      </c>
      <c r="H102" s="1" t="s">
        <v>14</v>
      </c>
      <c r="I102" s="1">
        <v>4</v>
      </c>
      <c r="J102" s="1">
        <v>45615</v>
      </c>
      <c r="K102" s="1">
        <v>42795</v>
      </c>
      <c r="L102" s="1">
        <v>0</v>
      </c>
      <c r="M102" s="1">
        <v>0</v>
      </c>
      <c r="N102" s="1">
        <v>2820</v>
      </c>
      <c r="O102" s="1">
        <v>0</v>
      </c>
      <c r="P102" s="1">
        <v>0</v>
      </c>
      <c r="Q102" s="1">
        <v>82</v>
      </c>
      <c r="R102" s="1">
        <v>0</v>
      </c>
      <c r="S102" s="1">
        <v>0</v>
      </c>
      <c r="T102" s="1">
        <v>10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14</v>
      </c>
      <c r="AB102" s="1">
        <v>52.75</v>
      </c>
      <c r="AC102" s="1">
        <v>90</v>
      </c>
      <c r="AD102" s="1">
        <v>0</v>
      </c>
      <c r="AE102" s="1">
        <v>0</v>
      </c>
      <c r="AF102" s="1">
        <v>52.75</v>
      </c>
      <c r="AG102" s="1">
        <v>1.4</v>
      </c>
      <c r="AH102" s="1">
        <v>0</v>
      </c>
      <c r="AI102" s="1">
        <v>0</v>
      </c>
      <c r="AJ102" s="1">
        <v>1.4</v>
      </c>
      <c r="AK102" s="1">
        <v>0</v>
      </c>
      <c r="AL102" s="1">
        <v>0</v>
      </c>
    </row>
    <row r="103" spans="4:38" x14ac:dyDescent="0.3">
      <c r="D103" s="1">
        <v>10</v>
      </c>
      <c r="E103" s="1">
        <v>8</v>
      </c>
      <c r="F103" s="1" t="s">
        <v>3</v>
      </c>
      <c r="G103" s="1">
        <v>17</v>
      </c>
      <c r="H103" s="1" t="s">
        <v>14</v>
      </c>
      <c r="I103" s="1">
        <v>0</v>
      </c>
      <c r="J103" s="1">
        <v>33547.999999999898</v>
      </c>
      <c r="K103" s="1">
        <v>27667.999999999902</v>
      </c>
      <c r="L103" s="1">
        <v>0</v>
      </c>
      <c r="M103" s="1">
        <v>0</v>
      </c>
      <c r="N103" s="1">
        <v>5880</v>
      </c>
      <c r="O103" s="1">
        <v>0</v>
      </c>
      <c r="P103" s="1">
        <v>0</v>
      </c>
      <c r="Q103" s="1">
        <v>61</v>
      </c>
      <c r="R103" s="1">
        <v>0</v>
      </c>
      <c r="S103" s="1">
        <v>0</v>
      </c>
      <c r="T103" s="1">
        <v>10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11</v>
      </c>
      <c r="AB103" s="1">
        <v>55.25</v>
      </c>
      <c r="AC103" s="1">
        <v>87</v>
      </c>
      <c r="AD103" s="1">
        <v>0</v>
      </c>
      <c r="AE103" s="1">
        <v>0</v>
      </c>
      <c r="AF103" s="1">
        <v>55.25</v>
      </c>
      <c r="AG103" s="1">
        <v>2.9</v>
      </c>
      <c r="AH103" s="1">
        <v>0</v>
      </c>
      <c r="AI103" s="1">
        <v>0</v>
      </c>
      <c r="AJ103" s="1">
        <v>2.9</v>
      </c>
      <c r="AK103" s="1">
        <v>0</v>
      </c>
      <c r="AL103" s="1">
        <v>0</v>
      </c>
    </row>
    <row r="104" spans="4:38" x14ac:dyDescent="0.3">
      <c r="D104" s="1">
        <v>10</v>
      </c>
      <c r="E104" s="1">
        <v>8</v>
      </c>
      <c r="F104" s="1" t="s">
        <v>3</v>
      </c>
      <c r="G104" s="1">
        <v>17</v>
      </c>
      <c r="H104" s="1" t="s">
        <v>14</v>
      </c>
      <c r="I104" s="1">
        <v>1</v>
      </c>
      <c r="J104" s="1">
        <v>35971.999999997199</v>
      </c>
      <c r="K104" s="1">
        <v>27241.999999997199</v>
      </c>
      <c r="L104" s="1">
        <v>0</v>
      </c>
      <c r="M104" s="1">
        <v>0</v>
      </c>
      <c r="N104" s="1">
        <v>8730</v>
      </c>
      <c r="O104" s="1">
        <v>0</v>
      </c>
      <c r="P104" s="1">
        <v>0</v>
      </c>
      <c r="Q104" s="1">
        <v>46</v>
      </c>
      <c r="R104" s="1">
        <v>0</v>
      </c>
      <c r="S104" s="1">
        <v>0</v>
      </c>
      <c r="T104" s="1">
        <v>10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11</v>
      </c>
      <c r="AB104" s="1">
        <v>55.25</v>
      </c>
      <c r="AC104" s="1">
        <v>87</v>
      </c>
      <c r="AD104" s="1">
        <v>0</v>
      </c>
      <c r="AE104" s="1">
        <v>0</v>
      </c>
      <c r="AF104" s="1">
        <v>55.25</v>
      </c>
      <c r="AG104" s="1">
        <v>3.8</v>
      </c>
      <c r="AH104" s="1">
        <v>0</v>
      </c>
      <c r="AI104" s="1">
        <v>0</v>
      </c>
      <c r="AJ104" s="1">
        <v>3.8</v>
      </c>
      <c r="AK104" s="1">
        <v>0</v>
      </c>
      <c r="AL104" s="1">
        <v>0</v>
      </c>
    </row>
    <row r="105" spans="4:38" x14ac:dyDescent="0.3">
      <c r="D105" s="1">
        <v>10</v>
      </c>
      <c r="E105" s="1">
        <v>8</v>
      </c>
      <c r="F105" s="1" t="s">
        <v>3</v>
      </c>
      <c r="G105" s="1">
        <v>17</v>
      </c>
      <c r="H105" s="1" t="s">
        <v>14</v>
      </c>
      <c r="I105" s="1">
        <v>4</v>
      </c>
      <c r="J105" s="1">
        <v>33548</v>
      </c>
      <c r="K105" s="1">
        <v>27668</v>
      </c>
      <c r="L105" s="1">
        <v>0</v>
      </c>
      <c r="M105" s="1">
        <v>0</v>
      </c>
      <c r="N105" s="1">
        <v>5880</v>
      </c>
      <c r="O105" s="1">
        <v>0</v>
      </c>
      <c r="P105" s="1">
        <v>0</v>
      </c>
      <c r="Q105" s="1">
        <v>61</v>
      </c>
      <c r="R105" s="1">
        <v>0</v>
      </c>
      <c r="S105" s="1">
        <v>0</v>
      </c>
      <c r="T105" s="1">
        <v>10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11</v>
      </c>
      <c r="AB105" s="1">
        <v>55.25</v>
      </c>
      <c r="AC105" s="1">
        <v>87</v>
      </c>
      <c r="AD105" s="1">
        <v>0</v>
      </c>
      <c r="AE105" s="1">
        <v>0</v>
      </c>
      <c r="AF105" s="1">
        <v>55.25</v>
      </c>
      <c r="AG105" s="1">
        <v>2.9</v>
      </c>
      <c r="AH105" s="1">
        <v>0</v>
      </c>
      <c r="AI105" s="1">
        <v>0</v>
      </c>
      <c r="AJ105" s="1">
        <v>2.9</v>
      </c>
      <c r="AK105" s="1">
        <v>0</v>
      </c>
      <c r="AL105" s="1">
        <v>0</v>
      </c>
    </row>
    <row r="106" spans="4:38" x14ac:dyDescent="0.3">
      <c r="D106" s="1">
        <v>10</v>
      </c>
      <c r="E106" s="1">
        <v>4</v>
      </c>
      <c r="F106" s="1" t="s">
        <v>3</v>
      </c>
      <c r="G106" s="1">
        <v>18</v>
      </c>
      <c r="H106" s="1" t="s">
        <v>14</v>
      </c>
      <c r="I106" s="1">
        <v>0</v>
      </c>
      <c r="J106" s="1">
        <v>35604.9999999992</v>
      </c>
      <c r="K106" s="1">
        <v>31284.9999999992</v>
      </c>
      <c r="L106" s="1">
        <v>0</v>
      </c>
      <c r="M106" s="1">
        <v>0</v>
      </c>
      <c r="N106" s="1">
        <v>4320</v>
      </c>
      <c r="O106" s="1">
        <v>0</v>
      </c>
      <c r="P106" s="1">
        <v>0</v>
      </c>
      <c r="Q106" s="1">
        <v>68</v>
      </c>
      <c r="R106" s="1">
        <v>0</v>
      </c>
      <c r="S106" s="1">
        <v>0</v>
      </c>
      <c r="T106" s="1">
        <v>10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16</v>
      </c>
      <c r="AB106" s="1">
        <v>52.75</v>
      </c>
      <c r="AC106" s="1">
        <v>88</v>
      </c>
      <c r="AD106" s="1">
        <v>0</v>
      </c>
      <c r="AE106" s="1">
        <v>0</v>
      </c>
      <c r="AF106" s="1">
        <v>52.75</v>
      </c>
      <c r="AG106" s="1">
        <v>1.6</v>
      </c>
      <c r="AH106" s="1">
        <v>0</v>
      </c>
      <c r="AI106" s="1">
        <v>0</v>
      </c>
      <c r="AJ106" s="1">
        <v>1.6</v>
      </c>
      <c r="AK106" s="1">
        <v>0</v>
      </c>
      <c r="AL106" s="1">
        <v>0</v>
      </c>
    </row>
    <row r="107" spans="4:38" x14ac:dyDescent="0.3">
      <c r="D107" s="1">
        <v>10</v>
      </c>
      <c r="E107" s="1">
        <v>4</v>
      </c>
      <c r="F107" s="1" t="s">
        <v>3</v>
      </c>
      <c r="G107" s="1">
        <v>18</v>
      </c>
      <c r="H107" s="1" t="s">
        <v>14</v>
      </c>
      <c r="I107" s="1">
        <v>1</v>
      </c>
      <c r="J107" s="1">
        <v>38762.999999996697</v>
      </c>
      <c r="K107" s="1">
        <v>29582.9999999967</v>
      </c>
      <c r="L107" s="1">
        <v>0</v>
      </c>
      <c r="M107" s="1">
        <v>0</v>
      </c>
      <c r="N107" s="1">
        <v>9180</v>
      </c>
      <c r="O107" s="1">
        <v>0</v>
      </c>
      <c r="P107" s="1">
        <v>0</v>
      </c>
      <c r="Q107" s="1">
        <v>44</v>
      </c>
      <c r="R107" s="1">
        <v>0</v>
      </c>
      <c r="S107" s="1">
        <v>0</v>
      </c>
      <c r="T107" s="1">
        <v>10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16</v>
      </c>
      <c r="AB107" s="1">
        <v>52.75</v>
      </c>
      <c r="AC107" s="1">
        <v>88</v>
      </c>
      <c r="AD107" s="1">
        <v>0</v>
      </c>
      <c r="AE107" s="1">
        <v>0</v>
      </c>
      <c r="AF107" s="1">
        <v>52.75</v>
      </c>
      <c r="AG107" s="1">
        <v>2.1</v>
      </c>
      <c r="AH107" s="1">
        <v>0</v>
      </c>
      <c r="AI107" s="1">
        <v>0</v>
      </c>
      <c r="AJ107" s="1">
        <v>2.1</v>
      </c>
      <c r="AK107" s="1">
        <v>0</v>
      </c>
      <c r="AL107" s="1">
        <v>0</v>
      </c>
    </row>
    <row r="108" spans="4:38" x14ac:dyDescent="0.3">
      <c r="D108" s="1">
        <v>10</v>
      </c>
      <c r="E108" s="1">
        <v>4</v>
      </c>
      <c r="F108" s="1" t="s">
        <v>3</v>
      </c>
      <c r="G108" s="1">
        <v>18</v>
      </c>
      <c r="H108" s="1" t="s">
        <v>14</v>
      </c>
      <c r="I108" s="1">
        <v>4</v>
      </c>
      <c r="J108" s="1">
        <v>53946</v>
      </c>
      <c r="K108" s="1">
        <v>51606</v>
      </c>
      <c r="L108" s="1">
        <v>0</v>
      </c>
      <c r="M108" s="1">
        <v>0</v>
      </c>
      <c r="N108" s="1">
        <v>2340</v>
      </c>
      <c r="O108" s="1">
        <v>0</v>
      </c>
      <c r="P108" s="1">
        <v>0</v>
      </c>
      <c r="Q108" s="1">
        <v>86</v>
      </c>
      <c r="R108" s="1">
        <v>0</v>
      </c>
      <c r="S108" s="1">
        <v>0</v>
      </c>
      <c r="T108" s="1">
        <v>10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16</v>
      </c>
      <c r="AB108" s="1">
        <v>52.75</v>
      </c>
      <c r="AC108" s="1">
        <v>88</v>
      </c>
      <c r="AD108" s="1">
        <v>0</v>
      </c>
      <c r="AE108" s="1">
        <v>0</v>
      </c>
      <c r="AF108" s="1">
        <v>52.75</v>
      </c>
      <c r="AG108" s="1">
        <v>1.1000000000000001</v>
      </c>
      <c r="AH108" s="1">
        <v>0</v>
      </c>
      <c r="AI108" s="1">
        <v>0</v>
      </c>
      <c r="AJ108" s="1">
        <v>1.1000000000000001</v>
      </c>
      <c r="AK108" s="1">
        <v>0</v>
      </c>
      <c r="AL108" s="1">
        <v>0</v>
      </c>
    </row>
    <row r="109" spans="4:38" x14ac:dyDescent="0.3">
      <c r="D109" s="1">
        <v>10</v>
      </c>
      <c r="E109" s="1">
        <v>8</v>
      </c>
      <c r="F109" s="1" t="s">
        <v>3</v>
      </c>
      <c r="G109" s="1">
        <v>18</v>
      </c>
      <c r="H109" s="1" t="s">
        <v>14</v>
      </c>
      <c r="I109" s="1">
        <v>0</v>
      </c>
      <c r="J109" s="1">
        <v>37306.999999993903</v>
      </c>
      <c r="K109" s="1">
        <v>30706.999999993899</v>
      </c>
      <c r="L109" s="1">
        <v>0</v>
      </c>
      <c r="M109" s="1">
        <v>0</v>
      </c>
      <c r="N109" s="1">
        <v>6600</v>
      </c>
      <c r="O109" s="1">
        <v>0</v>
      </c>
      <c r="P109" s="1">
        <v>0</v>
      </c>
      <c r="Q109" s="1">
        <v>58</v>
      </c>
      <c r="R109" s="1">
        <v>0</v>
      </c>
      <c r="S109" s="1">
        <v>0</v>
      </c>
      <c r="T109" s="1">
        <v>10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12</v>
      </c>
      <c r="AB109" s="1">
        <v>52.75</v>
      </c>
      <c r="AC109" s="1">
        <v>86</v>
      </c>
      <c r="AD109" s="1">
        <v>0</v>
      </c>
      <c r="AE109" s="1">
        <v>0</v>
      </c>
      <c r="AF109" s="1">
        <v>52.75</v>
      </c>
      <c r="AG109" s="1">
        <v>2.8</v>
      </c>
      <c r="AH109" s="1">
        <v>0</v>
      </c>
      <c r="AI109" s="1">
        <v>0</v>
      </c>
      <c r="AJ109" s="1">
        <v>2.8</v>
      </c>
      <c r="AK109" s="1">
        <v>0</v>
      </c>
      <c r="AL109" s="1">
        <v>0</v>
      </c>
    </row>
    <row r="110" spans="4:38" x14ac:dyDescent="0.3">
      <c r="D110" s="1">
        <v>10</v>
      </c>
      <c r="E110" s="1">
        <v>8</v>
      </c>
      <c r="F110" s="1" t="s">
        <v>3</v>
      </c>
      <c r="G110" s="1">
        <v>18</v>
      </c>
      <c r="H110" s="1" t="s">
        <v>14</v>
      </c>
      <c r="I110" s="1">
        <v>1</v>
      </c>
      <c r="J110" s="1">
        <v>38703</v>
      </c>
      <c r="K110" s="1">
        <v>29583</v>
      </c>
      <c r="L110" s="1">
        <v>0</v>
      </c>
      <c r="M110" s="1">
        <v>0</v>
      </c>
      <c r="N110" s="1">
        <v>9120</v>
      </c>
      <c r="O110" s="1">
        <v>0</v>
      </c>
      <c r="P110" s="1">
        <v>0</v>
      </c>
      <c r="Q110" s="1">
        <v>42</v>
      </c>
      <c r="R110" s="1">
        <v>0</v>
      </c>
      <c r="S110" s="1">
        <v>0</v>
      </c>
      <c r="T110" s="1">
        <v>10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12</v>
      </c>
      <c r="AB110" s="1">
        <v>52.75</v>
      </c>
      <c r="AC110" s="1">
        <v>86</v>
      </c>
      <c r="AD110" s="1">
        <v>0</v>
      </c>
      <c r="AE110" s="1">
        <v>0</v>
      </c>
      <c r="AF110" s="1">
        <v>52.75</v>
      </c>
      <c r="AG110" s="1">
        <v>3.6</v>
      </c>
      <c r="AH110" s="1">
        <v>0</v>
      </c>
      <c r="AI110" s="1">
        <v>0</v>
      </c>
      <c r="AJ110" s="1">
        <v>3.6</v>
      </c>
      <c r="AK110" s="1">
        <v>0</v>
      </c>
      <c r="AL110" s="1">
        <v>0</v>
      </c>
    </row>
    <row r="111" spans="4:38" x14ac:dyDescent="0.3">
      <c r="D111" s="1">
        <v>10</v>
      </c>
      <c r="E111" s="1">
        <v>8</v>
      </c>
      <c r="F111" s="1" t="s">
        <v>3</v>
      </c>
      <c r="G111" s="1">
        <v>18</v>
      </c>
      <c r="H111" s="1" t="s">
        <v>14</v>
      </c>
      <c r="I111" s="1">
        <v>4</v>
      </c>
      <c r="J111" s="1">
        <v>50996</v>
      </c>
      <c r="K111" s="1">
        <v>47126</v>
      </c>
      <c r="L111" s="1">
        <v>0</v>
      </c>
      <c r="M111" s="1">
        <v>0</v>
      </c>
      <c r="N111" s="1">
        <v>3870</v>
      </c>
      <c r="O111" s="1">
        <v>0</v>
      </c>
      <c r="P111" s="1">
        <v>0</v>
      </c>
      <c r="Q111" s="1">
        <v>71</v>
      </c>
      <c r="R111" s="1">
        <v>0</v>
      </c>
      <c r="S111" s="1">
        <v>0</v>
      </c>
      <c r="T111" s="1">
        <v>10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12</v>
      </c>
      <c r="AB111" s="1">
        <v>52.75</v>
      </c>
      <c r="AC111" s="1">
        <v>86</v>
      </c>
      <c r="AD111" s="1">
        <v>0</v>
      </c>
      <c r="AE111" s="1">
        <v>0</v>
      </c>
      <c r="AF111" s="1">
        <v>52.75</v>
      </c>
      <c r="AG111" s="1">
        <v>1.8</v>
      </c>
      <c r="AH111" s="1">
        <v>0</v>
      </c>
      <c r="AI111" s="1">
        <v>0</v>
      </c>
      <c r="AJ111" s="1">
        <v>1.8</v>
      </c>
      <c r="AK111" s="1">
        <v>0</v>
      </c>
      <c r="AL111" s="1">
        <v>0</v>
      </c>
    </row>
    <row r="112" spans="4:38" x14ac:dyDescent="0.3">
      <c r="D112" s="1">
        <v>10</v>
      </c>
      <c r="E112" s="1">
        <v>4</v>
      </c>
      <c r="F112" s="1" t="s">
        <v>3</v>
      </c>
      <c r="G112" s="1">
        <v>19</v>
      </c>
      <c r="H112" s="1" t="s">
        <v>14</v>
      </c>
      <c r="I112" s="1">
        <v>0</v>
      </c>
      <c r="J112" s="1">
        <v>26484.999869543499</v>
      </c>
      <c r="K112" s="1">
        <v>21445.000093033399</v>
      </c>
      <c r="L112" s="1">
        <v>0</v>
      </c>
      <c r="M112" s="1">
        <v>0</v>
      </c>
      <c r="N112" s="1">
        <v>5039.99933231669</v>
      </c>
      <c r="O112" s="1">
        <v>0</v>
      </c>
      <c r="P112" s="1">
        <v>0</v>
      </c>
      <c r="Q112" s="1">
        <v>66</v>
      </c>
      <c r="R112" s="1">
        <v>0</v>
      </c>
      <c r="S112" s="1">
        <v>0</v>
      </c>
      <c r="T112" s="1">
        <v>10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10</v>
      </c>
      <c r="AB112" s="1">
        <v>48.25</v>
      </c>
      <c r="AC112" s="1">
        <v>88</v>
      </c>
      <c r="AD112" s="1">
        <v>0</v>
      </c>
      <c r="AE112" s="1">
        <v>0</v>
      </c>
      <c r="AF112" s="1">
        <v>48.25</v>
      </c>
      <c r="AG112" s="1">
        <v>1.6</v>
      </c>
      <c r="AH112" s="1">
        <v>0</v>
      </c>
      <c r="AI112" s="1">
        <v>0</v>
      </c>
      <c r="AJ112" s="1">
        <v>1.6</v>
      </c>
      <c r="AK112" s="1">
        <v>0</v>
      </c>
      <c r="AL112" s="1">
        <v>0</v>
      </c>
    </row>
    <row r="113" spans="4:38" x14ac:dyDescent="0.3">
      <c r="D113" s="1">
        <v>10</v>
      </c>
      <c r="E113" s="1">
        <v>4</v>
      </c>
      <c r="F113" s="1" t="s">
        <v>3</v>
      </c>
      <c r="G113" s="1">
        <v>19</v>
      </c>
      <c r="H113" s="1" t="s">
        <v>14</v>
      </c>
      <c r="I113" s="1">
        <v>1</v>
      </c>
      <c r="J113" s="1">
        <v>29016.9999999965</v>
      </c>
      <c r="K113" s="1">
        <v>21096.9999999965</v>
      </c>
      <c r="L113" s="1">
        <v>0</v>
      </c>
      <c r="M113" s="1">
        <v>0</v>
      </c>
      <c r="N113" s="1">
        <v>7920</v>
      </c>
      <c r="O113" s="1">
        <v>0</v>
      </c>
      <c r="P113" s="1">
        <v>0</v>
      </c>
      <c r="Q113" s="1">
        <v>50</v>
      </c>
      <c r="R113" s="1">
        <v>0</v>
      </c>
      <c r="S113" s="1">
        <v>0</v>
      </c>
      <c r="T113" s="1">
        <v>10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10</v>
      </c>
      <c r="AB113" s="1">
        <v>48.25</v>
      </c>
      <c r="AC113" s="1">
        <v>88</v>
      </c>
      <c r="AD113" s="1">
        <v>0</v>
      </c>
      <c r="AE113" s="1">
        <v>0</v>
      </c>
      <c r="AF113" s="1">
        <v>48.25</v>
      </c>
      <c r="AG113" s="1">
        <v>1.8</v>
      </c>
      <c r="AH113" s="1">
        <v>0</v>
      </c>
      <c r="AI113" s="1">
        <v>0</v>
      </c>
      <c r="AJ113" s="1">
        <v>1.8</v>
      </c>
      <c r="AK113" s="1">
        <v>0</v>
      </c>
      <c r="AL113" s="1">
        <v>0</v>
      </c>
    </row>
    <row r="114" spans="4:38" x14ac:dyDescent="0.3">
      <c r="D114" s="1">
        <v>10</v>
      </c>
      <c r="E114" s="1">
        <v>4</v>
      </c>
      <c r="F114" s="1" t="s">
        <v>3</v>
      </c>
      <c r="G114" s="1">
        <v>19</v>
      </c>
      <c r="H114" s="1" t="s">
        <v>14</v>
      </c>
      <c r="I114" s="1">
        <v>4</v>
      </c>
      <c r="J114" s="1">
        <v>45199</v>
      </c>
      <c r="K114" s="1">
        <v>43039</v>
      </c>
      <c r="L114" s="1">
        <v>0</v>
      </c>
      <c r="M114" s="1">
        <v>0</v>
      </c>
      <c r="N114" s="1">
        <v>2160</v>
      </c>
      <c r="O114" s="1">
        <v>0</v>
      </c>
      <c r="P114" s="1">
        <v>0</v>
      </c>
      <c r="Q114" s="1">
        <v>88</v>
      </c>
      <c r="R114" s="1">
        <v>0</v>
      </c>
      <c r="S114" s="1">
        <v>0</v>
      </c>
      <c r="T114" s="1">
        <v>10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10</v>
      </c>
      <c r="AB114" s="1">
        <v>48.25</v>
      </c>
      <c r="AC114" s="1">
        <v>88</v>
      </c>
      <c r="AD114" s="1">
        <v>0</v>
      </c>
      <c r="AE114" s="1">
        <v>0</v>
      </c>
      <c r="AF114" s="1">
        <v>48.25</v>
      </c>
      <c r="AG114" s="1">
        <v>1</v>
      </c>
      <c r="AH114" s="1">
        <v>0</v>
      </c>
      <c r="AI114" s="1">
        <v>0</v>
      </c>
      <c r="AJ114" s="1">
        <v>1</v>
      </c>
      <c r="AK114" s="1">
        <v>0</v>
      </c>
      <c r="AL114" s="1">
        <v>0</v>
      </c>
    </row>
    <row r="115" spans="4:38" x14ac:dyDescent="0.3">
      <c r="D115" s="1">
        <v>10</v>
      </c>
      <c r="E115" s="1">
        <v>8</v>
      </c>
      <c r="F115" s="1" t="s">
        <v>3</v>
      </c>
      <c r="G115" s="1">
        <v>19</v>
      </c>
      <c r="H115" s="1" t="s">
        <v>14</v>
      </c>
      <c r="I115" s="1">
        <v>0</v>
      </c>
      <c r="J115" s="1">
        <v>25771</v>
      </c>
      <c r="K115" s="1">
        <v>21691</v>
      </c>
      <c r="L115" s="1">
        <v>0</v>
      </c>
      <c r="M115" s="1">
        <v>0</v>
      </c>
      <c r="N115" s="1">
        <v>4080</v>
      </c>
      <c r="O115" s="1">
        <v>0</v>
      </c>
      <c r="P115" s="1">
        <v>0</v>
      </c>
      <c r="Q115" s="1">
        <v>74</v>
      </c>
      <c r="R115" s="1">
        <v>0</v>
      </c>
      <c r="S115" s="1">
        <v>0</v>
      </c>
      <c r="T115" s="1">
        <v>10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10</v>
      </c>
      <c r="AB115" s="1">
        <v>53.38</v>
      </c>
      <c r="AC115" s="1">
        <v>87</v>
      </c>
      <c r="AD115" s="1">
        <v>0</v>
      </c>
      <c r="AE115" s="1">
        <v>0</v>
      </c>
      <c r="AF115" s="1">
        <v>53.375</v>
      </c>
      <c r="AG115" s="1">
        <v>2</v>
      </c>
      <c r="AH115" s="1">
        <v>0</v>
      </c>
      <c r="AI115" s="1">
        <v>0</v>
      </c>
      <c r="AJ115" s="1">
        <v>2</v>
      </c>
      <c r="AK115" s="1">
        <v>0</v>
      </c>
      <c r="AL115" s="1">
        <v>0</v>
      </c>
    </row>
    <row r="116" spans="4:38" x14ac:dyDescent="0.3">
      <c r="D116" s="1">
        <v>10</v>
      </c>
      <c r="E116" s="1">
        <v>8</v>
      </c>
      <c r="F116" s="1" t="s">
        <v>3</v>
      </c>
      <c r="G116" s="1">
        <v>19</v>
      </c>
      <c r="H116" s="1" t="s">
        <v>14</v>
      </c>
      <c r="I116" s="1">
        <v>1</v>
      </c>
      <c r="J116" s="1">
        <v>27397</v>
      </c>
      <c r="K116" s="1">
        <v>21097</v>
      </c>
      <c r="L116" s="1">
        <v>0</v>
      </c>
      <c r="M116" s="1">
        <v>0</v>
      </c>
      <c r="N116" s="1">
        <v>6300</v>
      </c>
      <c r="O116" s="1">
        <v>0</v>
      </c>
      <c r="P116" s="1">
        <v>0</v>
      </c>
      <c r="Q116" s="1">
        <v>60</v>
      </c>
      <c r="R116" s="1">
        <v>0</v>
      </c>
      <c r="S116" s="1">
        <v>0</v>
      </c>
      <c r="T116" s="1">
        <v>10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10</v>
      </c>
      <c r="AB116" s="1">
        <v>53.38</v>
      </c>
      <c r="AC116" s="1">
        <v>87</v>
      </c>
      <c r="AD116" s="1">
        <v>0</v>
      </c>
      <c r="AE116" s="1">
        <v>0</v>
      </c>
      <c r="AF116" s="1">
        <v>53.375</v>
      </c>
      <c r="AG116" s="1">
        <v>2.6</v>
      </c>
      <c r="AH116" s="1">
        <v>0</v>
      </c>
      <c r="AI116" s="1">
        <v>0</v>
      </c>
      <c r="AJ116" s="1">
        <v>2.6</v>
      </c>
      <c r="AK116" s="1">
        <v>0</v>
      </c>
      <c r="AL116" s="1">
        <v>0</v>
      </c>
    </row>
    <row r="117" spans="4:38" x14ac:dyDescent="0.3">
      <c r="D117" s="1">
        <v>10</v>
      </c>
      <c r="E117" s="1">
        <v>8</v>
      </c>
      <c r="F117" s="1" t="s">
        <v>3</v>
      </c>
      <c r="G117" s="1">
        <v>19</v>
      </c>
      <c r="H117" s="1" t="s">
        <v>14</v>
      </c>
      <c r="I117" s="1">
        <v>4</v>
      </c>
      <c r="J117" s="1">
        <v>46068.999999993503</v>
      </c>
      <c r="K117" s="1">
        <v>43698.999999993503</v>
      </c>
      <c r="L117" s="1">
        <v>0</v>
      </c>
      <c r="M117" s="1">
        <v>0</v>
      </c>
      <c r="N117" s="1">
        <v>2370</v>
      </c>
      <c r="O117" s="1">
        <v>0</v>
      </c>
      <c r="P117" s="1">
        <v>0</v>
      </c>
      <c r="Q117" s="1">
        <v>87</v>
      </c>
      <c r="R117" s="1">
        <v>0</v>
      </c>
      <c r="S117" s="1">
        <v>0</v>
      </c>
      <c r="T117" s="1">
        <v>10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10</v>
      </c>
      <c r="AB117" s="1">
        <v>53.38</v>
      </c>
      <c r="AC117" s="1">
        <v>87</v>
      </c>
      <c r="AD117" s="1">
        <v>0</v>
      </c>
      <c r="AE117" s="1">
        <v>0</v>
      </c>
      <c r="AF117" s="1">
        <v>53.375</v>
      </c>
      <c r="AG117" s="1">
        <v>1</v>
      </c>
      <c r="AH117" s="1">
        <v>0</v>
      </c>
      <c r="AI117" s="1">
        <v>0</v>
      </c>
      <c r="AJ117" s="1">
        <v>1</v>
      </c>
      <c r="AK117" s="1">
        <v>0</v>
      </c>
      <c r="AL117" s="1">
        <v>0</v>
      </c>
    </row>
    <row r="118" spans="4:38" x14ac:dyDescent="0.3">
      <c r="D118" s="1">
        <v>10</v>
      </c>
      <c r="E118" s="1">
        <v>4</v>
      </c>
      <c r="F118" s="1" t="s">
        <v>3</v>
      </c>
      <c r="G118" s="1">
        <v>20</v>
      </c>
      <c r="H118" s="1" t="s">
        <v>14</v>
      </c>
      <c r="I118" s="1">
        <v>0</v>
      </c>
      <c r="J118" s="1">
        <v>34805.999999999302</v>
      </c>
      <c r="K118" s="1">
        <v>30935.999999999302</v>
      </c>
      <c r="L118" s="1">
        <v>0</v>
      </c>
      <c r="M118" s="1">
        <v>0</v>
      </c>
      <c r="N118" s="1">
        <v>3870</v>
      </c>
      <c r="O118" s="1">
        <v>0</v>
      </c>
      <c r="P118" s="1">
        <v>0</v>
      </c>
      <c r="Q118" s="1">
        <v>75</v>
      </c>
      <c r="R118" s="1">
        <v>0</v>
      </c>
      <c r="S118" s="1">
        <v>0</v>
      </c>
      <c r="T118" s="1">
        <v>10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9</v>
      </c>
      <c r="AB118" s="1">
        <v>50.25</v>
      </c>
      <c r="AC118" s="1">
        <v>88</v>
      </c>
      <c r="AD118" s="1">
        <v>0</v>
      </c>
      <c r="AE118" s="1">
        <v>0</v>
      </c>
      <c r="AF118" s="1">
        <v>50.25</v>
      </c>
      <c r="AG118" s="1">
        <v>1.5</v>
      </c>
      <c r="AH118" s="1">
        <v>0</v>
      </c>
      <c r="AI118" s="1">
        <v>0</v>
      </c>
      <c r="AJ118" s="1">
        <v>1.5</v>
      </c>
      <c r="AK118" s="1">
        <v>0</v>
      </c>
      <c r="AL118" s="1">
        <v>0</v>
      </c>
    </row>
    <row r="119" spans="4:38" x14ac:dyDescent="0.3">
      <c r="D119" s="1">
        <v>10</v>
      </c>
      <c r="E119" s="1">
        <v>4</v>
      </c>
      <c r="F119" s="1" t="s">
        <v>3</v>
      </c>
      <c r="G119" s="1">
        <v>20</v>
      </c>
      <c r="H119" s="1" t="s">
        <v>14</v>
      </c>
      <c r="I119" s="1">
        <v>1</v>
      </c>
      <c r="J119" s="1">
        <v>39458</v>
      </c>
      <c r="K119" s="1">
        <v>29347.999999999902</v>
      </c>
      <c r="L119" s="1">
        <v>0</v>
      </c>
      <c r="M119" s="1">
        <v>0</v>
      </c>
      <c r="N119" s="1">
        <v>10110</v>
      </c>
      <c r="O119" s="1">
        <v>0</v>
      </c>
      <c r="P119" s="1">
        <v>0</v>
      </c>
      <c r="Q119" s="1">
        <v>43</v>
      </c>
      <c r="R119" s="1">
        <v>0</v>
      </c>
      <c r="S119" s="1">
        <v>0</v>
      </c>
      <c r="T119" s="1">
        <v>10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9</v>
      </c>
      <c r="AB119" s="1">
        <v>50.25</v>
      </c>
      <c r="AC119" s="1">
        <v>88</v>
      </c>
      <c r="AD119" s="1">
        <v>0</v>
      </c>
      <c r="AE119" s="1">
        <v>0</v>
      </c>
      <c r="AF119" s="1">
        <v>50.25</v>
      </c>
      <c r="AG119" s="1">
        <v>1.9</v>
      </c>
      <c r="AH119" s="1">
        <v>0</v>
      </c>
      <c r="AI119" s="1">
        <v>0</v>
      </c>
      <c r="AJ119" s="1">
        <v>1.9</v>
      </c>
      <c r="AK119" s="1">
        <v>0</v>
      </c>
      <c r="AL119" s="1">
        <v>0</v>
      </c>
    </row>
    <row r="120" spans="4:38" x14ac:dyDescent="0.3">
      <c r="D120" s="1">
        <v>10</v>
      </c>
      <c r="E120" s="1">
        <v>4</v>
      </c>
      <c r="F120" s="1" t="s">
        <v>3</v>
      </c>
      <c r="G120" s="1">
        <v>20</v>
      </c>
      <c r="H120" s="1" t="s">
        <v>14</v>
      </c>
      <c r="I120" s="1">
        <v>4</v>
      </c>
      <c r="J120" s="1">
        <v>39673</v>
      </c>
      <c r="K120" s="1">
        <v>36793</v>
      </c>
      <c r="L120" s="1">
        <v>0</v>
      </c>
      <c r="M120" s="1">
        <v>0</v>
      </c>
      <c r="N120" s="1">
        <v>2880</v>
      </c>
      <c r="O120" s="1">
        <v>0</v>
      </c>
      <c r="P120" s="1">
        <v>0</v>
      </c>
      <c r="Q120" s="1">
        <v>84</v>
      </c>
      <c r="R120" s="1">
        <v>0</v>
      </c>
      <c r="S120" s="1">
        <v>0</v>
      </c>
      <c r="T120" s="1">
        <v>10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9</v>
      </c>
      <c r="AB120" s="1">
        <v>50.25</v>
      </c>
      <c r="AC120" s="1">
        <v>88</v>
      </c>
      <c r="AD120" s="1">
        <v>0</v>
      </c>
      <c r="AE120" s="1">
        <v>0</v>
      </c>
      <c r="AF120" s="1">
        <v>50.25</v>
      </c>
      <c r="AG120" s="1">
        <v>1.2</v>
      </c>
      <c r="AH120" s="1">
        <v>0</v>
      </c>
      <c r="AI120" s="1">
        <v>0</v>
      </c>
      <c r="AJ120" s="1">
        <v>1.2</v>
      </c>
      <c r="AK120" s="1">
        <v>0</v>
      </c>
      <c r="AL120" s="1">
        <v>0</v>
      </c>
    </row>
    <row r="121" spans="4:38" x14ac:dyDescent="0.3">
      <c r="D121" s="1">
        <v>10</v>
      </c>
      <c r="E121" s="1">
        <v>8</v>
      </c>
      <c r="F121" s="1" t="s">
        <v>3</v>
      </c>
      <c r="G121" s="1">
        <v>20</v>
      </c>
      <c r="H121" s="1" t="s">
        <v>14</v>
      </c>
      <c r="I121" s="1">
        <v>0</v>
      </c>
      <c r="J121" s="1">
        <v>36389.999999999898</v>
      </c>
      <c r="K121" s="1">
        <v>30359.999999999902</v>
      </c>
      <c r="L121" s="1">
        <v>0</v>
      </c>
      <c r="M121" s="1">
        <v>0</v>
      </c>
      <c r="N121" s="1">
        <v>6030</v>
      </c>
      <c r="O121" s="1">
        <v>0</v>
      </c>
      <c r="P121" s="1">
        <v>0</v>
      </c>
      <c r="Q121" s="1">
        <v>65</v>
      </c>
      <c r="R121" s="1">
        <v>0</v>
      </c>
      <c r="S121" s="1">
        <v>0</v>
      </c>
      <c r="T121" s="1">
        <v>10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9</v>
      </c>
      <c r="AB121" s="1">
        <v>52</v>
      </c>
      <c r="AC121" s="1">
        <v>86</v>
      </c>
      <c r="AD121" s="1">
        <v>0</v>
      </c>
      <c r="AE121" s="1">
        <v>0</v>
      </c>
      <c r="AF121" s="1">
        <v>52</v>
      </c>
      <c r="AG121" s="1">
        <v>2.5</v>
      </c>
      <c r="AH121" s="1">
        <v>0</v>
      </c>
      <c r="AI121" s="1">
        <v>0</v>
      </c>
      <c r="AJ121" s="1">
        <v>2.5</v>
      </c>
      <c r="AK121" s="1">
        <v>0</v>
      </c>
      <c r="AL121" s="1">
        <v>0</v>
      </c>
    </row>
    <row r="122" spans="4:38" x14ac:dyDescent="0.3">
      <c r="D122" s="1">
        <v>10</v>
      </c>
      <c r="E122" s="1">
        <v>8</v>
      </c>
      <c r="F122" s="1" t="s">
        <v>3</v>
      </c>
      <c r="G122" s="1">
        <v>20</v>
      </c>
      <c r="H122" s="1" t="s">
        <v>14</v>
      </c>
      <c r="I122" s="1">
        <v>1</v>
      </c>
      <c r="J122" s="1">
        <v>37628</v>
      </c>
      <c r="K122" s="1">
        <v>29348</v>
      </c>
      <c r="L122" s="1">
        <v>0</v>
      </c>
      <c r="M122" s="1">
        <v>0</v>
      </c>
      <c r="N122" s="1">
        <v>8280</v>
      </c>
      <c r="O122" s="1">
        <v>0</v>
      </c>
      <c r="P122" s="1">
        <v>0</v>
      </c>
      <c r="Q122" s="1">
        <v>53</v>
      </c>
      <c r="R122" s="1">
        <v>0</v>
      </c>
      <c r="S122" s="1">
        <v>0</v>
      </c>
      <c r="T122" s="1">
        <v>10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9</v>
      </c>
      <c r="AB122" s="1">
        <v>52</v>
      </c>
      <c r="AC122" s="1">
        <v>86</v>
      </c>
      <c r="AD122" s="1">
        <v>0</v>
      </c>
      <c r="AE122" s="1">
        <v>0</v>
      </c>
      <c r="AF122" s="1">
        <v>52</v>
      </c>
      <c r="AG122" s="1">
        <v>2.8</v>
      </c>
      <c r="AH122" s="1">
        <v>0</v>
      </c>
      <c r="AI122" s="1">
        <v>0</v>
      </c>
      <c r="AJ122" s="1">
        <v>2.8</v>
      </c>
      <c r="AK122" s="1">
        <v>0</v>
      </c>
      <c r="AL122" s="1">
        <v>0</v>
      </c>
    </row>
    <row r="123" spans="4:38" x14ac:dyDescent="0.3">
      <c r="D123" s="1">
        <v>10</v>
      </c>
      <c r="E123" s="1">
        <v>8</v>
      </c>
      <c r="F123" s="1" t="s">
        <v>3</v>
      </c>
      <c r="G123" s="1">
        <v>20</v>
      </c>
      <c r="H123" s="1" t="s">
        <v>14</v>
      </c>
      <c r="I123" s="1">
        <v>4</v>
      </c>
      <c r="J123" s="1">
        <v>52631</v>
      </c>
      <c r="K123" s="1">
        <v>48761</v>
      </c>
      <c r="L123" s="1">
        <v>0</v>
      </c>
      <c r="M123" s="1">
        <v>0</v>
      </c>
      <c r="N123" s="1">
        <v>3870</v>
      </c>
      <c r="O123" s="1">
        <v>0</v>
      </c>
      <c r="P123" s="1">
        <v>0</v>
      </c>
      <c r="Q123" s="1">
        <v>80</v>
      </c>
      <c r="R123" s="1">
        <v>0</v>
      </c>
      <c r="S123" s="1">
        <v>0</v>
      </c>
      <c r="T123" s="1">
        <v>10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9</v>
      </c>
      <c r="AB123" s="1">
        <v>52</v>
      </c>
      <c r="AC123" s="1">
        <v>86</v>
      </c>
      <c r="AD123" s="1">
        <v>0</v>
      </c>
      <c r="AE123" s="1">
        <v>0</v>
      </c>
      <c r="AF123" s="1">
        <v>52</v>
      </c>
      <c r="AG123" s="1">
        <v>1.4</v>
      </c>
      <c r="AH123" s="1">
        <v>0</v>
      </c>
      <c r="AI123" s="1">
        <v>0</v>
      </c>
      <c r="AJ123" s="1">
        <v>1.4</v>
      </c>
      <c r="AK123" s="1">
        <v>0</v>
      </c>
      <c r="AL123" s="1">
        <v>0</v>
      </c>
    </row>
    <row r="124" spans="4:38" x14ac:dyDescent="0.3">
      <c r="D124" s="1">
        <v>10</v>
      </c>
      <c r="E124" s="1">
        <v>4</v>
      </c>
      <c r="F124" s="1" t="s">
        <v>0</v>
      </c>
      <c r="G124" s="1">
        <v>1</v>
      </c>
      <c r="H124" s="1" t="s">
        <v>14</v>
      </c>
      <c r="I124" s="1">
        <v>0</v>
      </c>
      <c r="J124" s="1">
        <v>26083</v>
      </c>
      <c r="K124" s="1">
        <v>22513</v>
      </c>
      <c r="L124" s="1">
        <v>3570</v>
      </c>
      <c r="M124" s="1">
        <v>0</v>
      </c>
      <c r="N124" s="1">
        <v>0</v>
      </c>
      <c r="O124" s="1">
        <v>83</v>
      </c>
      <c r="P124" s="1">
        <v>0</v>
      </c>
      <c r="Q124" s="1">
        <v>0</v>
      </c>
      <c r="R124" s="1">
        <v>10</v>
      </c>
      <c r="S124" s="1">
        <v>0</v>
      </c>
      <c r="T124" s="1">
        <v>0</v>
      </c>
      <c r="U124" s="1">
        <v>11</v>
      </c>
      <c r="V124" s="1">
        <v>50</v>
      </c>
      <c r="W124" s="1">
        <v>90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50</v>
      </c>
      <c r="AE124" s="1">
        <v>0</v>
      </c>
      <c r="AF124" s="1">
        <v>0</v>
      </c>
      <c r="AG124" s="1">
        <v>1.3</v>
      </c>
      <c r="AH124" s="1">
        <v>1.3</v>
      </c>
      <c r="AI124" s="1">
        <v>0</v>
      </c>
      <c r="AJ124" s="1">
        <v>0</v>
      </c>
      <c r="AK124" s="1">
        <v>0</v>
      </c>
      <c r="AL124" s="1">
        <v>0</v>
      </c>
    </row>
    <row r="125" spans="4:38" x14ac:dyDescent="0.3">
      <c r="D125" s="1">
        <v>10</v>
      </c>
      <c r="E125" s="1">
        <v>4</v>
      </c>
      <c r="F125" s="1" t="s">
        <v>0</v>
      </c>
      <c r="G125" s="1">
        <v>1</v>
      </c>
      <c r="H125" s="1" t="s">
        <v>14</v>
      </c>
      <c r="I125" s="1">
        <v>1</v>
      </c>
      <c r="J125" s="1">
        <v>29672.9999999994</v>
      </c>
      <c r="K125" s="1">
        <v>21272.9999999994</v>
      </c>
      <c r="L125" s="1">
        <v>8400</v>
      </c>
      <c r="M125" s="1">
        <v>0</v>
      </c>
      <c r="N125" s="1">
        <v>0</v>
      </c>
      <c r="O125" s="1">
        <v>60</v>
      </c>
      <c r="P125" s="1">
        <v>0</v>
      </c>
      <c r="Q125" s="1">
        <v>0</v>
      </c>
      <c r="R125" s="1">
        <v>10</v>
      </c>
      <c r="S125" s="1">
        <v>0</v>
      </c>
      <c r="T125" s="1">
        <v>0</v>
      </c>
      <c r="U125" s="1">
        <v>11</v>
      </c>
      <c r="V125" s="1">
        <v>50</v>
      </c>
      <c r="W125" s="1">
        <v>90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50</v>
      </c>
      <c r="AE125" s="1">
        <v>0</v>
      </c>
      <c r="AF125" s="1">
        <v>0</v>
      </c>
      <c r="AG125" s="1">
        <v>1.7</v>
      </c>
      <c r="AH125" s="1">
        <v>1.7</v>
      </c>
      <c r="AI125" s="1">
        <v>0</v>
      </c>
      <c r="AJ125" s="1">
        <v>0</v>
      </c>
      <c r="AK125" s="1">
        <v>0</v>
      </c>
      <c r="AL125" s="1">
        <v>0</v>
      </c>
    </row>
    <row r="126" spans="4:38" x14ac:dyDescent="0.3">
      <c r="D126" s="1">
        <v>10</v>
      </c>
      <c r="E126" s="1">
        <v>4</v>
      </c>
      <c r="F126" s="1" t="s">
        <v>0</v>
      </c>
      <c r="G126" s="1">
        <v>1</v>
      </c>
      <c r="H126" s="1" t="s">
        <v>14</v>
      </c>
      <c r="I126" s="1">
        <v>2</v>
      </c>
      <c r="J126" s="1">
        <v>26713.999999999902</v>
      </c>
      <c r="K126" s="1">
        <v>24613.999999999902</v>
      </c>
      <c r="L126" s="1">
        <v>2100</v>
      </c>
      <c r="M126" s="1">
        <v>0</v>
      </c>
      <c r="N126" s="1">
        <v>0</v>
      </c>
      <c r="O126" s="1">
        <v>90</v>
      </c>
      <c r="P126" s="1">
        <v>0</v>
      </c>
      <c r="Q126" s="1">
        <v>0</v>
      </c>
      <c r="R126" s="1">
        <v>10</v>
      </c>
      <c r="S126" s="1">
        <v>0</v>
      </c>
      <c r="T126" s="1">
        <v>0</v>
      </c>
      <c r="U126" s="1">
        <v>11</v>
      </c>
      <c r="V126" s="1">
        <v>50</v>
      </c>
      <c r="W126" s="1">
        <v>90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50</v>
      </c>
      <c r="AE126" s="1">
        <v>0</v>
      </c>
      <c r="AF126" s="1">
        <v>0</v>
      </c>
      <c r="AG126" s="1">
        <v>1</v>
      </c>
      <c r="AH126" s="1">
        <v>1</v>
      </c>
      <c r="AI126" s="1">
        <v>0</v>
      </c>
      <c r="AJ126" s="1">
        <v>0</v>
      </c>
      <c r="AK126" s="1">
        <v>0</v>
      </c>
      <c r="AL126" s="1">
        <v>0</v>
      </c>
    </row>
    <row r="127" spans="4:38" x14ac:dyDescent="0.3">
      <c r="D127" s="1">
        <v>10</v>
      </c>
      <c r="E127" s="1">
        <v>8</v>
      </c>
      <c r="F127" s="1" t="s">
        <v>0</v>
      </c>
      <c r="G127" s="1">
        <v>1</v>
      </c>
      <c r="H127" s="1" t="s">
        <v>14</v>
      </c>
      <c r="I127" s="1">
        <v>0</v>
      </c>
      <c r="J127" s="1">
        <v>28139</v>
      </c>
      <c r="K127" s="1">
        <v>22259</v>
      </c>
      <c r="L127" s="1">
        <v>5880</v>
      </c>
      <c r="M127" s="1">
        <v>0</v>
      </c>
      <c r="N127" s="1">
        <v>0</v>
      </c>
      <c r="O127" s="1">
        <v>72</v>
      </c>
      <c r="P127" s="1">
        <v>0</v>
      </c>
      <c r="Q127" s="1">
        <v>0</v>
      </c>
      <c r="R127" s="1">
        <v>10</v>
      </c>
      <c r="S127" s="1">
        <v>0</v>
      </c>
      <c r="T127" s="1">
        <v>0</v>
      </c>
      <c r="U127" s="1">
        <v>9</v>
      </c>
      <c r="V127" s="1">
        <v>53.13</v>
      </c>
      <c r="W127" s="1">
        <v>87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53.125</v>
      </c>
      <c r="AE127" s="1">
        <v>0</v>
      </c>
      <c r="AF127" s="1">
        <v>0</v>
      </c>
      <c r="AG127" s="1">
        <v>2.2000000000000002</v>
      </c>
      <c r="AH127" s="1">
        <v>2.2000000000000002</v>
      </c>
      <c r="AI127" s="1">
        <v>0</v>
      </c>
      <c r="AJ127" s="1">
        <v>0</v>
      </c>
      <c r="AK127" s="1">
        <v>0</v>
      </c>
      <c r="AL127" s="1">
        <v>0</v>
      </c>
    </row>
    <row r="128" spans="4:38" x14ac:dyDescent="0.3">
      <c r="D128" s="1">
        <v>10</v>
      </c>
      <c r="E128" s="1">
        <v>8</v>
      </c>
      <c r="F128" s="1" t="s">
        <v>0</v>
      </c>
      <c r="G128" s="1">
        <v>1</v>
      </c>
      <c r="H128" s="1" t="s">
        <v>14</v>
      </c>
      <c r="I128" s="1">
        <v>1</v>
      </c>
      <c r="J128" s="1">
        <v>29253</v>
      </c>
      <c r="K128" s="1">
        <v>21273</v>
      </c>
      <c r="L128" s="1">
        <v>7980</v>
      </c>
      <c r="M128" s="1">
        <v>0</v>
      </c>
      <c r="N128" s="1">
        <v>0</v>
      </c>
      <c r="O128" s="1">
        <v>62</v>
      </c>
      <c r="P128" s="1">
        <v>0</v>
      </c>
      <c r="Q128" s="1">
        <v>0</v>
      </c>
      <c r="R128" s="1">
        <v>10</v>
      </c>
      <c r="S128" s="1">
        <v>0</v>
      </c>
      <c r="T128" s="1">
        <v>0</v>
      </c>
      <c r="U128" s="1">
        <v>9</v>
      </c>
      <c r="V128" s="1">
        <v>53.13</v>
      </c>
      <c r="W128" s="1">
        <v>87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53.125</v>
      </c>
      <c r="AE128" s="1">
        <v>0</v>
      </c>
      <c r="AF128" s="1">
        <v>0</v>
      </c>
      <c r="AG128" s="1">
        <v>2.6</v>
      </c>
      <c r="AH128" s="1">
        <v>2.6</v>
      </c>
      <c r="AI128" s="1">
        <v>0</v>
      </c>
      <c r="AJ128" s="1">
        <v>0</v>
      </c>
      <c r="AK128" s="1">
        <v>0</v>
      </c>
      <c r="AL128" s="1">
        <v>0</v>
      </c>
    </row>
    <row r="129" spans="4:38" x14ac:dyDescent="0.3">
      <c r="D129" s="1">
        <v>10</v>
      </c>
      <c r="E129" s="1">
        <v>8</v>
      </c>
      <c r="F129" s="1" t="s">
        <v>0</v>
      </c>
      <c r="G129" s="1">
        <v>1</v>
      </c>
      <c r="H129" s="1" t="s">
        <v>14</v>
      </c>
      <c r="I129" s="1">
        <v>2</v>
      </c>
      <c r="J129" s="1">
        <v>31874</v>
      </c>
      <c r="K129" s="1">
        <v>28304</v>
      </c>
      <c r="L129" s="1">
        <v>3570</v>
      </c>
      <c r="M129" s="1">
        <v>0</v>
      </c>
      <c r="N129" s="1">
        <v>0</v>
      </c>
      <c r="O129" s="1">
        <v>83</v>
      </c>
      <c r="P129" s="1">
        <v>0</v>
      </c>
      <c r="Q129" s="1">
        <v>0</v>
      </c>
      <c r="R129" s="1">
        <v>10</v>
      </c>
      <c r="S129" s="1">
        <v>0</v>
      </c>
      <c r="T129" s="1">
        <v>0</v>
      </c>
      <c r="U129" s="1">
        <v>9</v>
      </c>
      <c r="V129" s="1">
        <v>53.13</v>
      </c>
      <c r="W129" s="1">
        <v>87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53.125</v>
      </c>
      <c r="AE129" s="1">
        <v>0</v>
      </c>
      <c r="AF129" s="1">
        <v>0</v>
      </c>
      <c r="AG129" s="1">
        <v>1.2</v>
      </c>
      <c r="AH129" s="1">
        <v>1.2</v>
      </c>
      <c r="AI129" s="1">
        <v>0</v>
      </c>
      <c r="AJ129" s="1">
        <v>0</v>
      </c>
      <c r="AK129" s="1">
        <v>0</v>
      </c>
      <c r="AL129" s="1">
        <v>0</v>
      </c>
    </row>
    <row r="130" spans="4:38" x14ac:dyDescent="0.3">
      <c r="D130" s="1">
        <v>10</v>
      </c>
      <c r="E130" s="1">
        <v>4</v>
      </c>
      <c r="F130" s="1" t="s">
        <v>0</v>
      </c>
      <c r="G130" s="1">
        <v>2</v>
      </c>
      <c r="H130" s="1" t="s">
        <v>14</v>
      </c>
      <c r="I130" s="1">
        <v>0</v>
      </c>
      <c r="J130" s="1">
        <v>22502.9999999998</v>
      </c>
      <c r="K130" s="1">
        <v>18932.9999999998</v>
      </c>
      <c r="L130" s="1">
        <v>3570</v>
      </c>
      <c r="M130" s="1">
        <v>0</v>
      </c>
      <c r="N130" s="1">
        <v>0</v>
      </c>
      <c r="O130" s="1">
        <v>83</v>
      </c>
      <c r="P130" s="1">
        <v>0</v>
      </c>
      <c r="Q130" s="1">
        <v>0</v>
      </c>
      <c r="R130" s="1">
        <v>10</v>
      </c>
      <c r="S130" s="1">
        <v>0</v>
      </c>
      <c r="T130" s="1">
        <v>0</v>
      </c>
      <c r="U130" s="1">
        <v>12</v>
      </c>
      <c r="V130" s="1">
        <v>52.75</v>
      </c>
      <c r="W130" s="1">
        <v>86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52.75</v>
      </c>
      <c r="AE130" s="1">
        <v>0</v>
      </c>
      <c r="AF130" s="1">
        <v>0</v>
      </c>
      <c r="AG130" s="1">
        <v>1.2</v>
      </c>
      <c r="AH130" s="1">
        <v>1.2</v>
      </c>
      <c r="AI130" s="1">
        <v>0</v>
      </c>
      <c r="AJ130" s="1">
        <v>0</v>
      </c>
      <c r="AK130" s="1">
        <v>0</v>
      </c>
      <c r="AL130" s="1">
        <v>0</v>
      </c>
    </row>
    <row r="131" spans="4:38" x14ac:dyDescent="0.3">
      <c r="D131" s="1">
        <v>10</v>
      </c>
      <c r="E131" s="1">
        <v>4</v>
      </c>
      <c r="F131" s="1" t="s">
        <v>0</v>
      </c>
      <c r="G131" s="1">
        <v>2</v>
      </c>
      <c r="H131" s="1" t="s">
        <v>14</v>
      </c>
      <c r="I131" s="1">
        <v>1</v>
      </c>
      <c r="J131" s="1">
        <v>25898</v>
      </c>
      <c r="K131" s="1">
        <v>17918</v>
      </c>
      <c r="L131" s="1">
        <v>7980</v>
      </c>
      <c r="M131" s="1">
        <v>0</v>
      </c>
      <c r="N131" s="1">
        <v>0</v>
      </c>
      <c r="O131" s="1">
        <v>62</v>
      </c>
      <c r="P131" s="1">
        <v>0</v>
      </c>
      <c r="Q131" s="1">
        <v>0</v>
      </c>
      <c r="R131" s="1">
        <v>10</v>
      </c>
      <c r="S131" s="1">
        <v>0</v>
      </c>
      <c r="T131" s="1">
        <v>0</v>
      </c>
      <c r="U131" s="1">
        <v>12</v>
      </c>
      <c r="V131" s="1">
        <v>52.75</v>
      </c>
      <c r="W131" s="1">
        <v>86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52.75</v>
      </c>
      <c r="AE131" s="1">
        <v>0</v>
      </c>
      <c r="AF131" s="1">
        <v>0</v>
      </c>
      <c r="AG131" s="1">
        <v>1.9</v>
      </c>
      <c r="AH131" s="1">
        <v>1.9</v>
      </c>
      <c r="AI131" s="1">
        <v>0</v>
      </c>
      <c r="AJ131" s="1">
        <v>0</v>
      </c>
      <c r="AK131" s="1">
        <v>0</v>
      </c>
      <c r="AL131" s="1">
        <v>0</v>
      </c>
    </row>
    <row r="132" spans="4:38" x14ac:dyDescent="0.3">
      <c r="D132" s="1">
        <v>10</v>
      </c>
      <c r="E132" s="1">
        <v>4</v>
      </c>
      <c r="F132" s="1" t="s">
        <v>0</v>
      </c>
      <c r="G132" s="1">
        <v>2</v>
      </c>
      <c r="H132" s="1" t="s">
        <v>14</v>
      </c>
      <c r="I132" s="1">
        <v>2</v>
      </c>
      <c r="J132" s="1">
        <v>28372</v>
      </c>
      <c r="K132" s="1">
        <v>25432</v>
      </c>
      <c r="L132" s="1">
        <v>2940</v>
      </c>
      <c r="M132" s="1">
        <v>0</v>
      </c>
      <c r="N132" s="1">
        <v>0</v>
      </c>
      <c r="O132" s="1">
        <v>86</v>
      </c>
      <c r="P132" s="1">
        <v>0</v>
      </c>
      <c r="Q132" s="1">
        <v>0</v>
      </c>
      <c r="R132" s="1">
        <v>10</v>
      </c>
      <c r="S132" s="1">
        <v>0</v>
      </c>
      <c r="T132" s="1">
        <v>0</v>
      </c>
      <c r="U132" s="1">
        <v>12</v>
      </c>
      <c r="V132" s="1">
        <v>52.75</v>
      </c>
      <c r="W132" s="1">
        <v>86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52.75</v>
      </c>
      <c r="AE132" s="1">
        <v>0</v>
      </c>
      <c r="AF132" s="1">
        <v>0</v>
      </c>
      <c r="AG132" s="1">
        <v>1</v>
      </c>
      <c r="AH132" s="1">
        <v>1</v>
      </c>
      <c r="AI132" s="1">
        <v>0</v>
      </c>
      <c r="AJ132" s="1">
        <v>0</v>
      </c>
      <c r="AK132" s="1">
        <v>0</v>
      </c>
      <c r="AL132" s="1">
        <v>0</v>
      </c>
    </row>
    <row r="133" spans="4:38" x14ac:dyDescent="0.3">
      <c r="D133" s="1">
        <v>10</v>
      </c>
      <c r="E133" s="1">
        <v>8</v>
      </c>
      <c r="F133" s="1" t="s">
        <v>0</v>
      </c>
      <c r="G133" s="1">
        <v>2</v>
      </c>
      <c r="H133" s="1" t="s">
        <v>14</v>
      </c>
      <c r="I133" s="1">
        <v>0</v>
      </c>
      <c r="J133" s="1">
        <v>22699.999999999902</v>
      </c>
      <c r="K133" s="1">
        <v>19339.999999999902</v>
      </c>
      <c r="L133" s="1">
        <v>3360</v>
      </c>
      <c r="M133" s="1">
        <v>0</v>
      </c>
      <c r="N133" s="1">
        <v>0</v>
      </c>
      <c r="O133" s="1">
        <v>84</v>
      </c>
      <c r="P133" s="1">
        <v>0</v>
      </c>
      <c r="Q133" s="1">
        <v>0</v>
      </c>
      <c r="R133" s="1">
        <v>10</v>
      </c>
      <c r="S133" s="1">
        <v>0</v>
      </c>
      <c r="T133" s="1">
        <v>0</v>
      </c>
      <c r="U133" s="1">
        <v>8</v>
      </c>
      <c r="V133" s="1">
        <v>56</v>
      </c>
      <c r="W133" s="1">
        <v>87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56</v>
      </c>
      <c r="AE133" s="1">
        <v>0</v>
      </c>
      <c r="AF133" s="1">
        <v>0</v>
      </c>
      <c r="AG133" s="1">
        <v>1.3</v>
      </c>
      <c r="AH133" s="1">
        <v>1.3</v>
      </c>
      <c r="AI133" s="1">
        <v>0</v>
      </c>
      <c r="AJ133" s="1">
        <v>0</v>
      </c>
      <c r="AK133" s="1">
        <v>0</v>
      </c>
      <c r="AL133" s="1">
        <v>0</v>
      </c>
    </row>
    <row r="134" spans="4:38" x14ac:dyDescent="0.3">
      <c r="D134" s="1">
        <v>10</v>
      </c>
      <c r="E134" s="1">
        <v>8</v>
      </c>
      <c r="F134" s="1" t="s">
        <v>0</v>
      </c>
      <c r="G134" s="1">
        <v>2</v>
      </c>
      <c r="H134" s="1" t="s">
        <v>14</v>
      </c>
      <c r="I134" s="1">
        <v>1</v>
      </c>
      <c r="J134" s="1">
        <v>23798</v>
      </c>
      <c r="K134" s="1">
        <v>17918</v>
      </c>
      <c r="L134" s="1">
        <v>5880</v>
      </c>
      <c r="M134" s="1">
        <v>0</v>
      </c>
      <c r="N134" s="1">
        <v>0</v>
      </c>
      <c r="O134" s="1">
        <v>72</v>
      </c>
      <c r="P134" s="1">
        <v>0</v>
      </c>
      <c r="Q134" s="1">
        <v>0</v>
      </c>
      <c r="R134" s="1">
        <v>10</v>
      </c>
      <c r="S134" s="1">
        <v>0</v>
      </c>
      <c r="T134" s="1">
        <v>0</v>
      </c>
      <c r="U134" s="1">
        <v>8</v>
      </c>
      <c r="V134" s="1">
        <v>56</v>
      </c>
      <c r="W134" s="1">
        <v>87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56</v>
      </c>
      <c r="AE134" s="1">
        <v>0</v>
      </c>
      <c r="AF134" s="1">
        <v>0</v>
      </c>
      <c r="AG134" s="1">
        <v>2.2000000000000002</v>
      </c>
      <c r="AH134" s="1">
        <v>2.2000000000000002</v>
      </c>
      <c r="AI134" s="1">
        <v>0</v>
      </c>
      <c r="AJ134" s="1">
        <v>0</v>
      </c>
      <c r="AK134" s="1">
        <v>0</v>
      </c>
      <c r="AL134" s="1">
        <v>0</v>
      </c>
    </row>
    <row r="135" spans="4:38" x14ac:dyDescent="0.3">
      <c r="D135" s="1">
        <v>10</v>
      </c>
      <c r="E135" s="1">
        <v>8</v>
      </c>
      <c r="F135" s="1" t="s">
        <v>0</v>
      </c>
      <c r="G135" s="1">
        <v>2</v>
      </c>
      <c r="H135" s="1" t="s">
        <v>14</v>
      </c>
      <c r="I135" s="1">
        <v>2</v>
      </c>
      <c r="J135" s="1">
        <v>34372</v>
      </c>
      <c r="K135" s="1">
        <v>31432</v>
      </c>
      <c r="L135" s="1">
        <v>2940</v>
      </c>
      <c r="M135" s="1">
        <v>0</v>
      </c>
      <c r="N135" s="1">
        <v>0</v>
      </c>
      <c r="O135" s="1">
        <v>86</v>
      </c>
      <c r="P135" s="1">
        <v>0</v>
      </c>
      <c r="Q135" s="1">
        <v>0</v>
      </c>
      <c r="R135" s="1">
        <v>10</v>
      </c>
      <c r="S135" s="1">
        <v>0</v>
      </c>
      <c r="T135" s="1">
        <v>0</v>
      </c>
      <c r="U135" s="1">
        <v>8</v>
      </c>
      <c r="V135" s="1">
        <v>56</v>
      </c>
      <c r="W135" s="1">
        <v>87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56</v>
      </c>
      <c r="AE135" s="1">
        <v>0</v>
      </c>
      <c r="AF135" s="1">
        <v>0</v>
      </c>
      <c r="AG135" s="1">
        <v>1.1000000000000001</v>
      </c>
      <c r="AH135" s="1">
        <v>1.1000000000000001</v>
      </c>
      <c r="AI135" s="1">
        <v>0</v>
      </c>
      <c r="AJ135" s="1">
        <v>0</v>
      </c>
      <c r="AK135" s="1">
        <v>0</v>
      </c>
      <c r="AL135" s="1">
        <v>0</v>
      </c>
    </row>
    <row r="136" spans="4:38" x14ac:dyDescent="0.3">
      <c r="D136" s="1">
        <v>10</v>
      </c>
      <c r="E136" s="1">
        <v>4</v>
      </c>
      <c r="F136" s="1" t="s">
        <v>0</v>
      </c>
      <c r="G136" s="1">
        <v>3</v>
      </c>
      <c r="H136" s="1" t="s">
        <v>14</v>
      </c>
      <c r="I136" s="1">
        <v>0</v>
      </c>
      <c r="J136" s="1">
        <v>24079</v>
      </c>
      <c r="K136" s="1">
        <v>17149</v>
      </c>
      <c r="L136" s="1">
        <v>6930</v>
      </c>
      <c r="M136" s="1">
        <v>0</v>
      </c>
      <c r="N136" s="1">
        <v>0</v>
      </c>
      <c r="O136" s="1">
        <v>67</v>
      </c>
      <c r="P136" s="1">
        <v>0</v>
      </c>
      <c r="Q136" s="1">
        <v>0</v>
      </c>
      <c r="R136" s="1">
        <v>10</v>
      </c>
      <c r="S136" s="1">
        <v>0</v>
      </c>
      <c r="T136" s="1">
        <v>0</v>
      </c>
      <c r="U136" s="1">
        <v>10</v>
      </c>
      <c r="V136" s="1">
        <v>51.25</v>
      </c>
      <c r="W136" s="1">
        <v>90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51.25</v>
      </c>
      <c r="AE136" s="1">
        <v>0</v>
      </c>
      <c r="AF136" s="1">
        <v>0</v>
      </c>
      <c r="AG136" s="1">
        <v>1.9</v>
      </c>
      <c r="AH136" s="1">
        <v>1.9</v>
      </c>
      <c r="AI136" s="1">
        <v>0</v>
      </c>
      <c r="AJ136" s="1">
        <v>0</v>
      </c>
      <c r="AK136" s="1">
        <v>0</v>
      </c>
      <c r="AL136" s="1">
        <v>0</v>
      </c>
    </row>
    <row r="137" spans="4:38" x14ac:dyDescent="0.3">
      <c r="D137" s="1">
        <v>10</v>
      </c>
      <c r="E137" s="1">
        <v>4</v>
      </c>
      <c r="F137" s="1" t="s">
        <v>0</v>
      </c>
      <c r="G137" s="1">
        <v>3</v>
      </c>
      <c r="H137" s="1" t="s">
        <v>14</v>
      </c>
      <c r="I137" s="1">
        <v>1</v>
      </c>
      <c r="J137" s="1">
        <v>25054</v>
      </c>
      <c r="K137" s="1">
        <v>17074</v>
      </c>
      <c r="L137" s="1">
        <v>7980</v>
      </c>
      <c r="M137" s="1">
        <v>0</v>
      </c>
      <c r="N137" s="1">
        <v>0</v>
      </c>
      <c r="O137" s="1">
        <v>62</v>
      </c>
      <c r="P137" s="1">
        <v>0</v>
      </c>
      <c r="Q137" s="1">
        <v>0</v>
      </c>
      <c r="R137" s="1">
        <v>10</v>
      </c>
      <c r="S137" s="1">
        <v>0</v>
      </c>
      <c r="T137" s="1">
        <v>0</v>
      </c>
      <c r="U137" s="1">
        <v>10</v>
      </c>
      <c r="V137" s="1">
        <v>51.25</v>
      </c>
      <c r="W137" s="1">
        <v>90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51.25</v>
      </c>
      <c r="AE137" s="1">
        <v>0</v>
      </c>
      <c r="AF137" s="1">
        <v>0</v>
      </c>
      <c r="AG137" s="1">
        <v>1.9</v>
      </c>
      <c r="AH137" s="1">
        <v>1.9</v>
      </c>
      <c r="AI137" s="1">
        <v>0</v>
      </c>
      <c r="AJ137" s="1">
        <v>0</v>
      </c>
      <c r="AK137" s="1">
        <v>0</v>
      </c>
      <c r="AL137" s="1">
        <v>0</v>
      </c>
    </row>
    <row r="138" spans="4:38" x14ac:dyDescent="0.3">
      <c r="D138" s="1">
        <v>10</v>
      </c>
      <c r="E138" s="1">
        <v>4</v>
      </c>
      <c r="F138" s="1" t="s">
        <v>0</v>
      </c>
      <c r="G138" s="1">
        <v>3</v>
      </c>
      <c r="H138" s="1" t="s">
        <v>14</v>
      </c>
      <c r="I138" s="1">
        <v>2</v>
      </c>
      <c r="J138" s="1">
        <v>46112.999999999702</v>
      </c>
      <c r="K138" s="1">
        <v>44012.999999999702</v>
      </c>
      <c r="L138" s="1">
        <v>2100</v>
      </c>
      <c r="M138" s="1">
        <v>0</v>
      </c>
      <c r="N138" s="1">
        <v>0</v>
      </c>
      <c r="O138" s="1">
        <v>90</v>
      </c>
      <c r="P138" s="1">
        <v>0</v>
      </c>
      <c r="Q138" s="1">
        <v>0</v>
      </c>
      <c r="R138" s="1">
        <v>10</v>
      </c>
      <c r="S138" s="1">
        <v>0</v>
      </c>
      <c r="T138" s="1">
        <v>0</v>
      </c>
      <c r="U138" s="1">
        <v>10</v>
      </c>
      <c r="V138" s="1">
        <v>51.25</v>
      </c>
      <c r="W138" s="1">
        <v>90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51.25</v>
      </c>
      <c r="AE138" s="1">
        <v>0</v>
      </c>
      <c r="AF138" s="1">
        <v>0</v>
      </c>
      <c r="AG138" s="1">
        <v>1</v>
      </c>
      <c r="AH138" s="1">
        <v>1</v>
      </c>
      <c r="AI138" s="1">
        <v>0</v>
      </c>
      <c r="AJ138" s="1">
        <v>0</v>
      </c>
      <c r="AK138" s="1">
        <v>0</v>
      </c>
      <c r="AL138" s="1">
        <v>0</v>
      </c>
    </row>
    <row r="139" spans="4:38" x14ac:dyDescent="0.3">
      <c r="D139" s="1">
        <v>10</v>
      </c>
      <c r="E139" s="1">
        <v>8</v>
      </c>
      <c r="F139" s="1" t="s">
        <v>0</v>
      </c>
      <c r="G139" s="1">
        <v>3</v>
      </c>
      <c r="H139" s="1" t="s">
        <v>14</v>
      </c>
      <c r="I139" s="1">
        <v>0</v>
      </c>
      <c r="J139" s="1">
        <v>24838</v>
      </c>
      <c r="K139" s="1">
        <v>17488</v>
      </c>
      <c r="L139" s="1">
        <v>7350</v>
      </c>
      <c r="M139" s="1">
        <v>0</v>
      </c>
      <c r="N139" s="1">
        <v>0</v>
      </c>
      <c r="O139" s="1">
        <v>65</v>
      </c>
      <c r="P139" s="1">
        <v>0</v>
      </c>
      <c r="Q139" s="1">
        <v>0</v>
      </c>
      <c r="R139" s="1">
        <v>10</v>
      </c>
      <c r="S139" s="1">
        <v>0</v>
      </c>
      <c r="T139" s="1">
        <v>0</v>
      </c>
      <c r="U139" s="1">
        <v>10</v>
      </c>
      <c r="V139" s="1">
        <v>56.25</v>
      </c>
      <c r="W139" s="1">
        <v>88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56.25</v>
      </c>
      <c r="AE139" s="1">
        <v>0</v>
      </c>
      <c r="AF139" s="1">
        <v>0</v>
      </c>
      <c r="AG139" s="1">
        <v>2.8</v>
      </c>
      <c r="AH139" s="1">
        <v>2.8</v>
      </c>
      <c r="AI139" s="1">
        <v>0</v>
      </c>
      <c r="AJ139" s="1">
        <v>0</v>
      </c>
      <c r="AK139" s="1">
        <v>0</v>
      </c>
      <c r="AL139" s="1">
        <v>0</v>
      </c>
    </row>
    <row r="140" spans="4:38" x14ac:dyDescent="0.3">
      <c r="D140" s="1">
        <v>10</v>
      </c>
      <c r="E140" s="1">
        <v>8</v>
      </c>
      <c r="F140" s="1" t="s">
        <v>0</v>
      </c>
      <c r="G140" s="1">
        <v>3</v>
      </c>
      <c r="H140" s="1" t="s">
        <v>14</v>
      </c>
      <c r="I140" s="1">
        <v>1</v>
      </c>
      <c r="J140" s="1">
        <v>26733.999999998901</v>
      </c>
      <c r="K140" s="1">
        <v>17073.999999998901</v>
      </c>
      <c r="L140" s="1">
        <v>9660</v>
      </c>
      <c r="M140" s="1">
        <v>0</v>
      </c>
      <c r="N140" s="1">
        <v>0</v>
      </c>
      <c r="O140" s="1">
        <v>54</v>
      </c>
      <c r="P140" s="1">
        <v>0</v>
      </c>
      <c r="Q140" s="1">
        <v>0</v>
      </c>
      <c r="R140" s="1">
        <v>10</v>
      </c>
      <c r="S140" s="1">
        <v>0</v>
      </c>
      <c r="T140" s="1">
        <v>0</v>
      </c>
      <c r="U140" s="1">
        <v>10</v>
      </c>
      <c r="V140" s="1">
        <v>56.25</v>
      </c>
      <c r="W140" s="1">
        <v>88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56.25</v>
      </c>
      <c r="AE140" s="1">
        <v>0</v>
      </c>
      <c r="AF140" s="1">
        <v>0</v>
      </c>
      <c r="AG140" s="1">
        <v>3.4</v>
      </c>
      <c r="AH140" s="1">
        <v>3.4</v>
      </c>
      <c r="AI140" s="1">
        <v>0</v>
      </c>
      <c r="AJ140" s="1">
        <v>0</v>
      </c>
      <c r="AK140" s="1">
        <v>0</v>
      </c>
      <c r="AL140" s="1">
        <v>0</v>
      </c>
    </row>
    <row r="141" spans="4:38" x14ac:dyDescent="0.3">
      <c r="D141" s="1">
        <v>10</v>
      </c>
      <c r="E141" s="1">
        <v>8</v>
      </c>
      <c r="F141" s="1" t="s">
        <v>0</v>
      </c>
      <c r="G141" s="1">
        <v>3</v>
      </c>
      <c r="H141" s="1" t="s">
        <v>14</v>
      </c>
      <c r="I141" s="1">
        <v>2</v>
      </c>
      <c r="J141" s="1">
        <v>46533</v>
      </c>
      <c r="K141" s="1">
        <v>44013</v>
      </c>
      <c r="L141" s="1">
        <v>2520</v>
      </c>
      <c r="M141" s="1">
        <v>0</v>
      </c>
      <c r="N141" s="1">
        <v>0</v>
      </c>
      <c r="O141" s="1">
        <v>88</v>
      </c>
      <c r="P141" s="1">
        <v>0</v>
      </c>
      <c r="Q141" s="1">
        <v>0</v>
      </c>
      <c r="R141" s="1">
        <v>10</v>
      </c>
      <c r="S141" s="1">
        <v>0</v>
      </c>
      <c r="T141" s="1">
        <v>0</v>
      </c>
      <c r="U141" s="1">
        <v>10</v>
      </c>
      <c r="V141" s="1">
        <v>56.25</v>
      </c>
      <c r="W141" s="1">
        <v>88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56.25</v>
      </c>
      <c r="AE141" s="1">
        <v>0</v>
      </c>
      <c r="AF141" s="1">
        <v>0</v>
      </c>
      <c r="AG141" s="1">
        <v>1</v>
      </c>
      <c r="AH141" s="1">
        <v>1</v>
      </c>
      <c r="AI141" s="1">
        <v>0</v>
      </c>
      <c r="AJ141" s="1">
        <v>0</v>
      </c>
      <c r="AK141" s="1">
        <v>0</v>
      </c>
      <c r="AL141" s="1">
        <v>0</v>
      </c>
    </row>
    <row r="142" spans="4:38" x14ac:dyDescent="0.3">
      <c r="D142" s="1">
        <v>10</v>
      </c>
      <c r="E142" s="1">
        <v>4</v>
      </c>
      <c r="F142" s="1" t="s">
        <v>0</v>
      </c>
      <c r="G142" s="1">
        <v>4</v>
      </c>
      <c r="H142" s="1" t="s">
        <v>14</v>
      </c>
      <c r="I142" s="1">
        <v>0</v>
      </c>
      <c r="J142" s="1">
        <v>21811</v>
      </c>
      <c r="K142" s="1">
        <v>17191</v>
      </c>
      <c r="L142" s="1">
        <v>4620</v>
      </c>
      <c r="M142" s="1">
        <v>0</v>
      </c>
      <c r="N142" s="1">
        <v>0</v>
      </c>
      <c r="O142" s="1">
        <v>78</v>
      </c>
      <c r="P142" s="1">
        <v>0</v>
      </c>
      <c r="Q142" s="1">
        <v>0</v>
      </c>
      <c r="R142" s="1">
        <v>10</v>
      </c>
      <c r="S142" s="1">
        <v>0</v>
      </c>
      <c r="T142" s="1">
        <v>0</v>
      </c>
      <c r="U142" s="1">
        <v>14</v>
      </c>
      <c r="V142" s="1">
        <v>51.25</v>
      </c>
      <c r="W142" s="1">
        <v>88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51.25</v>
      </c>
      <c r="AE142" s="1">
        <v>0</v>
      </c>
      <c r="AF142" s="1">
        <v>0</v>
      </c>
      <c r="AG142" s="1">
        <v>1.2</v>
      </c>
      <c r="AH142" s="1">
        <v>1.2</v>
      </c>
      <c r="AI142" s="1">
        <v>0</v>
      </c>
      <c r="AJ142" s="1">
        <v>0</v>
      </c>
      <c r="AK142" s="1">
        <v>0</v>
      </c>
      <c r="AL142" s="1">
        <v>0</v>
      </c>
    </row>
    <row r="143" spans="4:38" x14ac:dyDescent="0.3">
      <c r="D143" s="1">
        <v>10</v>
      </c>
      <c r="E143" s="1">
        <v>4</v>
      </c>
      <c r="F143" s="1" t="s">
        <v>0</v>
      </c>
      <c r="G143" s="1">
        <v>4</v>
      </c>
      <c r="H143" s="1" t="s">
        <v>14</v>
      </c>
      <c r="I143" s="1">
        <v>1</v>
      </c>
      <c r="J143" s="1">
        <v>23692</v>
      </c>
      <c r="K143" s="1">
        <v>15712</v>
      </c>
      <c r="L143" s="1">
        <v>7980</v>
      </c>
      <c r="M143" s="1">
        <v>0</v>
      </c>
      <c r="N143" s="1">
        <v>0</v>
      </c>
      <c r="O143" s="1">
        <v>62</v>
      </c>
      <c r="P143" s="1">
        <v>0</v>
      </c>
      <c r="Q143" s="1">
        <v>0</v>
      </c>
      <c r="R143" s="1">
        <v>10</v>
      </c>
      <c r="S143" s="1">
        <v>0</v>
      </c>
      <c r="T143" s="1">
        <v>0</v>
      </c>
      <c r="U143" s="1">
        <v>14</v>
      </c>
      <c r="V143" s="1">
        <v>51.25</v>
      </c>
      <c r="W143" s="1">
        <v>88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51.25</v>
      </c>
      <c r="AE143" s="1">
        <v>0</v>
      </c>
      <c r="AF143" s="1">
        <v>0</v>
      </c>
      <c r="AG143" s="1">
        <v>1.4</v>
      </c>
      <c r="AH143" s="1">
        <v>1.4</v>
      </c>
      <c r="AI143" s="1">
        <v>0</v>
      </c>
      <c r="AJ143" s="1">
        <v>0</v>
      </c>
      <c r="AK143" s="1">
        <v>0</v>
      </c>
      <c r="AL143" s="1">
        <v>0</v>
      </c>
    </row>
    <row r="144" spans="4:38" x14ac:dyDescent="0.3">
      <c r="D144" s="1">
        <v>10</v>
      </c>
      <c r="E144" s="1">
        <v>4</v>
      </c>
      <c r="F144" s="1" t="s">
        <v>0</v>
      </c>
      <c r="G144" s="1">
        <v>4</v>
      </c>
      <c r="H144" s="1" t="s">
        <v>14</v>
      </c>
      <c r="I144" s="1">
        <v>2</v>
      </c>
      <c r="J144" s="1">
        <v>23979.999999999902</v>
      </c>
      <c r="K144" s="1">
        <v>21459.999999999902</v>
      </c>
      <c r="L144" s="1">
        <v>2520</v>
      </c>
      <c r="M144" s="1">
        <v>0</v>
      </c>
      <c r="N144" s="1">
        <v>0</v>
      </c>
      <c r="O144" s="1">
        <v>88</v>
      </c>
      <c r="P144" s="1">
        <v>0</v>
      </c>
      <c r="Q144" s="1">
        <v>0</v>
      </c>
      <c r="R144" s="1">
        <v>10</v>
      </c>
      <c r="S144" s="1">
        <v>0</v>
      </c>
      <c r="T144" s="1">
        <v>0</v>
      </c>
      <c r="U144" s="1">
        <v>14</v>
      </c>
      <c r="V144" s="1">
        <v>51.25</v>
      </c>
      <c r="W144" s="1">
        <v>88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51.25</v>
      </c>
      <c r="AE144" s="1">
        <v>0</v>
      </c>
      <c r="AF144" s="1">
        <v>0</v>
      </c>
      <c r="AG144" s="1">
        <v>1</v>
      </c>
      <c r="AH144" s="1">
        <v>1</v>
      </c>
      <c r="AI144" s="1">
        <v>0</v>
      </c>
      <c r="AJ144" s="1">
        <v>0</v>
      </c>
      <c r="AK144" s="1">
        <v>0</v>
      </c>
      <c r="AL144" s="1">
        <v>0</v>
      </c>
    </row>
    <row r="145" spans="4:38" x14ac:dyDescent="0.3">
      <c r="D145" s="1">
        <v>10</v>
      </c>
      <c r="E145" s="1">
        <v>8</v>
      </c>
      <c r="F145" s="1" t="s">
        <v>0</v>
      </c>
      <c r="G145" s="1">
        <v>4</v>
      </c>
      <c r="H145" s="1" t="s">
        <v>14</v>
      </c>
      <c r="I145" s="1">
        <v>0</v>
      </c>
      <c r="J145" s="1">
        <v>22531.9999999998</v>
      </c>
      <c r="K145" s="1">
        <v>16651.9999999998</v>
      </c>
      <c r="L145" s="1">
        <v>5880</v>
      </c>
      <c r="M145" s="1">
        <v>0</v>
      </c>
      <c r="N145" s="1">
        <v>0</v>
      </c>
      <c r="O145" s="1">
        <v>72</v>
      </c>
      <c r="P145" s="1">
        <v>0</v>
      </c>
      <c r="Q145" s="1">
        <v>0</v>
      </c>
      <c r="R145" s="1">
        <v>10</v>
      </c>
      <c r="S145" s="1">
        <v>0</v>
      </c>
      <c r="T145" s="1">
        <v>0</v>
      </c>
      <c r="U145" s="1">
        <v>10</v>
      </c>
      <c r="V145" s="1">
        <v>53.38</v>
      </c>
      <c r="W145" s="1">
        <v>87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53.375</v>
      </c>
      <c r="AE145" s="1">
        <v>0</v>
      </c>
      <c r="AF145" s="1">
        <v>0</v>
      </c>
      <c r="AG145" s="1">
        <v>1.8</v>
      </c>
      <c r="AH145" s="1">
        <v>1.8</v>
      </c>
      <c r="AI145" s="1">
        <v>0</v>
      </c>
      <c r="AJ145" s="1">
        <v>0</v>
      </c>
      <c r="AK145" s="1">
        <v>0</v>
      </c>
      <c r="AL145" s="1">
        <v>0</v>
      </c>
    </row>
    <row r="146" spans="4:38" x14ac:dyDescent="0.3">
      <c r="D146" s="1">
        <v>10</v>
      </c>
      <c r="E146" s="1">
        <v>8</v>
      </c>
      <c r="F146" s="1" t="s">
        <v>0</v>
      </c>
      <c r="G146" s="1">
        <v>4</v>
      </c>
      <c r="H146" s="1" t="s">
        <v>14</v>
      </c>
      <c r="I146" s="1">
        <v>1</v>
      </c>
      <c r="J146" s="1">
        <v>24952</v>
      </c>
      <c r="K146" s="1">
        <v>15712</v>
      </c>
      <c r="L146" s="1">
        <v>9240</v>
      </c>
      <c r="M146" s="1">
        <v>0</v>
      </c>
      <c r="N146" s="1">
        <v>0</v>
      </c>
      <c r="O146" s="1">
        <v>56</v>
      </c>
      <c r="P146" s="1">
        <v>0</v>
      </c>
      <c r="Q146" s="1">
        <v>0</v>
      </c>
      <c r="R146" s="1">
        <v>10</v>
      </c>
      <c r="S146" s="1">
        <v>0</v>
      </c>
      <c r="T146" s="1">
        <v>0</v>
      </c>
      <c r="U146" s="1">
        <v>10</v>
      </c>
      <c r="V146" s="1">
        <v>53.38</v>
      </c>
      <c r="W146" s="1">
        <v>87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53.375</v>
      </c>
      <c r="AE146" s="1">
        <v>0</v>
      </c>
      <c r="AF146" s="1">
        <v>0</v>
      </c>
      <c r="AG146" s="1">
        <v>2.5</v>
      </c>
      <c r="AH146" s="1">
        <v>2.5</v>
      </c>
      <c r="AI146" s="1">
        <v>0</v>
      </c>
      <c r="AJ146" s="1">
        <v>0</v>
      </c>
      <c r="AK146" s="1">
        <v>0</v>
      </c>
      <c r="AL146" s="1">
        <v>0</v>
      </c>
    </row>
    <row r="147" spans="4:38" x14ac:dyDescent="0.3">
      <c r="D147" s="1">
        <v>10</v>
      </c>
      <c r="E147" s="1">
        <v>8</v>
      </c>
      <c r="F147" s="1" t="s">
        <v>0</v>
      </c>
      <c r="G147" s="1">
        <v>4</v>
      </c>
      <c r="H147" s="1" t="s">
        <v>14</v>
      </c>
      <c r="I147" s="1">
        <v>2</v>
      </c>
      <c r="J147" s="1">
        <v>30677</v>
      </c>
      <c r="K147" s="1">
        <v>27527</v>
      </c>
      <c r="L147" s="1">
        <v>3150</v>
      </c>
      <c r="M147" s="1">
        <v>0</v>
      </c>
      <c r="N147" s="1">
        <v>0</v>
      </c>
      <c r="O147" s="1">
        <v>85</v>
      </c>
      <c r="P147" s="1">
        <v>0</v>
      </c>
      <c r="Q147" s="1">
        <v>0</v>
      </c>
      <c r="R147" s="1">
        <v>10</v>
      </c>
      <c r="S147" s="1">
        <v>0</v>
      </c>
      <c r="T147" s="1">
        <v>0</v>
      </c>
      <c r="U147" s="1">
        <v>10</v>
      </c>
      <c r="V147" s="1">
        <v>53.38</v>
      </c>
      <c r="W147" s="1">
        <v>87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53.375</v>
      </c>
      <c r="AE147" s="1">
        <v>0</v>
      </c>
      <c r="AF147" s="1">
        <v>0</v>
      </c>
      <c r="AG147" s="1">
        <v>1.1000000000000001</v>
      </c>
      <c r="AH147" s="1">
        <v>1.1000000000000001</v>
      </c>
      <c r="AI147" s="1">
        <v>0</v>
      </c>
      <c r="AJ147" s="1">
        <v>0</v>
      </c>
      <c r="AK147" s="1">
        <v>0</v>
      </c>
      <c r="AL147" s="1">
        <v>0</v>
      </c>
    </row>
    <row r="148" spans="4:38" x14ac:dyDescent="0.3">
      <c r="D148" s="1">
        <v>10</v>
      </c>
      <c r="E148" s="1">
        <v>4</v>
      </c>
      <c r="F148" s="1" t="s">
        <v>0</v>
      </c>
      <c r="G148" s="1">
        <v>5</v>
      </c>
      <c r="H148" s="1" t="s">
        <v>14</v>
      </c>
      <c r="I148" s="1">
        <v>0</v>
      </c>
      <c r="J148" s="1">
        <v>25682.999999999902</v>
      </c>
      <c r="K148" s="1">
        <v>20852.999999999902</v>
      </c>
      <c r="L148" s="1">
        <v>4830</v>
      </c>
      <c r="M148" s="1">
        <v>0</v>
      </c>
      <c r="N148" s="1">
        <v>0</v>
      </c>
      <c r="O148" s="1">
        <v>77</v>
      </c>
      <c r="P148" s="1">
        <v>0</v>
      </c>
      <c r="Q148" s="1">
        <v>0</v>
      </c>
      <c r="R148" s="1">
        <v>10</v>
      </c>
      <c r="S148" s="1">
        <v>0</v>
      </c>
      <c r="T148" s="1">
        <v>0</v>
      </c>
      <c r="U148" s="1">
        <v>10</v>
      </c>
      <c r="V148" s="1">
        <v>45</v>
      </c>
      <c r="W148" s="1">
        <v>81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45</v>
      </c>
      <c r="AE148" s="1">
        <v>0</v>
      </c>
      <c r="AF148" s="1">
        <v>0</v>
      </c>
      <c r="AG148" s="1">
        <v>1.2</v>
      </c>
      <c r="AH148" s="1">
        <v>1.2</v>
      </c>
      <c r="AI148" s="1">
        <v>0</v>
      </c>
      <c r="AJ148" s="1">
        <v>0</v>
      </c>
      <c r="AK148" s="1">
        <v>0</v>
      </c>
      <c r="AL148" s="1">
        <v>0</v>
      </c>
    </row>
    <row r="149" spans="4:38" x14ac:dyDescent="0.3">
      <c r="D149" s="1">
        <v>10</v>
      </c>
      <c r="E149" s="1">
        <v>4</v>
      </c>
      <c r="F149" s="1" t="s">
        <v>0</v>
      </c>
      <c r="G149" s="1">
        <v>5</v>
      </c>
      <c r="H149" s="1" t="s">
        <v>14</v>
      </c>
      <c r="I149" s="1">
        <v>1</v>
      </c>
      <c r="J149" s="1">
        <v>29072.999999999902</v>
      </c>
      <c r="K149" s="1">
        <v>18782.999999999902</v>
      </c>
      <c r="L149" s="1">
        <v>10290</v>
      </c>
      <c r="M149" s="1">
        <v>0</v>
      </c>
      <c r="N149" s="1">
        <v>0</v>
      </c>
      <c r="O149" s="1">
        <v>51</v>
      </c>
      <c r="P149" s="1">
        <v>0</v>
      </c>
      <c r="Q149" s="1">
        <v>0</v>
      </c>
      <c r="R149" s="1">
        <v>10</v>
      </c>
      <c r="S149" s="1">
        <v>0</v>
      </c>
      <c r="T149" s="1">
        <v>0</v>
      </c>
      <c r="U149" s="1">
        <v>10</v>
      </c>
      <c r="V149" s="1">
        <v>45</v>
      </c>
      <c r="W149" s="1">
        <v>81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45</v>
      </c>
      <c r="AE149" s="1">
        <v>0</v>
      </c>
      <c r="AF149" s="1">
        <v>0</v>
      </c>
      <c r="AG149" s="1">
        <v>2</v>
      </c>
      <c r="AH149" s="1">
        <v>2</v>
      </c>
      <c r="AI149" s="1">
        <v>0</v>
      </c>
      <c r="AJ149" s="1">
        <v>0</v>
      </c>
      <c r="AK149" s="1">
        <v>0</v>
      </c>
      <c r="AL149" s="1">
        <v>0</v>
      </c>
    </row>
    <row r="150" spans="4:38" x14ac:dyDescent="0.3">
      <c r="D150" s="1">
        <v>10</v>
      </c>
      <c r="E150" s="1">
        <v>4</v>
      </c>
      <c r="F150" s="1" t="s">
        <v>0</v>
      </c>
      <c r="G150" s="1">
        <v>5</v>
      </c>
      <c r="H150" s="1" t="s">
        <v>14</v>
      </c>
      <c r="I150" s="1">
        <v>2</v>
      </c>
      <c r="J150" s="1">
        <v>27213</v>
      </c>
      <c r="K150" s="1">
        <v>23223</v>
      </c>
      <c r="L150" s="1">
        <v>3990</v>
      </c>
      <c r="M150" s="1">
        <v>0</v>
      </c>
      <c r="N150" s="1">
        <v>0</v>
      </c>
      <c r="O150" s="1">
        <v>81</v>
      </c>
      <c r="P150" s="1">
        <v>0</v>
      </c>
      <c r="Q150" s="1">
        <v>0</v>
      </c>
      <c r="R150" s="1">
        <v>10</v>
      </c>
      <c r="S150" s="1">
        <v>0</v>
      </c>
      <c r="T150" s="1">
        <v>0</v>
      </c>
      <c r="U150" s="1">
        <v>10</v>
      </c>
      <c r="V150" s="1">
        <v>45</v>
      </c>
      <c r="W150" s="1">
        <v>81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45</v>
      </c>
      <c r="AE150" s="1">
        <v>0</v>
      </c>
      <c r="AF150" s="1">
        <v>0</v>
      </c>
      <c r="AG150" s="1">
        <v>1</v>
      </c>
      <c r="AH150" s="1">
        <v>1</v>
      </c>
      <c r="AI150" s="1">
        <v>0</v>
      </c>
      <c r="AJ150" s="1">
        <v>0</v>
      </c>
      <c r="AK150" s="1">
        <v>0</v>
      </c>
      <c r="AL150" s="1">
        <v>0</v>
      </c>
    </row>
    <row r="151" spans="4:38" x14ac:dyDescent="0.3">
      <c r="D151" s="1">
        <v>10</v>
      </c>
      <c r="E151" s="1">
        <v>8</v>
      </c>
      <c r="F151" s="1" t="s">
        <v>0</v>
      </c>
      <c r="G151" s="1">
        <v>5</v>
      </c>
      <c r="H151" s="1" t="s">
        <v>14</v>
      </c>
      <c r="I151" s="1">
        <v>0</v>
      </c>
      <c r="J151" s="1">
        <v>25983</v>
      </c>
      <c r="K151" s="1">
        <v>20523</v>
      </c>
      <c r="L151" s="1">
        <v>5460</v>
      </c>
      <c r="M151" s="1">
        <v>0</v>
      </c>
      <c r="N151" s="1">
        <v>0</v>
      </c>
      <c r="O151" s="1">
        <v>74</v>
      </c>
      <c r="P151" s="1">
        <v>0</v>
      </c>
      <c r="Q151" s="1">
        <v>0</v>
      </c>
      <c r="R151" s="1">
        <v>10</v>
      </c>
      <c r="S151" s="1">
        <v>0</v>
      </c>
      <c r="T151" s="1">
        <v>0</v>
      </c>
      <c r="U151" s="1">
        <v>10</v>
      </c>
      <c r="V151" s="1">
        <v>54</v>
      </c>
      <c r="W151" s="1">
        <v>85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54</v>
      </c>
      <c r="AE151" s="1">
        <v>0</v>
      </c>
      <c r="AF151" s="1">
        <v>0</v>
      </c>
      <c r="AG151" s="1">
        <v>2</v>
      </c>
      <c r="AH151" s="1">
        <v>2</v>
      </c>
      <c r="AI151" s="1">
        <v>0</v>
      </c>
      <c r="AJ151" s="1">
        <v>0</v>
      </c>
      <c r="AK151" s="1">
        <v>0</v>
      </c>
      <c r="AL151" s="1">
        <v>0</v>
      </c>
    </row>
    <row r="152" spans="4:38" x14ac:dyDescent="0.3">
      <c r="D152" s="1">
        <v>10</v>
      </c>
      <c r="E152" s="1">
        <v>8</v>
      </c>
      <c r="F152" s="1" t="s">
        <v>0</v>
      </c>
      <c r="G152" s="1">
        <v>5</v>
      </c>
      <c r="H152" s="1" t="s">
        <v>14</v>
      </c>
      <c r="I152" s="1">
        <v>1</v>
      </c>
      <c r="J152" s="1">
        <v>26763</v>
      </c>
      <c r="K152" s="1">
        <v>18783</v>
      </c>
      <c r="L152" s="1">
        <v>7980</v>
      </c>
      <c r="M152" s="1">
        <v>0</v>
      </c>
      <c r="N152" s="1">
        <v>0</v>
      </c>
      <c r="O152" s="1">
        <v>62</v>
      </c>
      <c r="P152" s="1">
        <v>0</v>
      </c>
      <c r="Q152" s="1">
        <v>0</v>
      </c>
      <c r="R152" s="1">
        <v>10</v>
      </c>
      <c r="S152" s="1">
        <v>0</v>
      </c>
      <c r="T152" s="1">
        <v>0</v>
      </c>
      <c r="U152" s="1">
        <v>10</v>
      </c>
      <c r="V152" s="1">
        <v>54</v>
      </c>
      <c r="W152" s="1">
        <v>85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54</v>
      </c>
      <c r="AE152" s="1">
        <v>0</v>
      </c>
      <c r="AF152" s="1">
        <v>0</v>
      </c>
      <c r="AG152" s="1">
        <v>2.9</v>
      </c>
      <c r="AH152" s="1">
        <v>2.9</v>
      </c>
      <c r="AI152" s="1">
        <v>0</v>
      </c>
      <c r="AJ152" s="1">
        <v>0</v>
      </c>
      <c r="AK152" s="1">
        <v>0</v>
      </c>
      <c r="AL152" s="1">
        <v>0</v>
      </c>
    </row>
    <row r="153" spans="4:38" x14ac:dyDescent="0.3">
      <c r="D153" s="1">
        <v>10</v>
      </c>
      <c r="E153" s="1">
        <v>8</v>
      </c>
      <c r="F153" s="1" t="s">
        <v>0</v>
      </c>
      <c r="G153" s="1">
        <v>5</v>
      </c>
      <c r="H153" s="1" t="s">
        <v>14</v>
      </c>
      <c r="I153" s="1">
        <v>2</v>
      </c>
      <c r="J153" s="1">
        <v>31186</v>
      </c>
      <c r="K153" s="1">
        <v>28036</v>
      </c>
      <c r="L153" s="1">
        <v>3150</v>
      </c>
      <c r="M153" s="1">
        <v>0</v>
      </c>
      <c r="N153" s="1">
        <v>0</v>
      </c>
      <c r="O153" s="1">
        <v>85</v>
      </c>
      <c r="P153" s="1">
        <v>0</v>
      </c>
      <c r="Q153" s="1">
        <v>0</v>
      </c>
      <c r="R153" s="1">
        <v>10</v>
      </c>
      <c r="S153" s="1">
        <v>0</v>
      </c>
      <c r="T153" s="1">
        <v>0</v>
      </c>
      <c r="U153" s="1">
        <v>10</v>
      </c>
      <c r="V153" s="1">
        <v>54</v>
      </c>
      <c r="W153" s="1">
        <v>85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54</v>
      </c>
      <c r="AE153" s="1">
        <v>0</v>
      </c>
      <c r="AF153" s="1">
        <v>0</v>
      </c>
      <c r="AG153" s="1">
        <v>1</v>
      </c>
      <c r="AH153" s="1">
        <v>1</v>
      </c>
      <c r="AI153" s="1">
        <v>0</v>
      </c>
      <c r="AJ153" s="1">
        <v>0</v>
      </c>
      <c r="AK153" s="1">
        <v>0</v>
      </c>
      <c r="AL153" s="1">
        <v>0</v>
      </c>
    </row>
    <row r="154" spans="4:38" x14ac:dyDescent="0.3">
      <c r="D154" s="1">
        <v>10</v>
      </c>
      <c r="E154" s="1">
        <v>4</v>
      </c>
      <c r="F154" s="1" t="s">
        <v>0</v>
      </c>
      <c r="G154" s="1">
        <v>6</v>
      </c>
      <c r="H154" s="1" t="s">
        <v>14</v>
      </c>
      <c r="I154" s="1">
        <v>0</v>
      </c>
      <c r="J154" s="1">
        <v>22368.999115636401</v>
      </c>
      <c r="K154" s="1">
        <v>18798.999117456799</v>
      </c>
      <c r="L154" s="1">
        <v>3569.9976949012198</v>
      </c>
      <c r="M154" s="1">
        <v>0</v>
      </c>
      <c r="N154" s="1">
        <v>0</v>
      </c>
      <c r="O154" s="1">
        <v>83</v>
      </c>
      <c r="P154" s="1">
        <v>0</v>
      </c>
      <c r="Q154" s="1">
        <v>0</v>
      </c>
      <c r="R154" s="1">
        <v>10</v>
      </c>
      <c r="S154" s="1">
        <v>0</v>
      </c>
      <c r="T154" s="1">
        <v>0</v>
      </c>
      <c r="U154" s="1">
        <v>10</v>
      </c>
      <c r="V154" s="1">
        <v>49.75</v>
      </c>
      <c r="W154" s="1">
        <v>90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49.75</v>
      </c>
      <c r="AE154" s="1">
        <v>0</v>
      </c>
      <c r="AF154" s="1">
        <v>0</v>
      </c>
      <c r="AG154" s="1">
        <v>1.3</v>
      </c>
      <c r="AH154" s="1">
        <v>1.3</v>
      </c>
      <c r="AI154" s="1">
        <v>0</v>
      </c>
      <c r="AJ154" s="1">
        <v>0</v>
      </c>
      <c r="AK154" s="1">
        <v>0</v>
      </c>
      <c r="AL154" s="1">
        <v>0</v>
      </c>
    </row>
    <row r="155" spans="4:38" x14ac:dyDescent="0.3">
      <c r="D155" s="1">
        <v>10</v>
      </c>
      <c r="E155" s="1">
        <v>4</v>
      </c>
      <c r="F155" s="1" t="s">
        <v>0</v>
      </c>
      <c r="G155" s="1">
        <v>6</v>
      </c>
      <c r="H155" s="1" t="s">
        <v>14</v>
      </c>
      <c r="I155" s="1">
        <v>1</v>
      </c>
      <c r="J155" s="1">
        <v>28220</v>
      </c>
      <c r="K155" s="1">
        <v>18140</v>
      </c>
      <c r="L155" s="1">
        <v>10080</v>
      </c>
      <c r="M155" s="1">
        <v>0</v>
      </c>
      <c r="N155" s="1">
        <v>0</v>
      </c>
      <c r="O155" s="1">
        <v>52</v>
      </c>
      <c r="P155" s="1">
        <v>0</v>
      </c>
      <c r="Q155" s="1">
        <v>0</v>
      </c>
      <c r="R155" s="1">
        <v>10</v>
      </c>
      <c r="S155" s="1">
        <v>0</v>
      </c>
      <c r="T155" s="1">
        <v>0</v>
      </c>
      <c r="U155" s="1">
        <v>10</v>
      </c>
      <c r="V155" s="1">
        <v>49.75</v>
      </c>
      <c r="W155" s="1">
        <v>90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49.75</v>
      </c>
      <c r="AE155" s="1">
        <v>0</v>
      </c>
      <c r="AF155" s="1">
        <v>0</v>
      </c>
      <c r="AG155" s="1">
        <v>1.8</v>
      </c>
      <c r="AH155" s="1">
        <v>1.8</v>
      </c>
      <c r="AI155" s="1">
        <v>0</v>
      </c>
      <c r="AJ155" s="1">
        <v>0</v>
      </c>
      <c r="AK155" s="1">
        <v>0</v>
      </c>
      <c r="AL155" s="1">
        <v>0</v>
      </c>
    </row>
    <row r="156" spans="4:38" x14ac:dyDescent="0.3">
      <c r="D156" s="1">
        <v>10</v>
      </c>
      <c r="E156" s="1">
        <v>4</v>
      </c>
      <c r="F156" s="1" t="s">
        <v>0</v>
      </c>
      <c r="G156" s="1">
        <v>6</v>
      </c>
      <c r="H156" s="1" t="s">
        <v>14</v>
      </c>
      <c r="I156" s="1">
        <v>2</v>
      </c>
      <c r="J156" s="1">
        <v>29876</v>
      </c>
      <c r="K156" s="1">
        <v>27776</v>
      </c>
      <c r="L156" s="1">
        <v>2100</v>
      </c>
      <c r="M156" s="1">
        <v>0</v>
      </c>
      <c r="N156" s="1">
        <v>0</v>
      </c>
      <c r="O156" s="1">
        <v>90</v>
      </c>
      <c r="P156" s="1">
        <v>0</v>
      </c>
      <c r="Q156" s="1">
        <v>0</v>
      </c>
      <c r="R156" s="1">
        <v>10</v>
      </c>
      <c r="S156" s="1">
        <v>0</v>
      </c>
      <c r="T156" s="1">
        <v>0</v>
      </c>
      <c r="U156" s="1">
        <v>10</v>
      </c>
      <c r="V156" s="1">
        <v>49.75</v>
      </c>
      <c r="W156" s="1">
        <v>90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49.75</v>
      </c>
      <c r="AE156" s="1">
        <v>0</v>
      </c>
      <c r="AF156" s="1">
        <v>0</v>
      </c>
      <c r="AG156" s="1">
        <v>1</v>
      </c>
      <c r="AH156" s="1">
        <v>1</v>
      </c>
      <c r="AI156" s="1">
        <v>0</v>
      </c>
      <c r="AJ156" s="1">
        <v>0</v>
      </c>
      <c r="AK156" s="1">
        <v>0</v>
      </c>
      <c r="AL156" s="1">
        <v>0</v>
      </c>
    </row>
    <row r="157" spans="4:38" x14ac:dyDescent="0.3">
      <c r="D157" s="1">
        <v>10</v>
      </c>
      <c r="E157" s="1">
        <v>8</v>
      </c>
      <c r="F157" s="1" t="s">
        <v>0</v>
      </c>
      <c r="G157" s="1">
        <v>6</v>
      </c>
      <c r="H157" s="1" t="s">
        <v>14</v>
      </c>
      <c r="I157" s="1">
        <v>0</v>
      </c>
      <c r="J157" s="1">
        <v>24759</v>
      </c>
      <c r="K157" s="1">
        <v>18879</v>
      </c>
      <c r="L157" s="1">
        <v>5880</v>
      </c>
      <c r="M157" s="1">
        <v>0</v>
      </c>
      <c r="N157" s="1">
        <v>0</v>
      </c>
      <c r="O157" s="1">
        <v>72</v>
      </c>
      <c r="P157" s="1">
        <v>0</v>
      </c>
      <c r="Q157" s="1">
        <v>0</v>
      </c>
      <c r="R157" s="1">
        <v>10</v>
      </c>
      <c r="S157" s="1">
        <v>0</v>
      </c>
      <c r="T157" s="1">
        <v>0</v>
      </c>
      <c r="U157" s="1">
        <v>9</v>
      </c>
      <c r="V157" s="1">
        <v>51.75</v>
      </c>
      <c r="W157" s="1">
        <v>88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51.75</v>
      </c>
      <c r="AE157" s="1">
        <v>0</v>
      </c>
      <c r="AF157" s="1">
        <v>0</v>
      </c>
      <c r="AG157" s="1">
        <v>2.1</v>
      </c>
      <c r="AH157" s="1">
        <v>2.1</v>
      </c>
      <c r="AI157" s="1">
        <v>0</v>
      </c>
      <c r="AJ157" s="1">
        <v>0</v>
      </c>
      <c r="AK157" s="1">
        <v>0</v>
      </c>
      <c r="AL157" s="1">
        <v>0</v>
      </c>
    </row>
    <row r="158" spans="4:38" x14ac:dyDescent="0.3">
      <c r="D158" s="1">
        <v>10</v>
      </c>
      <c r="E158" s="1">
        <v>8</v>
      </c>
      <c r="F158" s="1" t="s">
        <v>0</v>
      </c>
      <c r="G158" s="1">
        <v>6</v>
      </c>
      <c r="H158" s="1" t="s">
        <v>14</v>
      </c>
      <c r="I158" s="1">
        <v>1</v>
      </c>
      <c r="J158" s="1">
        <v>26750</v>
      </c>
      <c r="K158" s="1">
        <v>18140</v>
      </c>
      <c r="L158" s="1">
        <v>8610</v>
      </c>
      <c r="M158" s="1">
        <v>0</v>
      </c>
      <c r="N158" s="1">
        <v>0</v>
      </c>
      <c r="O158" s="1">
        <v>59</v>
      </c>
      <c r="P158" s="1">
        <v>0</v>
      </c>
      <c r="Q158" s="1">
        <v>0</v>
      </c>
      <c r="R158" s="1">
        <v>10</v>
      </c>
      <c r="S158" s="1">
        <v>0</v>
      </c>
      <c r="T158" s="1">
        <v>0</v>
      </c>
      <c r="U158" s="1">
        <v>9</v>
      </c>
      <c r="V158" s="1">
        <v>51.75</v>
      </c>
      <c r="W158" s="1">
        <v>88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51.75</v>
      </c>
      <c r="AE158" s="1">
        <v>0</v>
      </c>
      <c r="AF158" s="1">
        <v>0</v>
      </c>
      <c r="AG158" s="1">
        <v>2.7</v>
      </c>
      <c r="AH158" s="1">
        <v>2.7</v>
      </c>
      <c r="AI158" s="1">
        <v>0</v>
      </c>
      <c r="AJ158" s="1">
        <v>0</v>
      </c>
      <c r="AK158" s="1">
        <v>0</v>
      </c>
      <c r="AL158" s="1">
        <v>0</v>
      </c>
    </row>
    <row r="159" spans="4:38" x14ac:dyDescent="0.3">
      <c r="D159" s="1">
        <v>10</v>
      </c>
      <c r="E159" s="1">
        <v>8</v>
      </c>
      <c r="F159" s="1" t="s">
        <v>0</v>
      </c>
      <c r="G159" s="1">
        <v>6</v>
      </c>
      <c r="H159" s="1" t="s">
        <v>14</v>
      </c>
      <c r="I159" s="1">
        <v>2</v>
      </c>
      <c r="J159" s="1">
        <v>32799</v>
      </c>
      <c r="K159" s="1">
        <v>29858.999999999902</v>
      </c>
      <c r="L159" s="1">
        <v>2940</v>
      </c>
      <c r="M159" s="1">
        <v>0</v>
      </c>
      <c r="N159" s="1">
        <v>0</v>
      </c>
      <c r="O159" s="1">
        <v>86</v>
      </c>
      <c r="P159" s="1">
        <v>0</v>
      </c>
      <c r="Q159" s="1">
        <v>0</v>
      </c>
      <c r="R159" s="1">
        <v>10</v>
      </c>
      <c r="S159" s="1">
        <v>0</v>
      </c>
      <c r="T159" s="1">
        <v>0</v>
      </c>
      <c r="U159" s="1">
        <v>9</v>
      </c>
      <c r="V159" s="1">
        <v>51.75</v>
      </c>
      <c r="W159" s="1">
        <v>88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51.75</v>
      </c>
      <c r="AE159" s="1">
        <v>0</v>
      </c>
      <c r="AF159" s="1">
        <v>0</v>
      </c>
      <c r="AG159" s="1">
        <v>1.1000000000000001</v>
      </c>
      <c r="AH159" s="1">
        <v>1.1000000000000001</v>
      </c>
      <c r="AI159" s="1">
        <v>0</v>
      </c>
      <c r="AJ159" s="1">
        <v>0</v>
      </c>
      <c r="AK159" s="1">
        <v>0</v>
      </c>
      <c r="AL159" s="1">
        <v>0</v>
      </c>
    </row>
    <row r="160" spans="4:38" x14ac:dyDescent="0.3">
      <c r="D160" s="1">
        <v>10</v>
      </c>
      <c r="E160" s="1">
        <v>4</v>
      </c>
      <c r="F160" s="1" t="s">
        <v>0</v>
      </c>
      <c r="G160" s="1">
        <v>7</v>
      </c>
      <c r="H160" s="1" t="s">
        <v>14</v>
      </c>
      <c r="I160" s="1">
        <v>0</v>
      </c>
      <c r="J160" s="1">
        <v>22081.999999999502</v>
      </c>
      <c r="K160" s="1">
        <v>19141.999999999502</v>
      </c>
      <c r="L160" s="1">
        <v>2940</v>
      </c>
      <c r="M160" s="1">
        <v>0</v>
      </c>
      <c r="N160" s="1">
        <v>0</v>
      </c>
      <c r="O160" s="1">
        <v>86</v>
      </c>
      <c r="P160" s="1">
        <v>0</v>
      </c>
      <c r="Q160" s="1">
        <v>0</v>
      </c>
      <c r="R160" s="1">
        <v>10</v>
      </c>
      <c r="S160" s="1">
        <v>0</v>
      </c>
      <c r="T160" s="1">
        <v>0</v>
      </c>
      <c r="U160" s="1">
        <v>12</v>
      </c>
      <c r="V160" s="1">
        <v>50.75</v>
      </c>
      <c r="W160" s="1">
        <v>88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50.75</v>
      </c>
      <c r="AE160" s="1">
        <v>0</v>
      </c>
      <c r="AF160" s="1">
        <v>0</v>
      </c>
      <c r="AG160" s="1">
        <v>1.1000000000000001</v>
      </c>
      <c r="AH160" s="1">
        <v>1.1000000000000001</v>
      </c>
      <c r="AI160" s="1">
        <v>0</v>
      </c>
      <c r="AJ160" s="1">
        <v>0</v>
      </c>
      <c r="AK160" s="1">
        <v>0</v>
      </c>
      <c r="AL160" s="1">
        <v>0</v>
      </c>
    </row>
    <row r="161" spans="4:38" x14ac:dyDescent="0.3">
      <c r="D161" s="1">
        <v>10</v>
      </c>
      <c r="E161" s="1">
        <v>4</v>
      </c>
      <c r="F161" s="1" t="s">
        <v>0</v>
      </c>
      <c r="G161" s="1">
        <v>7</v>
      </c>
      <c r="H161" s="1" t="s">
        <v>14</v>
      </c>
      <c r="I161" s="1">
        <v>1</v>
      </c>
      <c r="J161" s="1">
        <v>24523</v>
      </c>
      <c r="K161" s="1">
        <v>17383</v>
      </c>
      <c r="L161" s="1">
        <v>7140</v>
      </c>
      <c r="M161" s="1">
        <v>0</v>
      </c>
      <c r="N161" s="1">
        <v>0</v>
      </c>
      <c r="O161" s="1">
        <v>66</v>
      </c>
      <c r="P161" s="1">
        <v>0</v>
      </c>
      <c r="Q161" s="1">
        <v>0</v>
      </c>
      <c r="R161" s="1">
        <v>10</v>
      </c>
      <c r="S161" s="1">
        <v>0</v>
      </c>
      <c r="T161" s="1">
        <v>0</v>
      </c>
      <c r="U161" s="1">
        <v>12</v>
      </c>
      <c r="V161" s="1">
        <v>50.75</v>
      </c>
      <c r="W161" s="1">
        <v>88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50.75</v>
      </c>
      <c r="AE161" s="1">
        <v>0</v>
      </c>
      <c r="AF161" s="1">
        <v>0</v>
      </c>
      <c r="AG161" s="1">
        <v>1.5</v>
      </c>
      <c r="AH161" s="1">
        <v>1.5</v>
      </c>
      <c r="AI161" s="1">
        <v>0</v>
      </c>
      <c r="AJ161" s="1">
        <v>0</v>
      </c>
      <c r="AK161" s="1">
        <v>0</v>
      </c>
      <c r="AL161" s="1">
        <v>0</v>
      </c>
    </row>
    <row r="162" spans="4:38" x14ac:dyDescent="0.3">
      <c r="D162" s="1">
        <v>10</v>
      </c>
      <c r="E162" s="1">
        <v>4</v>
      </c>
      <c r="F162" s="1" t="s">
        <v>0</v>
      </c>
      <c r="G162" s="1">
        <v>7</v>
      </c>
      <c r="H162" s="1" t="s">
        <v>14</v>
      </c>
      <c r="I162" s="1">
        <v>2</v>
      </c>
      <c r="J162" s="1">
        <v>22870</v>
      </c>
      <c r="K162" s="1">
        <v>20350</v>
      </c>
      <c r="L162" s="1">
        <v>2520</v>
      </c>
      <c r="M162" s="1">
        <v>0</v>
      </c>
      <c r="N162" s="1">
        <v>0</v>
      </c>
      <c r="O162" s="1">
        <v>88</v>
      </c>
      <c r="P162" s="1">
        <v>0</v>
      </c>
      <c r="Q162" s="1">
        <v>0</v>
      </c>
      <c r="R162" s="1">
        <v>10</v>
      </c>
      <c r="S162" s="1">
        <v>0</v>
      </c>
      <c r="T162" s="1">
        <v>0</v>
      </c>
      <c r="U162" s="1">
        <v>12</v>
      </c>
      <c r="V162" s="1">
        <v>50.75</v>
      </c>
      <c r="W162" s="1">
        <v>88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50.75</v>
      </c>
      <c r="AE162" s="1">
        <v>0</v>
      </c>
      <c r="AF162" s="1">
        <v>0</v>
      </c>
      <c r="AG162" s="1">
        <v>1</v>
      </c>
      <c r="AH162" s="1">
        <v>1</v>
      </c>
      <c r="AI162" s="1">
        <v>0</v>
      </c>
      <c r="AJ162" s="1">
        <v>0</v>
      </c>
      <c r="AK162" s="1">
        <v>0</v>
      </c>
      <c r="AL162" s="1">
        <v>0</v>
      </c>
    </row>
    <row r="163" spans="4:38" x14ac:dyDescent="0.3">
      <c r="D163" s="1">
        <v>10</v>
      </c>
      <c r="E163" s="1">
        <v>8</v>
      </c>
      <c r="F163" s="1" t="s">
        <v>0</v>
      </c>
      <c r="G163" s="1">
        <v>7</v>
      </c>
      <c r="H163" s="1" t="s">
        <v>14</v>
      </c>
      <c r="I163" s="1">
        <v>0</v>
      </c>
      <c r="J163" s="1">
        <v>22746</v>
      </c>
      <c r="K163" s="1">
        <v>18756</v>
      </c>
      <c r="L163" s="1">
        <v>3990</v>
      </c>
      <c r="M163" s="1">
        <v>0</v>
      </c>
      <c r="N163" s="1">
        <v>0</v>
      </c>
      <c r="O163" s="1">
        <v>81</v>
      </c>
      <c r="P163" s="1">
        <v>0</v>
      </c>
      <c r="Q163" s="1">
        <v>0</v>
      </c>
      <c r="R163" s="1">
        <v>10</v>
      </c>
      <c r="S163" s="1">
        <v>0</v>
      </c>
      <c r="T163" s="1">
        <v>0</v>
      </c>
      <c r="U163" s="1">
        <v>9</v>
      </c>
      <c r="V163" s="1">
        <v>54.25</v>
      </c>
      <c r="W163" s="1">
        <v>88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54.25</v>
      </c>
      <c r="AE163" s="1">
        <v>0</v>
      </c>
      <c r="AF163" s="1">
        <v>0</v>
      </c>
      <c r="AG163" s="1">
        <v>1.4</v>
      </c>
      <c r="AH163" s="1">
        <v>1.4</v>
      </c>
      <c r="AI163" s="1">
        <v>0</v>
      </c>
      <c r="AJ163" s="1">
        <v>0</v>
      </c>
      <c r="AK163" s="1">
        <v>0</v>
      </c>
      <c r="AL163" s="1">
        <v>0</v>
      </c>
    </row>
    <row r="164" spans="4:38" x14ac:dyDescent="0.3">
      <c r="D164" s="1">
        <v>10</v>
      </c>
      <c r="E164" s="1">
        <v>8</v>
      </c>
      <c r="F164" s="1" t="s">
        <v>0</v>
      </c>
      <c r="G164" s="1">
        <v>7</v>
      </c>
      <c r="H164" s="1" t="s">
        <v>14</v>
      </c>
      <c r="I164" s="1">
        <v>1</v>
      </c>
      <c r="J164" s="1">
        <v>24523</v>
      </c>
      <c r="K164" s="1">
        <v>17383</v>
      </c>
      <c r="L164" s="1">
        <v>7140</v>
      </c>
      <c r="M164" s="1">
        <v>0</v>
      </c>
      <c r="N164" s="1">
        <v>0</v>
      </c>
      <c r="O164" s="1">
        <v>66</v>
      </c>
      <c r="P164" s="1">
        <v>0</v>
      </c>
      <c r="Q164" s="1">
        <v>0</v>
      </c>
      <c r="R164" s="1">
        <v>10</v>
      </c>
      <c r="S164" s="1">
        <v>0</v>
      </c>
      <c r="T164" s="1">
        <v>0</v>
      </c>
      <c r="U164" s="1">
        <v>9</v>
      </c>
      <c r="V164" s="1">
        <v>54.25</v>
      </c>
      <c r="W164" s="1">
        <v>88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54.25</v>
      </c>
      <c r="AE164" s="1">
        <v>0</v>
      </c>
      <c r="AF164" s="1">
        <v>0</v>
      </c>
      <c r="AG164" s="1">
        <v>2.1</v>
      </c>
      <c r="AH164" s="1">
        <v>2.1</v>
      </c>
      <c r="AI164" s="1">
        <v>0</v>
      </c>
      <c r="AJ164" s="1">
        <v>0</v>
      </c>
      <c r="AK164" s="1">
        <v>0</v>
      </c>
      <c r="AL164" s="1">
        <v>0</v>
      </c>
    </row>
    <row r="165" spans="4:38" x14ac:dyDescent="0.3">
      <c r="D165" s="1">
        <v>10</v>
      </c>
      <c r="E165" s="1">
        <v>8</v>
      </c>
      <c r="F165" s="1" t="s">
        <v>0</v>
      </c>
      <c r="G165" s="1">
        <v>7</v>
      </c>
      <c r="H165" s="1" t="s">
        <v>14</v>
      </c>
      <c r="I165" s="1">
        <v>2</v>
      </c>
      <c r="J165" s="1">
        <v>24275</v>
      </c>
      <c r="K165" s="1">
        <v>21755</v>
      </c>
      <c r="L165" s="1">
        <v>2520</v>
      </c>
      <c r="M165" s="1">
        <v>0</v>
      </c>
      <c r="N165" s="1">
        <v>0</v>
      </c>
      <c r="O165" s="1">
        <v>88</v>
      </c>
      <c r="P165" s="1">
        <v>0</v>
      </c>
      <c r="Q165" s="1">
        <v>0</v>
      </c>
      <c r="R165" s="1">
        <v>10</v>
      </c>
      <c r="S165" s="1">
        <v>0</v>
      </c>
      <c r="T165" s="1">
        <v>0</v>
      </c>
      <c r="U165" s="1">
        <v>9</v>
      </c>
      <c r="V165" s="1">
        <v>54.25</v>
      </c>
      <c r="W165" s="1">
        <v>88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54.25</v>
      </c>
      <c r="AE165" s="1">
        <v>0</v>
      </c>
      <c r="AF165" s="1">
        <v>0</v>
      </c>
      <c r="AG165" s="1">
        <v>1</v>
      </c>
      <c r="AH165" s="1">
        <v>1</v>
      </c>
      <c r="AI165" s="1">
        <v>0</v>
      </c>
      <c r="AJ165" s="1">
        <v>0</v>
      </c>
      <c r="AK165" s="1">
        <v>0</v>
      </c>
      <c r="AL165" s="1">
        <v>0</v>
      </c>
    </row>
    <row r="166" spans="4:38" x14ac:dyDescent="0.3">
      <c r="D166" s="1">
        <v>10</v>
      </c>
      <c r="E166" s="1">
        <v>4</v>
      </c>
      <c r="F166" s="1" t="s">
        <v>0</v>
      </c>
      <c r="G166" s="1">
        <v>8</v>
      </c>
      <c r="H166" s="1" t="s">
        <v>14</v>
      </c>
      <c r="I166" s="1">
        <v>0</v>
      </c>
      <c r="J166" s="1">
        <v>22800</v>
      </c>
      <c r="K166" s="1">
        <v>20700</v>
      </c>
      <c r="L166" s="1">
        <v>2100</v>
      </c>
      <c r="M166" s="1">
        <v>0</v>
      </c>
      <c r="N166" s="1">
        <v>0</v>
      </c>
      <c r="O166" s="1">
        <v>90</v>
      </c>
      <c r="P166" s="1">
        <v>0</v>
      </c>
      <c r="Q166" s="1">
        <v>0</v>
      </c>
      <c r="R166" s="1">
        <v>10</v>
      </c>
      <c r="S166" s="1">
        <v>0</v>
      </c>
      <c r="T166" s="1">
        <v>0</v>
      </c>
      <c r="U166" s="1">
        <v>10</v>
      </c>
      <c r="V166" s="1">
        <v>50.75</v>
      </c>
      <c r="W166" s="1">
        <v>90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50.75</v>
      </c>
      <c r="AE166" s="1">
        <v>0</v>
      </c>
      <c r="AF166" s="1">
        <v>0</v>
      </c>
      <c r="AG166" s="1">
        <v>1</v>
      </c>
      <c r="AH166" s="1">
        <v>1</v>
      </c>
      <c r="AI166" s="1">
        <v>0</v>
      </c>
      <c r="AJ166" s="1">
        <v>0</v>
      </c>
      <c r="AK166" s="1">
        <v>0</v>
      </c>
      <c r="AL166" s="1">
        <v>0</v>
      </c>
    </row>
    <row r="167" spans="4:38" x14ac:dyDescent="0.3">
      <c r="D167" s="1">
        <v>10</v>
      </c>
      <c r="E167" s="1">
        <v>4</v>
      </c>
      <c r="F167" s="1" t="s">
        <v>0</v>
      </c>
      <c r="G167" s="1">
        <v>8</v>
      </c>
      <c r="H167" s="1" t="s">
        <v>14</v>
      </c>
      <c r="I167" s="1">
        <v>1</v>
      </c>
      <c r="J167" s="1">
        <v>24114.999999999902</v>
      </c>
      <c r="K167" s="1">
        <v>18234.999999999902</v>
      </c>
      <c r="L167" s="1">
        <v>5880</v>
      </c>
      <c r="M167" s="1">
        <v>0</v>
      </c>
      <c r="N167" s="1">
        <v>0</v>
      </c>
      <c r="O167" s="1">
        <v>72</v>
      </c>
      <c r="P167" s="1">
        <v>0</v>
      </c>
      <c r="Q167" s="1">
        <v>0</v>
      </c>
      <c r="R167" s="1">
        <v>10</v>
      </c>
      <c r="S167" s="1">
        <v>0</v>
      </c>
      <c r="T167" s="1">
        <v>0</v>
      </c>
      <c r="U167" s="1">
        <v>10</v>
      </c>
      <c r="V167" s="1">
        <v>50.75</v>
      </c>
      <c r="W167" s="1">
        <v>90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50.75</v>
      </c>
      <c r="AE167" s="1">
        <v>0</v>
      </c>
      <c r="AF167" s="1">
        <v>0</v>
      </c>
      <c r="AG167" s="1">
        <v>1.3</v>
      </c>
      <c r="AH167" s="1">
        <v>1.3</v>
      </c>
      <c r="AI167" s="1">
        <v>0</v>
      </c>
      <c r="AJ167" s="1">
        <v>0</v>
      </c>
      <c r="AK167" s="1">
        <v>0</v>
      </c>
      <c r="AL167" s="1">
        <v>0</v>
      </c>
    </row>
    <row r="168" spans="4:38" x14ac:dyDescent="0.3">
      <c r="D168" s="1">
        <v>10</v>
      </c>
      <c r="E168" s="1">
        <v>4</v>
      </c>
      <c r="F168" s="1" t="s">
        <v>0</v>
      </c>
      <c r="G168" s="1">
        <v>8</v>
      </c>
      <c r="H168" s="1" t="s">
        <v>14</v>
      </c>
      <c r="I168" s="1">
        <v>2</v>
      </c>
      <c r="J168" s="1">
        <v>22800</v>
      </c>
      <c r="K168" s="1">
        <v>20700</v>
      </c>
      <c r="L168" s="1">
        <v>2100</v>
      </c>
      <c r="M168" s="1">
        <v>0</v>
      </c>
      <c r="N168" s="1">
        <v>0</v>
      </c>
      <c r="O168" s="1">
        <v>90</v>
      </c>
      <c r="P168" s="1">
        <v>0</v>
      </c>
      <c r="Q168" s="1">
        <v>0</v>
      </c>
      <c r="R168" s="1">
        <v>10</v>
      </c>
      <c r="S168" s="1">
        <v>0</v>
      </c>
      <c r="T168" s="1">
        <v>0</v>
      </c>
      <c r="U168" s="1">
        <v>10</v>
      </c>
      <c r="V168" s="1">
        <v>50.75</v>
      </c>
      <c r="W168" s="1">
        <v>90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50.75</v>
      </c>
      <c r="AE168" s="1">
        <v>0</v>
      </c>
      <c r="AF168" s="1">
        <v>0</v>
      </c>
      <c r="AG168" s="1">
        <v>1</v>
      </c>
      <c r="AH168" s="1">
        <v>1</v>
      </c>
      <c r="AI168" s="1">
        <v>0</v>
      </c>
      <c r="AJ168" s="1">
        <v>0</v>
      </c>
      <c r="AK168" s="1">
        <v>0</v>
      </c>
      <c r="AL168" s="1">
        <v>0</v>
      </c>
    </row>
    <row r="169" spans="4:38" x14ac:dyDescent="0.3">
      <c r="D169" s="1">
        <v>10</v>
      </c>
      <c r="E169" s="1">
        <v>8</v>
      </c>
      <c r="F169" s="1" t="s">
        <v>0</v>
      </c>
      <c r="G169" s="1">
        <v>8</v>
      </c>
      <c r="H169" s="1" t="s">
        <v>14</v>
      </c>
      <c r="I169" s="1">
        <v>0</v>
      </c>
      <c r="J169" s="1">
        <v>23645</v>
      </c>
      <c r="K169" s="1">
        <v>19445</v>
      </c>
      <c r="L169" s="1">
        <v>4200</v>
      </c>
      <c r="M169" s="1">
        <v>0</v>
      </c>
      <c r="N169" s="1">
        <v>0</v>
      </c>
      <c r="O169" s="1">
        <v>80</v>
      </c>
      <c r="P169" s="1">
        <v>0</v>
      </c>
      <c r="Q169" s="1">
        <v>0</v>
      </c>
      <c r="R169" s="1">
        <v>10</v>
      </c>
      <c r="S169" s="1">
        <v>0</v>
      </c>
      <c r="T169" s="1">
        <v>0</v>
      </c>
      <c r="U169" s="1">
        <v>10</v>
      </c>
      <c r="V169" s="1">
        <v>54.25</v>
      </c>
      <c r="W169" s="1">
        <v>87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54.25</v>
      </c>
      <c r="AE169" s="1">
        <v>0</v>
      </c>
      <c r="AF169" s="1">
        <v>0</v>
      </c>
      <c r="AG169" s="1">
        <v>1.5</v>
      </c>
      <c r="AH169" s="1">
        <v>1.5</v>
      </c>
      <c r="AI169" s="1">
        <v>0</v>
      </c>
      <c r="AJ169" s="1">
        <v>0</v>
      </c>
      <c r="AK169" s="1">
        <v>0</v>
      </c>
      <c r="AL169" s="1">
        <v>0</v>
      </c>
    </row>
    <row r="170" spans="4:38" x14ac:dyDescent="0.3">
      <c r="D170" s="1">
        <v>10</v>
      </c>
      <c r="E170" s="1">
        <v>8</v>
      </c>
      <c r="F170" s="1" t="s">
        <v>0</v>
      </c>
      <c r="G170" s="1">
        <v>8</v>
      </c>
      <c r="H170" s="1" t="s">
        <v>14</v>
      </c>
      <c r="I170" s="1">
        <v>1</v>
      </c>
      <c r="J170" s="1">
        <v>24744.999999999902</v>
      </c>
      <c r="K170" s="1">
        <v>18234.999999999902</v>
      </c>
      <c r="L170" s="1">
        <v>6510</v>
      </c>
      <c r="M170" s="1">
        <v>0</v>
      </c>
      <c r="N170" s="1">
        <v>0</v>
      </c>
      <c r="O170" s="1">
        <v>69</v>
      </c>
      <c r="P170" s="1">
        <v>0</v>
      </c>
      <c r="Q170" s="1">
        <v>0</v>
      </c>
      <c r="R170" s="1">
        <v>10</v>
      </c>
      <c r="S170" s="1">
        <v>0</v>
      </c>
      <c r="T170" s="1">
        <v>0</v>
      </c>
      <c r="U170" s="1">
        <v>10</v>
      </c>
      <c r="V170" s="1">
        <v>54.25</v>
      </c>
      <c r="W170" s="1">
        <v>87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54.25</v>
      </c>
      <c r="AE170" s="1">
        <v>0</v>
      </c>
      <c r="AF170" s="1">
        <v>0</v>
      </c>
      <c r="AG170" s="1">
        <v>1.9</v>
      </c>
      <c r="AH170" s="1">
        <v>1.9</v>
      </c>
      <c r="AI170" s="1">
        <v>0</v>
      </c>
      <c r="AJ170" s="1">
        <v>0</v>
      </c>
      <c r="AK170" s="1">
        <v>0</v>
      </c>
      <c r="AL170" s="1">
        <v>0</v>
      </c>
    </row>
    <row r="171" spans="4:38" x14ac:dyDescent="0.3">
      <c r="D171" s="1">
        <v>10</v>
      </c>
      <c r="E171" s="1">
        <v>8</v>
      </c>
      <c r="F171" s="1" t="s">
        <v>0</v>
      </c>
      <c r="G171" s="1">
        <v>8</v>
      </c>
      <c r="H171" s="1" t="s">
        <v>14</v>
      </c>
      <c r="I171" s="1">
        <v>2</v>
      </c>
      <c r="J171" s="1">
        <v>27948.9999999998</v>
      </c>
      <c r="K171" s="1">
        <v>25218.9999999998</v>
      </c>
      <c r="L171" s="1">
        <v>2730</v>
      </c>
      <c r="M171" s="1">
        <v>0</v>
      </c>
      <c r="N171" s="1">
        <v>0</v>
      </c>
      <c r="O171" s="1">
        <v>87</v>
      </c>
      <c r="P171" s="1">
        <v>0</v>
      </c>
      <c r="Q171" s="1">
        <v>0</v>
      </c>
      <c r="R171" s="1">
        <v>10</v>
      </c>
      <c r="S171" s="1">
        <v>0</v>
      </c>
      <c r="T171" s="1">
        <v>0</v>
      </c>
      <c r="U171" s="1">
        <v>10</v>
      </c>
      <c r="V171" s="1">
        <v>54.25</v>
      </c>
      <c r="W171" s="1">
        <v>87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54.25</v>
      </c>
      <c r="AE171" s="1">
        <v>0</v>
      </c>
      <c r="AF171" s="1">
        <v>0</v>
      </c>
      <c r="AG171" s="1">
        <v>1</v>
      </c>
      <c r="AH171" s="1">
        <v>1</v>
      </c>
      <c r="AI171" s="1">
        <v>0</v>
      </c>
      <c r="AJ171" s="1">
        <v>0</v>
      </c>
      <c r="AK171" s="1">
        <v>0</v>
      </c>
      <c r="AL171" s="1">
        <v>0</v>
      </c>
    </row>
    <row r="172" spans="4:38" x14ac:dyDescent="0.3">
      <c r="D172" s="1">
        <v>10</v>
      </c>
      <c r="E172" s="1">
        <v>4</v>
      </c>
      <c r="F172" s="1" t="s">
        <v>0</v>
      </c>
      <c r="G172" s="1">
        <v>9</v>
      </c>
      <c r="H172" s="1" t="s">
        <v>14</v>
      </c>
      <c r="I172" s="1">
        <v>0</v>
      </c>
      <c r="J172" s="1">
        <v>25765</v>
      </c>
      <c r="K172" s="1">
        <v>20305</v>
      </c>
      <c r="L172" s="1">
        <v>5460</v>
      </c>
      <c r="M172" s="1">
        <v>0</v>
      </c>
      <c r="N172" s="1">
        <v>0</v>
      </c>
      <c r="O172" s="1">
        <v>74</v>
      </c>
      <c r="P172" s="1">
        <v>0</v>
      </c>
      <c r="Q172" s="1">
        <v>0</v>
      </c>
      <c r="R172" s="1">
        <v>10</v>
      </c>
      <c r="S172" s="1">
        <v>0</v>
      </c>
      <c r="T172" s="1">
        <v>0</v>
      </c>
      <c r="U172" s="1">
        <v>11</v>
      </c>
      <c r="V172" s="1">
        <v>51</v>
      </c>
      <c r="W172" s="1">
        <v>88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51</v>
      </c>
      <c r="AE172" s="1">
        <v>0</v>
      </c>
      <c r="AF172" s="1">
        <v>0</v>
      </c>
      <c r="AG172" s="1">
        <v>1.6</v>
      </c>
      <c r="AH172" s="1">
        <v>1.6</v>
      </c>
      <c r="AI172" s="1">
        <v>0</v>
      </c>
      <c r="AJ172" s="1">
        <v>0</v>
      </c>
      <c r="AK172" s="1">
        <v>0</v>
      </c>
      <c r="AL172" s="1">
        <v>0</v>
      </c>
    </row>
    <row r="173" spans="4:38" x14ac:dyDescent="0.3">
      <c r="D173" s="1">
        <v>10</v>
      </c>
      <c r="E173" s="1">
        <v>4</v>
      </c>
      <c r="F173" s="1" t="s">
        <v>0</v>
      </c>
      <c r="G173" s="1">
        <v>9</v>
      </c>
      <c r="H173" s="1" t="s">
        <v>14</v>
      </c>
      <c r="I173" s="1">
        <v>1</v>
      </c>
      <c r="J173" s="1">
        <v>27626</v>
      </c>
      <c r="K173" s="1">
        <v>19436</v>
      </c>
      <c r="L173" s="1">
        <v>8190</v>
      </c>
      <c r="M173" s="1">
        <v>0</v>
      </c>
      <c r="N173" s="1">
        <v>0</v>
      </c>
      <c r="O173" s="1">
        <v>61</v>
      </c>
      <c r="P173" s="1">
        <v>0</v>
      </c>
      <c r="Q173" s="1">
        <v>0</v>
      </c>
      <c r="R173" s="1">
        <v>10</v>
      </c>
      <c r="S173" s="1">
        <v>0</v>
      </c>
      <c r="T173" s="1">
        <v>0</v>
      </c>
      <c r="U173" s="1">
        <v>11</v>
      </c>
      <c r="V173" s="1">
        <v>51</v>
      </c>
      <c r="W173" s="1">
        <v>88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51</v>
      </c>
      <c r="AE173" s="1">
        <v>0</v>
      </c>
      <c r="AF173" s="1">
        <v>0</v>
      </c>
      <c r="AG173" s="1">
        <v>2.1</v>
      </c>
      <c r="AH173" s="1">
        <v>2.1</v>
      </c>
      <c r="AI173" s="1">
        <v>0</v>
      </c>
      <c r="AJ173" s="1">
        <v>0</v>
      </c>
      <c r="AK173" s="1">
        <v>0</v>
      </c>
      <c r="AL173" s="1">
        <v>0</v>
      </c>
    </row>
    <row r="174" spans="4:38" x14ac:dyDescent="0.3">
      <c r="D174" s="1">
        <v>10</v>
      </c>
      <c r="E174" s="1">
        <v>4</v>
      </c>
      <c r="F174" s="1" t="s">
        <v>0</v>
      </c>
      <c r="G174" s="1">
        <v>9</v>
      </c>
      <c r="H174" s="1" t="s">
        <v>14</v>
      </c>
      <c r="I174" s="1">
        <v>2</v>
      </c>
      <c r="J174" s="1">
        <v>46837</v>
      </c>
      <c r="K174" s="1">
        <v>43897</v>
      </c>
      <c r="L174" s="1">
        <v>2940</v>
      </c>
      <c r="M174" s="1">
        <v>0</v>
      </c>
      <c r="N174" s="1">
        <v>0</v>
      </c>
      <c r="O174" s="1">
        <v>86</v>
      </c>
      <c r="P174" s="1">
        <v>0</v>
      </c>
      <c r="Q174" s="1">
        <v>0</v>
      </c>
      <c r="R174" s="1">
        <v>10</v>
      </c>
      <c r="S174" s="1">
        <v>0</v>
      </c>
      <c r="T174" s="1">
        <v>0</v>
      </c>
      <c r="U174" s="1">
        <v>11</v>
      </c>
      <c r="V174" s="1">
        <v>51</v>
      </c>
      <c r="W174" s="1">
        <v>88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51</v>
      </c>
      <c r="AE174" s="1">
        <v>0</v>
      </c>
      <c r="AF174" s="1">
        <v>0</v>
      </c>
      <c r="AG174" s="1">
        <v>1.1000000000000001</v>
      </c>
      <c r="AH174" s="1">
        <v>1.1000000000000001</v>
      </c>
      <c r="AI174" s="1">
        <v>0</v>
      </c>
      <c r="AJ174" s="1">
        <v>0</v>
      </c>
      <c r="AK174" s="1">
        <v>0</v>
      </c>
      <c r="AL174" s="1">
        <v>0</v>
      </c>
    </row>
    <row r="175" spans="4:38" x14ac:dyDescent="0.3">
      <c r="D175" s="1">
        <v>10</v>
      </c>
      <c r="E175" s="1">
        <v>8</v>
      </c>
      <c r="F175" s="1" t="s">
        <v>0</v>
      </c>
      <c r="G175" s="1">
        <v>9</v>
      </c>
      <c r="H175" s="1" t="s">
        <v>14</v>
      </c>
      <c r="I175" s="1">
        <v>0</v>
      </c>
      <c r="J175" s="1">
        <v>25975</v>
      </c>
      <c r="K175" s="1">
        <v>20305</v>
      </c>
      <c r="L175" s="1">
        <v>5670</v>
      </c>
      <c r="M175" s="1">
        <v>0</v>
      </c>
      <c r="N175" s="1">
        <v>0</v>
      </c>
      <c r="O175" s="1">
        <v>73</v>
      </c>
      <c r="P175" s="1">
        <v>0</v>
      </c>
      <c r="Q175" s="1">
        <v>0</v>
      </c>
      <c r="R175" s="1">
        <v>10</v>
      </c>
      <c r="S175" s="1">
        <v>0</v>
      </c>
      <c r="T175" s="1">
        <v>0</v>
      </c>
      <c r="U175" s="1">
        <v>9</v>
      </c>
      <c r="V175" s="1">
        <v>55.63</v>
      </c>
      <c r="W175" s="1">
        <v>89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55.625</v>
      </c>
      <c r="AE175" s="1">
        <v>0</v>
      </c>
      <c r="AF175" s="1">
        <v>0</v>
      </c>
      <c r="AG175" s="1">
        <v>2.2999999999999998</v>
      </c>
      <c r="AH175" s="1">
        <v>2.2999999999999998</v>
      </c>
      <c r="AI175" s="1">
        <v>0</v>
      </c>
      <c r="AJ175" s="1">
        <v>0</v>
      </c>
      <c r="AK175" s="1">
        <v>0</v>
      </c>
      <c r="AL175" s="1">
        <v>0</v>
      </c>
    </row>
    <row r="176" spans="4:38" x14ac:dyDescent="0.3">
      <c r="D176" s="1">
        <v>10</v>
      </c>
      <c r="E176" s="1">
        <v>8</v>
      </c>
      <c r="F176" s="1" t="s">
        <v>0</v>
      </c>
      <c r="G176" s="1">
        <v>9</v>
      </c>
      <c r="H176" s="1" t="s">
        <v>14</v>
      </c>
      <c r="I176" s="1">
        <v>1</v>
      </c>
      <c r="J176" s="1">
        <v>26575.999999999702</v>
      </c>
      <c r="K176" s="1">
        <v>19435.999999999702</v>
      </c>
      <c r="L176" s="1">
        <v>7140</v>
      </c>
      <c r="M176" s="1">
        <v>0</v>
      </c>
      <c r="N176" s="1">
        <v>0</v>
      </c>
      <c r="O176" s="1">
        <v>66</v>
      </c>
      <c r="P176" s="1">
        <v>0</v>
      </c>
      <c r="Q176" s="1">
        <v>0</v>
      </c>
      <c r="R176" s="1">
        <v>10</v>
      </c>
      <c r="S176" s="1">
        <v>0</v>
      </c>
      <c r="T176" s="1">
        <v>0</v>
      </c>
      <c r="U176" s="1">
        <v>9</v>
      </c>
      <c r="V176" s="1">
        <v>55.63</v>
      </c>
      <c r="W176" s="1">
        <v>89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55.625</v>
      </c>
      <c r="AE176" s="1">
        <v>0</v>
      </c>
      <c r="AF176" s="1">
        <v>0</v>
      </c>
      <c r="AG176" s="1">
        <v>2.9</v>
      </c>
      <c r="AH176" s="1">
        <v>2.9</v>
      </c>
      <c r="AI176" s="1">
        <v>0</v>
      </c>
      <c r="AJ176" s="1">
        <v>0</v>
      </c>
      <c r="AK176" s="1">
        <v>0</v>
      </c>
      <c r="AL176" s="1">
        <v>0</v>
      </c>
    </row>
    <row r="177" spans="4:38" x14ac:dyDescent="0.3">
      <c r="D177" s="1">
        <v>10</v>
      </c>
      <c r="E177" s="1">
        <v>8</v>
      </c>
      <c r="F177" s="1" t="s">
        <v>0</v>
      </c>
      <c r="G177" s="1">
        <v>9</v>
      </c>
      <c r="H177" s="1" t="s">
        <v>14</v>
      </c>
      <c r="I177" s="1">
        <v>2</v>
      </c>
      <c r="J177" s="1">
        <v>47136.999999999898</v>
      </c>
      <c r="K177" s="1">
        <v>44616.999999999898</v>
      </c>
      <c r="L177" s="1">
        <v>2520</v>
      </c>
      <c r="M177" s="1">
        <v>0</v>
      </c>
      <c r="N177" s="1">
        <v>0</v>
      </c>
      <c r="O177" s="1">
        <v>88</v>
      </c>
      <c r="P177" s="1">
        <v>0</v>
      </c>
      <c r="Q177" s="1">
        <v>0</v>
      </c>
      <c r="R177" s="1">
        <v>10</v>
      </c>
      <c r="S177" s="1">
        <v>0</v>
      </c>
      <c r="T177" s="1">
        <v>0</v>
      </c>
      <c r="U177" s="1">
        <v>9</v>
      </c>
      <c r="V177" s="1">
        <v>55.63</v>
      </c>
      <c r="W177" s="1">
        <v>89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55.625</v>
      </c>
      <c r="AE177" s="1">
        <v>0</v>
      </c>
      <c r="AF177" s="1">
        <v>0</v>
      </c>
      <c r="AG177" s="1">
        <v>1.1000000000000001</v>
      </c>
      <c r="AH177" s="1">
        <v>1.1000000000000001</v>
      </c>
      <c r="AI177" s="1">
        <v>0</v>
      </c>
      <c r="AJ177" s="1">
        <v>0</v>
      </c>
      <c r="AK177" s="1">
        <v>0</v>
      </c>
      <c r="AL177" s="1">
        <v>0</v>
      </c>
    </row>
    <row r="178" spans="4:38" x14ac:dyDescent="0.3">
      <c r="D178" s="1">
        <v>10</v>
      </c>
      <c r="E178" s="1">
        <v>4</v>
      </c>
      <c r="F178" s="1" t="s">
        <v>0</v>
      </c>
      <c r="G178" s="1">
        <v>10</v>
      </c>
      <c r="H178" s="1" t="s">
        <v>14</v>
      </c>
      <c r="I178" s="1">
        <v>0</v>
      </c>
      <c r="J178" s="1">
        <v>21987.9999999996</v>
      </c>
      <c r="K178" s="1">
        <v>18417.9999999996</v>
      </c>
      <c r="L178" s="1">
        <v>3570</v>
      </c>
      <c r="M178" s="1">
        <v>0</v>
      </c>
      <c r="N178" s="1">
        <v>0</v>
      </c>
      <c r="O178" s="1">
        <v>83</v>
      </c>
      <c r="P178" s="1">
        <v>0</v>
      </c>
      <c r="Q178" s="1">
        <v>0</v>
      </c>
      <c r="R178" s="1">
        <v>10</v>
      </c>
      <c r="S178" s="1">
        <v>0</v>
      </c>
      <c r="T178" s="1">
        <v>0</v>
      </c>
      <c r="U178" s="1">
        <v>10</v>
      </c>
      <c r="V178" s="1">
        <v>51</v>
      </c>
      <c r="W178" s="1">
        <v>90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51</v>
      </c>
      <c r="AE178" s="1">
        <v>0</v>
      </c>
      <c r="AF178" s="1">
        <v>0</v>
      </c>
      <c r="AG178" s="1">
        <v>1.3</v>
      </c>
      <c r="AH178" s="1">
        <v>1.3</v>
      </c>
      <c r="AI178" s="1">
        <v>0</v>
      </c>
      <c r="AJ178" s="1">
        <v>0</v>
      </c>
      <c r="AK178" s="1">
        <v>0</v>
      </c>
      <c r="AL178" s="1">
        <v>0</v>
      </c>
    </row>
    <row r="179" spans="4:38" x14ac:dyDescent="0.3">
      <c r="D179" s="1">
        <v>10</v>
      </c>
      <c r="E179" s="1">
        <v>4</v>
      </c>
      <c r="F179" s="1" t="s">
        <v>0</v>
      </c>
      <c r="G179" s="1">
        <v>10</v>
      </c>
      <c r="H179" s="1" t="s">
        <v>14</v>
      </c>
      <c r="I179" s="1">
        <v>1</v>
      </c>
      <c r="J179" s="1">
        <v>24425.999999997901</v>
      </c>
      <c r="K179" s="1">
        <v>17495.999999997901</v>
      </c>
      <c r="L179" s="1">
        <v>6930</v>
      </c>
      <c r="M179" s="1">
        <v>0</v>
      </c>
      <c r="N179" s="1">
        <v>0</v>
      </c>
      <c r="O179" s="1">
        <v>67</v>
      </c>
      <c r="P179" s="1">
        <v>0</v>
      </c>
      <c r="Q179" s="1">
        <v>0</v>
      </c>
      <c r="R179" s="1">
        <v>10</v>
      </c>
      <c r="S179" s="1">
        <v>0</v>
      </c>
      <c r="T179" s="1">
        <v>0</v>
      </c>
      <c r="U179" s="1">
        <v>10</v>
      </c>
      <c r="V179" s="1">
        <v>51</v>
      </c>
      <c r="W179" s="1">
        <v>90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51</v>
      </c>
      <c r="AE179" s="1">
        <v>0</v>
      </c>
      <c r="AF179" s="1">
        <v>0</v>
      </c>
      <c r="AG179" s="1">
        <v>1.7</v>
      </c>
      <c r="AH179" s="1">
        <v>1.7</v>
      </c>
      <c r="AI179" s="1">
        <v>0</v>
      </c>
      <c r="AJ179" s="1">
        <v>0</v>
      </c>
      <c r="AK179" s="1">
        <v>0</v>
      </c>
      <c r="AL179" s="1">
        <v>0</v>
      </c>
    </row>
    <row r="180" spans="4:38" x14ac:dyDescent="0.3">
      <c r="D180" s="1">
        <v>10</v>
      </c>
      <c r="E180" s="1">
        <v>4</v>
      </c>
      <c r="F180" s="1" t="s">
        <v>0</v>
      </c>
      <c r="G180" s="1">
        <v>10</v>
      </c>
      <c r="H180" s="1" t="s">
        <v>14</v>
      </c>
      <c r="I180" s="1">
        <v>2</v>
      </c>
      <c r="J180" s="1">
        <v>30862.999999999702</v>
      </c>
      <c r="K180" s="1">
        <v>28762.999999999702</v>
      </c>
      <c r="L180" s="1">
        <v>2100</v>
      </c>
      <c r="M180" s="1">
        <v>0</v>
      </c>
      <c r="N180" s="1">
        <v>0</v>
      </c>
      <c r="O180" s="1">
        <v>90</v>
      </c>
      <c r="P180" s="1">
        <v>0</v>
      </c>
      <c r="Q180" s="1">
        <v>0</v>
      </c>
      <c r="R180" s="1">
        <v>10</v>
      </c>
      <c r="S180" s="1">
        <v>0</v>
      </c>
      <c r="T180" s="1">
        <v>0</v>
      </c>
      <c r="U180" s="1">
        <v>10</v>
      </c>
      <c r="V180" s="1">
        <v>51</v>
      </c>
      <c r="W180" s="1">
        <v>90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51</v>
      </c>
      <c r="AE180" s="1">
        <v>0</v>
      </c>
      <c r="AF180" s="1">
        <v>0</v>
      </c>
      <c r="AG180" s="1">
        <v>1</v>
      </c>
      <c r="AH180" s="1">
        <v>1</v>
      </c>
      <c r="AI180" s="1">
        <v>0</v>
      </c>
      <c r="AJ180" s="1">
        <v>0</v>
      </c>
      <c r="AK180" s="1">
        <v>0</v>
      </c>
      <c r="AL180" s="1">
        <v>0</v>
      </c>
    </row>
    <row r="181" spans="4:38" x14ac:dyDescent="0.3">
      <c r="D181" s="1">
        <v>10</v>
      </c>
      <c r="E181" s="1">
        <v>8</v>
      </c>
      <c r="F181" s="1" t="s">
        <v>0</v>
      </c>
      <c r="G181" s="1">
        <v>10</v>
      </c>
      <c r="H181" s="1" t="s">
        <v>14</v>
      </c>
      <c r="I181" s="1">
        <v>0</v>
      </c>
      <c r="J181" s="1">
        <v>23186</v>
      </c>
      <c r="K181" s="1">
        <v>18566</v>
      </c>
      <c r="L181" s="1">
        <v>4620</v>
      </c>
      <c r="M181" s="1">
        <v>0</v>
      </c>
      <c r="N181" s="1">
        <v>0</v>
      </c>
      <c r="O181" s="1">
        <v>78</v>
      </c>
      <c r="P181" s="1">
        <v>0</v>
      </c>
      <c r="Q181" s="1">
        <v>0</v>
      </c>
      <c r="R181" s="1">
        <v>10</v>
      </c>
      <c r="S181" s="1">
        <v>0</v>
      </c>
      <c r="T181" s="1">
        <v>0</v>
      </c>
      <c r="U181" s="1">
        <v>10</v>
      </c>
      <c r="V181" s="1">
        <v>56.75</v>
      </c>
      <c r="W181" s="1">
        <v>88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56.75</v>
      </c>
      <c r="AE181" s="1">
        <v>0</v>
      </c>
      <c r="AF181" s="1">
        <v>0</v>
      </c>
      <c r="AG181" s="1">
        <v>1.8</v>
      </c>
      <c r="AH181" s="1">
        <v>1.8</v>
      </c>
      <c r="AI181" s="1">
        <v>0</v>
      </c>
      <c r="AJ181" s="1">
        <v>0</v>
      </c>
      <c r="AK181" s="1">
        <v>0</v>
      </c>
      <c r="AL181" s="1">
        <v>0</v>
      </c>
    </row>
    <row r="182" spans="4:38" x14ac:dyDescent="0.3">
      <c r="D182" s="1">
        <v>10</v>
      </c>
      <c r="E182" s="1">
        <v>8</v>
      </c>
      <c r="F182" s="1" t="s">
        <v>0</v>
      </c>
      <c r="G182" s="1">
        <v>10</v>
      </c>
      <c r="H182" s="1" t="s">
        <v>14</v>
      </c>
      <c r="I182" s="1">
        <v>1</v>
      </c>
      <c r="J182" s="1">
        <v>25056</v>
      </c>
      <c r="K182" s="1">
        <v>17496</v>
      </c>
      <c r="L182" s="1">
        <v>7560</v>
      </c>
      <c r="M182" s="1">
        <v>0</v>
      </c>
      <c r="N182" s="1">
        <v>0</v>
      </c>
      <c r="O182" s="1">
        <v>64</v>
      </c>
      <c r="P182" s="1">
        <v>0</v>
      </c>
      <c r="Q182" s="1">
        <v>0</v>
      </c>
      <c r="R182" s="1">
        <v>10</v>
      </c>
      <c r="S182" s="1">
        <v>0</v>
      </c>
      <c r="T182" s="1">
        <v>0</v>
      </c>
      <c r="U182" s="1">
        <v>10</v>
      </c>
      <c r="V182" s="1">
        <v>56.75</v>
      </c>
      <c r="W182" s="1">
        <v>88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56.75</v>
      </c>
      <c r="AE182" s="1">
        <v>0</v>
      </c>
      <c r="AF182" s="1">
        <v>0</v>
      </c>
      <c r="AG182" s="1">
        <v>2.6</v>
      </c>
      <c r="AH182" s="1">
        <v>2.6</v>
      </c>
      <c r="AI182" s="1">
        <v>0</v>
      </c>
      <c r="AJ182" s="1">
        <v>0</v>
      </c>
      <c r="AK182" s="1">
        <v>0</v>
      </c>
      <c r="AL182" s="1">
        <v>0</v>
      </c>
    </row>
    <row r="183" spans="4:38" x14ac:dyDescent="0.3">
      <c r="D183" s="1">
        <v>10</v>
      </c>
      <c r="E183" s="1">
        <v>8</v>
      </c>
      <c r="F183" s="1" t="s">
        <v>0</v>
      </c>
      <c r="G183" s="1">
        <v>10</v>
      </c>
      <c r="H183" s="1" t="s">
        <v>14</v>
      </c>
      <c r="I183" s="1">
        <v>2</v>
      </c>
      <c r="J183" s="1">
        <v>31283</v>
      </c>
      <c r="K183" s="1">
        <v>28763</v>
      </c>
      <c r="L183" s="1">
        <v>2520</v>
      </c>
      <c r="M183" s="1">
        <v>0</v>
      </c>
      <c r="N183" s="1">
        <v>0</v>
      </c>
      <c r="O183" s="1">
        <v>88</v>
      </c>
      <c r="P183" s="1">
        <v>0</v>
      </c>
      <c r="Q183" s="1">
        <v>0</v>
      </c>
      <c r="R183" s="1">
        <v>10</v>
      </c>
      <c r="S183" s="1">
        <v>0</v>
      </c>
      <c r="T183" s="1">
        <v>0</v>
      </c>
      <c r="U183" s="1">
        <v>10</v>
      </c>
      <c r="V183" s="1">
        <v>56.75</v>
      </c>
      <c r="W183" s="1">
        <v>88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56.75</v>
      </c>
      <c r="AE183" s="1">
        <v>0</v>
      </c>
      <c r="AF183" s="1">
        <v>0</v>
      </c>
      <c r="AG183" s="1">
        <v>1</v>
      </c>
      <c r="AH183" s="1">
        <v>1</v>
      </c>
      <c r="AI183" s="1">
        <v>0</v>
      </c>
      <c r="AJ183" s="1">
        <v>0</v>
      </c>
      <c r="AK183" s="1">
        <v>0</v>
      </c>
      <c r="AL183" s="1">
        <v>0</v>
      </c>
    </row>
    <row r="184" spans="4:38" x14ac:dyDescent="0.3">
      <c r="D184" s="1">
        <v>10</v>
      </c>
      <c r="E184" s="1">
        <v>4</v>
      </c>
      <c r="F184" s="1" t="s">
        <v>0</v>
      </c>
      <c r="G184" s="1">
        <v>11</v>
      </c>
      <c r="H184" s="1" t="s">
        <v>14</v>
      </c>
      <c r="I184" s="1">
        <v>0</v>
      </c>
      <c r="J184" s="1">
        <v>24704</v>
      </c>
      <c r="K184" s="1">
        <v>17984</v>
      </c>
      <c r="L184" s="1">
        <v>6720</v>
      </c>
      <c r="M184" s="1">
        <v>0</v>
      </c>
      <c r="N184" s="1">
        <v>0</v>
      </c>
      <c r="O184" s="1">
        <v>68</v>
      </c>
      <c r="P184" s="1">
        <v>0</v>
      </c>
      <c r="Q184" s="1">
        <v>0</v>
      </c>
      <c r="R184" s="1">
        <v>10</v>
      </c>
      <c r="S184" s="1">
        <v>0</v>
      </c>
      <c r="T184" s="1">
        <v>0</v>
      </c>
      <c r="U184" s="1">
        <v>9</v>
      </c>
      <c r="V184" s="1">
        <v>51.75</v>
      </c>
      <c r="W184" s="1">
        <v>89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51.75</v>
      </c>
      <c r="AE184" s="1">
        <v>0</v>
      </c>
      <c r="AF184" s="1">
        <v>0</v>
      </c>
      <c r="AG184" s="1">
        <v>1.8</v>
      </c>
      <c r="AH184" s="1">
        <v>1.8</v>
      </c>
      <c r="AI184" s="1">
        <v>0</v>
      </c>
      <c r="AJ184" s="1">
        <v>0</v>
      </c>
      <c r="AK184" s="1">
        <v>0</v>
      </c>
      <c r="AL184" s="1">
        <v>0</v>
      </c>
    </row>
    <row r="185" spans="4:38" x14ac:dyDescent="0.3">
      <c r="D185" s="1">
        <v>10</v>
      </c>
      <c r="E185" s="1">
        <v>4</v>
      </c>
      <c r="F185" s="1" t="s">
        <v>0</v>
      </c>
      <c r="G185" s="1">
        <v>11</v>
      </c>
      <c r="H185" s="1" t="s">
        <v>14</v>
      </c>
      <c r="I185" s="1">
        <v>1</v>
      </c>
      <c r="J185" s="1">
        <v>29018.999999999902</v>
      </c>
      <c r="K185" s="1">
        <v>17048.999999999902</v>
      </c>
      <c r="L185" s="1">
        <v>11970</v>
      </c>
      <c r="M185" s="1">
        <v>0</v>
      </c>
      <c r="N185" s="1">
        <v>0</v>
      </c>
      <c r="O185" s="1">
        <v>43</v>
      </c>
      <c r="P185" s="1">
        <v>0</v>
      </c>
      <c r="Q185" s="1">
        <v>0</v>
      </c>
      <c r="R185" s="1">
        <v>10</v>
      </c>
      <c r="S185" s="1">
        <v>0</v>
      </c>
      <c r="T185" s="1">
        <v>0</v>
      </c>
      <c r="U185" s="1">
        <v>9</v>
      </c>
      <c r="V185" s="1">
        <v>51.75</v>
      </c>
      <c r="W185" s="1">
        <v>89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51.75</v>
      </c>
      <c r="AE185" s="1">
        <v>0</v>
      </c>
      <c r="AF185" s="1">
        <v>0</v>
      </c>
      <c r="AG185" s="1">
        <v>2</v>
      </c>
      <c r="AH185" s="1">
        <v>2</v>
      </c>
      <c r="AI185" s="1">
        <v>0</v>
      </c>
      <c r="AJ185" s="1">
        <v>0</v>
      </c>
      <c r="AK185" s="1">
        <v>0</v>
      </c>
      <c r="AL185" s="1">
        <v>0</v>
      </c>
    </row>
    <row r="186" spans="4:38" x14ac:dyDescent="0.3">
      <c r="D186" s="1">
        <v>10</v>
      </c>
      <c r="E186" s="1">
        <v>4</v>
      </c>
      <c r="F186" s="1" t="s">
        <v>0</v>
      </c>
      <c r="G186" s="1">
        <v>11</v>
      </c>
      <c r="H186" s="1" t="s">
        <v>14</v>
      </c>
      <c r="I186" s="1">
        <v>2</v>
      </c>
      <c r="J186" s="1">
        <v>32039.999999999502</v>
      </c>
      <c r="K186" s="1">
        <v>29729.999999999502</v>
      </c>
      <c r="L186" s="1">
        <v>2310</v>
      </c>
      <c r="M186" s="1">
        <v>0</v>
      </c>
      <c r="N186" s="1">
        <v>0</v>
      </c>
      <c r="O186" s="1">
        <v>89</v>
      </c>
      <c r="P186" s="1">
        <v>0</v>
      </c>
      <c r="Q186" s="1">
        <v>0</v>
      </c>
      <c r="R186" s="1">
        <v>10</v>
      </c>
      <c r="S186" s="1">
        <v>0</v>
      </c>
      <c r="T186" s="1">
        <v>0</v>
      </c>
      <c r="U186" s="1">
        <v>9</v>
      </c>
      <c r="V186" s="1">
        <v>51.75</v>
      </c>
      <c r="W186" s="1">
        <v>89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51.75</v>
      </c>
      <c r="AE186" s="1">
        <v>0</v>
      </c>
      <c r="AF186" s="1">
        <v>0</v>
      </c>
      <c r="AG186" s="1">
        <v>1</v>
      </c>
      <c r="AH186" s="1">
        <v>1</v>
      </c>
      <c r="AI186" s="1">
        <v>0</v>
      </c>
      <c r="AJ186" s="1">
        <v>0</v>
      </c>
      <c r="AK186" s="1">
        <v>0</v>
      </c>
      <c r="AL186" s="1">
        <v>0</v>
      </c>
    </row>
    <row r="187" spans="4:38" x14ac:dyDescent="0.3">
      <c r="D187" s="1">
        <v>10</v>
      </c>
      <c r="E187" s="1">
        <v>8</v>
      </c>
      <c r="F187" s="1" t="s">
        <v>0</v>
      </c>
      <c r="G187" s="1">
        <v>11</v>
      </c>
      <c r="H187" s="1" t="s">
        <v>14</v>
      </c>
      <c r="I187" s="1">
        <v>0</v>
      </c>
      <c r="J187" s="1">
        <v>24489.9999999994</v>
      </c>
      <c r="K187" s="1">
        <v>19029.9999999994</v>
      </c>
      <c r="L187" s="1">
        <v>5460</v>
      </c>
      <c r="M187" s="1">
        <v>0</v>
      </c>
      <c r="N187" s="1">
        <v>0</v>
      </c>
      <c r="O187" s="1">
        <v>74</v>
      </c>
      <c r="P187" s="1">
        <v>0</v>
      </c>
      <c r="Q187" s="1">
        <v>0</v>
      </c>
      <c r="R187" s="1">
        <v>10</v>
      </c>
      <c r="S187" s="1">
        <v>0</v>
      </c>
      <c r="T187" s="1">
        <v>0</v>
      </c>
      <c r="U187" s="1">
        <v>9</v>
      </c>
      <c r="V187" s="1">
        <v>55.63</v>
      </c>
      <c r="W187" s="1">
        <v>88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55.625</v>
      </c>
      <c r="AE187" s="1">
        <v>0</v>
      </c>
      <c r="AF187" s="1">
        <v>0</v>
      </c>
      <c r="AG187" s="1">
        <v>2.1</v>
      </c>
      <c r="AH187" s="1">
        <v>2.1</v>
      </c>
      <c r="AI187" s="1">
        <v>0</v>
      </c>
      <c r="AJ187" s="1">
        <v>0</v>
      </c>
      <c r="AK187" s="1">
        <v>0</v>
      </c>
      <c r="AL187" s="1">
        <v>0</v>
      </c>
    </row>
    <row r="188" spans="4:38" x14ac:dyDescent="0.3">
      <c r="D188" s="1">
        <v>10</v>
      </c>
      <c r="E188" s="1">
        <v>8</v>
      </c>
      <c r="F188" s="1" t="s">
        <v>0</v>
      </c>
      <c r="G188" s="1">
        <v>11</v>
      </c>
      <c r="H188" s="1" t="s">
        <v>14</v>
      </c>
      <c r="I188" s="1">
        <v>1</v>
      </c>
      <c r="J188" s="1">
        <v>27758.999999999902</v>
      </c>
      <c r="K188" s="1">
        <v>17048.999999999902</v>
      </c>
      <c r="L188" s="1">
        <v>10710</v>
      </c>
      <c r="M188" s="1">
        <v>0</v>
      </c>
      <c r="N188" s="1">
        <v>0</v>
      </c>
      <c r="O188" s="1">
        <v>49</v>
      </c>
      <c r="P188" s="1">
        <v>0</v>
      </c>
      <c r="Q188" s="1">
        <v>0</v>
      </c>
      <c r="R188" s="1">
        <v>10</v>
      </c>
      <c r="S188" s="1">
        <v>0</v>
      </c>
      <c r="T188" s="1">
        <v>0</v>
      </c>
      <c r="U188" s="1">
        <v>9</v>
      </c>
      <c r="V188" s="1">
        <v>55.63</v>
      </c>
      <c r="W188" s="1">
        <v>88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55.625</v>
      </c>
      <c r="AE188" s="1">
        <v>0</v>
      </c>
      <c r="AF188" s="1">
        <v>0</v>
      </c>
      <c r="AG188" s="1">
        <v>3.4</v>
      </c>
      <c r="AH188" s="1">
        <v>3.4</v>
      </c>
      <c r="AI188" s="1">
        <v>0</v>
      </c>
      <c r="AJ188" s="1">
        <v>0</v>
      </c>
      <c r="AK188" s="1">
        <v>0</v>
      </c>
      <c r="AL188" s="1">
        <v>0</v>
      </c>
    </row>
    <row r="189" spans="4:38" x14ac:dyDescent="0.3">
      <c r="D189" s="1">
        <v>10</v>
      </c>
      <c r="E189" s="1">
        <v>8</v>
      </c>
      <c r="F189" s="1" t="s">
        <v>0</v>
      </c>
      <c r="G189" s="1">
        <v>11</v>
      </c>
      <c r="H189" s="1" t="s">
        <v>14</v>
      </c>
      <c r="I189" s="1">
        <v>2</v>
      </c>
      <c r="J189" s="1">
        <v>33838.9999999992</v>
      </c>
      <c r="K189" s="1">
        <v>31108.9999999992</v>
      </c>
      <c r="L189" s="1">
        <v>2730</v>
      </c>
      <c r="M189" s="1">
        <v>0</v>
      </c>
      <c r="N189" s="1">
        <v>0</v>
      </c>
      <c r="O189" s="1">
        <v>87</v>
      </c>
      <c r="P189" s="1">
        <v>0</v>
      </c>
      <c r="Q189" s="1">
        <v>0</v>
      </c>
      <c r="R189" s="1">
        <v>10</v>
      </c>
      <c r="S189" s="1">
        <v>0</v>
      </c>
      <c r="T189" s="1">
        <v>0</v>
      </c>
      <c r="U189" s="1">
        <v>9</v>
      </c>
      <c r="V189" s="1">
        <v>55.63</v>
      </c>
      <c r="W189" s="1">
        <v>88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55.625</v>
      </c>
      <c r="AE189" s="1">
        <v>0</v>
      </c>
      <c r="AF189" s="1">
        <v>0</v>
      </c>
      <c r="AG189" s="1">
        <v>1.1000000000000001</v>
      </c>
      <c r="AH189" s="1">
        <v>1.1000000000000001</v>
      </c>
      <c r="AI189" s="1">
        <v>0</v>
      </c>
      <c r="AJ189" s="1">
        <v>0</v>
      </c>
      <c r="AK189" s="1">
        <v>0</v>
      </c>
      <c r="AL189" s="1">
        <v>0</v>
      </c>
    </row>
    <row r="190" spans="4:38" x14ac:dyDescent="0.3">
      <c r="D190" s="1">
        <v>10</v>
      </c>
      <c r="E190" s="1">
        <v>4</v>
      </c>
      <c r="F190" s="1" t="s">
        <v>0</v>
      </c>
      <c r="G190" s="1">
        <v>12</v>
      </c>
      <c r="H190" s="1" t="s">
        <v>14</v>
      </c>
      <c r="I190" s="1">
        <v>0</v>
      </c>
      <c r="J190" s="1">
        <v>23934.999999999702</v>
      </c>
      <c r="K190" s="1">
        <v>20574.999999999702</v>
      </c>
      <c r="L190" s="1">
        <v>3360</v>
      </c>
      <c r="M190" s="1">
        <v>0</v>
      </c>
      <c r="N190" s="1">
        <v>0</v>
      </c>
      <c r="O190" s="1">
        <v>84</v>
      </c>
      <c r="P190" s="1">
        <v>0</v>
      </c>
      <c r="Q190" s="1">
        <v>0</v>
      </c>
      <c r="R190" s="1">
        <v>10</v>
      </c>
      <c r="S190" s="1">
        <v>0</v>
      </c>
      <c r="T190" s="1">
        <v>0</v>
      </c>
      <c r="U190" s="1">
        <v>10</v>
      </c>
      <c r="V190" s="1">
        <v>50.75</v>
      </c>
      <c r="W190" s="1">
        <v>90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50.75</v>
      </c>
      <c r="AE190" s="1">
        <v>0</v>
      </c>
      <c r="AF190" s="1">
        <v>0</v>
      </c>
      <c r="AG190" s="1">
        <v>1.3</v>
      </c>
      <c r="AH190" s="1">
        <v>1.3</v>
      </c>
      <c r="AI190" s="1">
        <v>0</v>
      </c>
      <c r="AJ190" s="1">
        <v>0</v>
      </c>
      <c r="AK190" s="1">
        <v>0</v>
      </c>
      <c r="AL190" s="1">
        <v>0</v>
      </c>
    </row>
    <row r="191" spans="4:38" x14ac:dyDescent="0.3">
      <c r="D191" s="1">
        <v>10</v>
      </c>
      <c r="E191" s="1">
        <v>4</v>
      </c>
      <c r="F191" s="1" t="s">
        <v>0</v>
      </c>
      <c r="G191" s="1">
        <v>12</v>
      </c>
      <c r="H191" s="1" t="s">
        <v>14</v>
      </c>
      <c r="I191" s="1">
        <v>1</v>
      </c>
      <c r="J191" s="1">
        <v>26998.999999999902</v>
      </c>
      <c r="K191" s="1">
        <v>19018.999999999902</v>
      </c>
      <c r="L191" s="1">
        <v>7980</v>
      </c>
      <c r="M191" s="1">
        <v>0</v>
      </c>
      <c r="N191" s="1">
        <v>0</v>
      </c>
      <c r="O191" s="1">
        <v>62</v>
      </c>
      <c r="P191" s="1">
        <v>0</v>
      </c>
      <c r="Q191" s="1">
        <v>0</v>
      </c>
      <c r="R191" s="1">
        <v>10</v>
      </c>
      <c r="S191" s="1">
        <v>0</v>
      </c>
      <c r="T191" s="1">
        <v>0</v>
      </c>
      <c r="U191" s="1">
        <v>10</v>
      </c>
      <c r="V191" s="1">
        <v>50.75</v>
      </c>
      <c r="W191" s="1">
        <v>90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50.75</v>
      </c>
      <c r="AE191" s="1">
        <v>0</v>
      </c>
      <c r="AF191" s="1">
        <v>0</v>
      </c>
      <c r="AG191" s="1">
        <v>1.7</v>
      </c>
      <c r="AH191" s="1">
        <v>1.7</v>
      </c>
      <c r="AI191" s="1">
        <v>0</v>
      </c>
      <c r="AJ191" s="1">
        <v>0</v>
      </c>
      <c r="AK191" s="1">
        <v>0</v>
      </c>
      <c r="AL191" s="1">
        <v>0</v>
      </c>
    </row>
    <row r="192" spans="4:38" x14ac:dyDescent="0.3">
      <c r="D192" s="1">
        <v>10</v>
      </c>
      <c r="E192" s="1">
        <v>4</v>
      </c>
      <c r="F192" s="1" t="s">
        <v>0</v>
      </c>
      <c r="G192" s="1">
        <v>12</v>
      </c>
      <c r="H192" s="1" t="s">
        <v>14</v>
      </c>
      <c r="I192" s="1">
        <v>2</v>
      </c>
      <c r="J192" s="1">
        <v>27915.999999999902</v>
      </c>
      <c r="K192" s="1">
        <v>25395.999999999902</v>
      </c>
      <c r="L192" s="1">
        <v>2520</v>
      </c>
      <c r="M192" s="1">
        <v>0</v>
      </c>
      <c r="N192" s="1">
        <v>0</v>
      </c>
      <c r="O192" s="1">
        <v>88</v>
      </c>
      <c r="P192" s="1">
        <v>0</v>
      </c>
      <c r="Q192" s="1">
        <v>0</v>
      </c>
      <c r="R192" s="1">
        <v>10</v>
      </c>
      <c r="S192" s="1">
        <v>0</v>
      </c>
      <c r="T192" s="1">
        <v>0</v>
      </c>
      <c r="U192" s="1">
        <v>10</v>
      </c>
      <c r="V192" s="1">
        <v>50.75</v>
      </c>
      <c r="W192" s="1">
        <v>90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50.75</v>
      </c>
      <c r="AE192" s="1">
        <v>0</v>
      </c>
      <c r="AF192" s="1">
        <v>0</v>
      </c>
      <c r="AG192" s="1">
        <v>1.1000000000000001</v>
      </c>
      <c r="AH192" s="1">
        <v>1.1000000000000001</v>
      </c>
      <c r="AI192" s="1">
        <v>0</v>
      </c>
      <c r="AJ192" s="1">
        <v>0</v>
      </c>
      <c r="AK192" s="1">
        <v>0</v>
      </c>
      <c r="AL192" s="1">
        <v>0</v>
      </c>
    </row>
    <row r="193" spans="4:38" x14ac:dyDescent="0.3">
      <c r="D193" s="1">
        <v>10</v>
      </c>
      <c r="E193" s="1">
        <v>8</v>
      </c>
      <c r="F193" s="1" t="s">
        <v>0</v>
      </c>
      <c r="G193" s="1">
        <v>12</v>
      </c>
      <c r="H193" s="1" t="s">
        <v>14</v>
      </c>
      <c r="I193" s="1">
        <v>0</v>
      </c>
      <c r="J193" s="1">
        <v>24198.9999999996</v>
      </c>
      <c r="K193" s="1">
        <v>19578.9999999996</v>
      </c>
      <c r="L193" s="1">
        <v>4620</v>
      </c>
      <c r="M193" s="1">
        <v>0</v>
      </c>
      <c r="N193" s="1">
        <v>0</v>
      </c>
      <c r="O193" s="1">
        <v>78</v>
      </c>
      <c r="P193" s="1">
        <v>0</v>
      </c>
      <c r="Q193" s="1">
        <v>0</v>
      </c>
      <c r="R193" s="1">
        <v>10</v>
      </c>
      <c r="S193" s="1">
        <v>0</v>
      </c>
      <c r="T193" s="1">
        <v>0</v>
      </c>
      <c r="U193" s="1">
        <v>10</v>
      </c>
      <c r="V193" s="1">
        <v>54.25</v>
      </c>
      <c r="W193" s="1">
        <v>89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54.25</v>
      </c>
      <c r="AE193" s="1">
        <v>0</v>
      </c>
      <c r="AF193" s="1">
        <v>0</v>
      </c>
      <c r="AG193" s="1">
        <v>1.9</v>
      </c>
      <c r="AH193" s="1">
        <v>1.9</v>
      </c>
      <c r="AI193" s="1">
        <v>0</v>
      </c>
      <c r="AJ193" s="1">
        <v>0</v>
      </c>
      <c r="AK193" s="1">
        <v>0</v>
      </c>
      <c r="AL193" s="1">
        <v>0</v>
      </c>
    </row>
    <row r="194" spans="4:38" x14ac:dyDescent="0.3">
      <c r="D194" s="1">
        <v>10</v>
      </c>
      <c r="E194" s="1">
        <v>8</v>
      </c>
      <c r="F194" s="1" t="s">
        <v>0</v>
      </c>
      <c r="G194" s="1">
        <v>12</v>
      </c>
      <c r="H194" s="1" t="s">
        <v>14</v>
      </c>
      <c r="I194" s="1">
        <v>1</v>
      </c>
      <c r="J194" s="1">
        <v>24899</v>
      </c>
      <c r="K194" s="1">
        <v>19018.999999999902</v>
      </c>
      <c r="L194" s="1">
        <v>5880</v>
      </c>
      <c r="M194" s="1">
        <v>0</v>
      </c>
      <c r="N194" s="1">
        <v>0</v>
      </c>
      <c r="O194" s="1">
        <v>72</v>
      </c>
      <c r="P194" s="1">
        <v>0</v>
      </c>
      <c r="Q194" s="1">
        <v>0</v>
      </c>
      <c r="R194" s="1">
        <v>10</v>
      </c>
      <c r="S194" s="1">
        <v>0</v>
      </c>
      <c r="T194" s="1">
        <v>0</v>
      </c>
      <c r="U194" s="1">
        <v>10</v>
      </c>
      <c r="V194" s="1">
        <v>54.25</v>
      </c>
      <c r="W194" s="1">
        <v>89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54.25</v>
      </c>
      <c r="AE194" s="1">
        <v>0</v>
      </c>
      <c r="AF194" s="1">
        <v>0</v>
      </c>
      <c r="AG194" s="1">
        <v>2.2000000000000002</v>
      </c>
      <c r="AH194" s="1">
        <v>2.2000000000000002</v>
      </c>
      <c r="AI194" s="1">
        <v>0</v>
      </c>
      <c r="AJ194" s="1">
        <v>0</v>
      </c>
      <c r="AK194" s="1">
        <v>0</v>
      </c>
      <c r="AL194" s="1">
        <v>0</v>
      </c>
    </row>
    <row r="195" spans="4:38" x14ac:dyDescent="0.3">
      <c r="D195" s="1">
        <v>10</v>
      </c>
      <c r="E195" s="1">
        <v>8</v>
      </c>
      <c r="F195" s="1" t="s">
        <v>0</v>
      </c>
      <c r="G195" s="1">
        <v>12</v>
      </c>
      <c r="H195" s="1" t="s">
        <v>14</v>
      </c>
      <c r="I195" s="1">
        <v>2</v>
      </c>
      <c r="J195" s="1">
        <v>28336</v>
      </c>
      <c r="K195" s="1">
        <v>25396</v>
      </c>
      <c r="L195" s="1">
        <v>2940</v>
      </c>
      <c r="M195" s="1">
        <v>0</v>
      </c>
      <c r="N195" s="1">
        <v>0</v>
      </c>
      <c r="O195" s="1">
        <v>86</v>
      </c>
      <c r="P195" s="1">
        <v>0</v>
      </c>
      <c r="Q195" s="1">
        <v>0</v>
      </c>
      <c r="R195" s="1">
        <v>10</v>
      </c>
      <c r="S195" s="1">
        <v>0</v>
      </c>
      <c r="T195" s="1">
        <v>0</v>
      </c>
      <c r="U195" s="1">
        <v>10</v>
      </c>
      <c r="V195" s="1">
        <v>54.25</v>
      </c>
      <c r="W195" s="1">
        <v>89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54.25</v>
      </c>
      <c r="AE195" s="1">
        <v>0</v>
      </c>
      <c r="AF195" s="1">
        <v>0</v>
      </c>
      <c r="AG195" s="1">
        <v>1.2</v>
      </c>
      <c r="AH195" s="1">
        <v>1.2</v>
      </c>
      <c r="AI195" s="1">
        <v>0</v>
      </c>
      <c r="AJ195" s="1">
        <v>0</v>
      </c>
      <c r="AK195" s="1">
        <v>0</v>
      </c>
      <c r="AL195" s="1">
        <v>0</v>
      </c>
    </row>
    <row r="196" spans="4:38" x14ac:dyDescent="0.3">
      <c r="D196" s="1">
        <v>10</v>
      </c>
      <c r="E196" s="1">
        <v>4</v>
      </c>
      <c r="F196" s="1" t="s">
        <v>0</v>
      </c>
      <c r="G196" s="1">
        <v>13</v>
      </c>
      <c r="H196" s="1" t="s">
        <v>14</v>
      </c>
      <c r="I196" s="1">
        <v>0</v>
      </c>
      <c r="J196" s="1">
        <v>22576.999999999902</v>
      </c>
      <c r="K196" s="1">
        <v>18796.999999999902</v>
      </c>
      <c r="L196" s="1">
        <v>3780</v>
      </c>
      <c r="M196" s="1">
        <v>0</v>
      </c>
      <c r="N196" s="1">
        <v>0</v>
      </c>
      <c r="O196" s="1">
        <v>82</v>
      </c>
      <c r="P196" s="1">
        <v>0</v>
      </c>
      <c r="Q196" s="1">
        <v>0</v>
      </c>
      <c r="R196" s="1">
        <v>10</v>
      </c>
      <c r="S196" s="1">
        <v>0</v>
      </c>
      <c r="T196" s="1">
        <v>0</v>
      </c>
      <c r="U196" s="1">
        <v>11</v>
      </c>
      <c r="V196" s="1">
        <v>50.75</v>
      </c>
      <c r="W196" s="1">
        <v>89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50.75</v>
      </c>
      <c r="AE196" s="1">
        <v>0</v>
      </c>
      <c r="AF196" s="1">
        <v>0</v>
      </c>
      <c r="AG196" s="1">
        <v>1.3</v>
      </c>
      <c r="AH196" s="1">
        <v>1.3</v>
      </c>
      <c r="AI196" s="1">
        <v>0</v>
      </c>
      <c r="AJ196" s="1">
        <v>0</v>
      </c>
      <c r="AK196" s="1">
        <v>0</v>
      </c>
      <c r="AL196" s="1">
        <v>0</v>
      </c>
    </row>
    <row r="197" spans="4:38" x14ac:dyDescent="0.3">
      <c r="D197" s="1">
        <v>10</v>
      </c>
      <c r="E197" s="1">
        <v>4</v>
      </c>
      <c r="F197" s="1" t="s">
        <v>0</v>
      </c>
      <c r="G197" s="1">
        <v>13</v>
      </c>
      <c r="H197" s="1" t="s">
        <v>14</v>
      </c>
      <c r="I197" s="1">
        <v>1</v>
      </c>
      <c r="J197" s="1">
        <v>29064.999999999902</v>
      </c>
      <c r="K197" s="1">
        <v>17514.999999999902</v>
      </c>
      <c r="L197" s="1">
        <v>11550</v>
      </c>
      <c r="M197" s="1">
        <v>0</v>
      </c>
      <c r="N197" s="1">
        <v>0</v>
      </c>
      <c r="O197" s="1">
        <v>45</v>
      </c>
      <c r="P197" s="1">
        <v>0</v>
      </c>
      <c r="Q197" s="1">
        <v>0</v>
      </c>
      <c r="R197" s="1">
        <v>10</v>
      </c>
      <c r="S197" s="1">
        <v>0</v>
      </c>
      <c r="T197" s="1">
        <v>0</v>
      </c>
      <c r="U197" s="1">
        <v>11</v>
      </c>
      <c r="V197" s="1">
        <v>50.75</v>
      </c>
      <c r="W197" s="1">
        <v>89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50.75</v>
      </c>
      <c r="AE197" s="1">
        <v>0</v>
      </c>
      <c r="AF197" s="1">
        <v>0</v>
      </c>
      <c r="AG197" s="1">
        <v>1.9</v>
      </c>
      <c r="AH197" s="1">
        <v>1.9</v>
      </c>
      <c r="AI197" s="1">
        <v>0</v>
      </c>
      <c r="AJ197" s="1">
        <v>0</v>
      </c>
      <c r="AK197" s="1">
        <v>0</v>
      </c>
      <c r="AL197" s="1">
        <v>0</v>
      </c>
    </row>
    <row r="198" spans="4:38" x14ac:dyDescent="0.3">
      <c r="D198" s="1">
        <v>10</v>
      </c>
      <c r="E198" s="1">
        <v>4</v>
      </c>
      <c r="F198" s="1" t="s">
        <v>0</v>
      </c>
      <c r="G198" s="1">
        <v>13</v>
      </c>
      <c r="H198" s="1" t="s">
        <v>14</v>
      </c>
      <c r="I198" s="1">
        <v>2</v>
      </c>
      <c r="J198" s="1">
        <v>31266</v>
      </c>
      <c r="K198" s="1">
        <v>28956</v>
      </c>
      <c r="L198" s="1">
        <v>2310</v>
      </c>
      <c r="M198" s="1">
        <v>0</v>
      </c>
      <c r="N198" s="1">
        <v>0</v>
      </c>
      <c r="O198" s="1">
        <v>89</v>
      </c>
      <c r="P198" s="1">
        <v>0</v>
      </c>
      <c r="Q198" s="1">
        <v>0</v>
      </c>
      <c r="R198" s="1">
        <v>10</v>
      </c>
      <c r="S198" s="1">
        <v>0</v>
      </c>
      <c r="T198" s="1">
        <v>0</v>
      </c>
      <c r="U198" s="1">
        <v>11</v>
      </c>
      <c r="V198" s="1">
        <v>50.75</v>
      </c>
      <c r="W198" s="1">
        <v>89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50.75</v>
      </c>
      <c r="AE198" s="1">
        <v>0</v>
      </c>
      <c r="AF198" s="1">
        <v>0</v>
      </c>
      <c r="AG198" s="1">
        <v>1</v>
      </c>
      <c r="AH198" s="1">
        <v>1</v>
      </c>
      <c r="AI198" s="1">
        <v>0</v>
      </c>
      <c r="AJ198" s="1">
        <v>0</v>
      </c>
      <c r="AK198" s="1">
        <v>0</v>
      </c>
      <c r="AL198" s="1">
        <v>0</v>
      </c>
    </row>
    <row r="199" spans="4:38" x14ac:dyDescent="0.3">
      <c r="D199" s="1">
        <v>10</v>
      </c>
      <c r="E199" s="1">
        <v>8</v>
      </c>
      <c r="F199" s="1" t="s">
        <v>0</v>
      </c>
      <c r="G199" s="1">
        <v>13</v>
      </c>
      <c r="H199" s="1" t="s">
        <v>14</v>
      </c>
      <c r="I199" s="1">
        <v>0</v>
      </c>
      <c r="J199" s="1">
        <v>25517</v>
      </c>
      <c r="K199" s="1">
        <v>18797</v>
      </c>
      <c r="L199" s="1">
        <v>6720</v>
      </c>
      <c r="M199" s="1">
        <v>0</v>
      </c>
      <c r="N199" s="1">
        <v>0</v>
      </c>
      <c r="O199" s="1">
        <v>68</v>
      </c>
      <c r="P199" s="1">
        <v>0</v>
      </c>
      <c r="Q199" s="1">
        <v>0</v>
      </c>
      <c r="R199" s="1">
        <v>10</v>
      </c>
      <c r="S199" s="1">
        <v>0</v>
      </c>
      <c r="T199" s="1">
        <v>0</v>
      </c>
      <c r="U199" s="1">
        <v>10</v>
      </c>
      <c r="V199" s="1">
        <v>52.25</v>
      </c>
      <c r="W199" s="1">
        <v>84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52.25</v>
      </c>
      <c r="AE199" s="1">
        <v>0</v>
      </c>
      <c r="AF199" s="1">
        <v>0</v>
      </c>
      <c r="AG199" s="1">
        <v>2.1</v>
      </c>
      <c r="AH199" s="1">
        <v>2.1</v>
      </c>
      <c r="AI199" s="1">
        <v>0</v>
      </c>
      <c r="AJ199" s="1">
        <v>0</v>
      </c>
      <c r="AK199" s="1">
        <v>0</v>
      </c>
      <c r="AL199" s="1">
        <v>0</v>
      </c>
    </row>
    <row r="200" spans="4:38" x14ac:dyDescent="0.3">
      <c r="D200" s="1">
        <v>10</v>
      </c>
      <c r="E200" s="1">
        <v>8</v>
      </c>
      <c r="F200" s="1" t="s">
        <v>0</v>
      </c>
      <c r="G200" s="1">
        <v>13</v>
      </c>
      <c r="H200" s="1" t="s">
        <v>14</v>
      </c>
      <c r="I200" s="1">
        <v>1</v>
      </c>
      <c r="J200" s="1">
        <v>29275</v>
      </c>
      <c r="K200" s="1">
        <v>17515</v>
      </c>
      <c r="L200" s="1">
        <v>11760</v>
      </c>
      <c r="M200" s="1">
        <v>0</v>
      </c>
      <c r="N200" s="1">
        <v>0</v>
      </c>
      <c r="O200" s="1">
        <v>44</v>
      </c>
      <c r="P200" s="1">
        <v>0</v>
      </c>
      <c r="Q200" s="1">
        <v>0</v>
      </c>
      <c r="R200" s="1">
        <v>10</v>
      </c>
      <c r="S200" s="1">
        <v>0</v>
      </c>
      <c r="T200" s="1">
        <v>0</v>
      </c>
      <c r="U200" s="1">
        <v>10</v>
      </c>
      <c r="V200" s="1">
        <v>52.25</v>
      </c>
      <c r="W200" s="1">
        <v>84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52.25</v>
      </c>
      <c r="AE200" s="1">
        <v>0</v>
      </c>
      <c r="AF200" s="1">
        <v>0</v>
      </c>
      <c r="AG200" s="1">
        <v>3.2</v>
      </c>
      <c r="AH200" s="1">
        <v>3.2</v>
      </c>
      <c r="AI200" s="1">
        <v>0</v>
      </c>
      <c r="AJ200" s="1">
        <v>0</v>
      </c>
      <c r="AK200" s="1">
        <v>0</v>
      </c>
      <c r="AL200" s="1">
        <v>0</v>
      </c>
    </row>
    <row r="201" spans="4:38" x14ac:dyDescent="0.3">
      <c r="D201" s="1">
        <v>10</v>
      </c>
      <c r="E201" s="1">
        <v>8</v>
      </c>
      <c r="F201" s="1" t="s">
        <v>0</v>
      </c>
      <c r="G201" s="1">
        <v>13</v>
      </c>
      <c r="H201" s="1" t="s">
        <v>14</v>
      </c>
      <c r="I201" s="1">
        <v>2</v>
      </c>
      <c r="J201" s="1">
        <v>32945.999999999702</v>
      </c>
      <c r="K201" s="1">
        <v>28955.999999999702</v>
      </c>
      <c r="L201" s="1">
        <v>3990</v>
      </c>
      <c r="M201" s="1">
        <v>0</v>
      </c>
      <c r="N201" s="1">
        <v>0</v>
      </c>
      <c r="O201" s="1">
        <v>81</v>
      </c>
      <c r="P201" s="1">
        <v>0</v>
      </c>
      <c r="Q201" s="1">
        <v>0</v>
      </c>
      <c r="R201" s="1">
        <v>10</v>
      </c>
      <c r="S201" s="1">
        <v>0</v>
      </c>
      <c r="T201" s="1">
        <v>0</v>
      </c>
      <c r="U201" s="1">
        <v>10</v>
      </c>
      <c r="V201" s="1">
        <v>52.25</v>
      </c>
      <c r="W201" s="1">
        <v>84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52.25</v>
      </c>
      <c r="AE201" s="1">
        <v>0</v>
      </c>
      <c r="AF201" s="1">
        <v>0</v>
      </c>
      <c r="AG201" s="1">
        <v>1.2</v>
      </c>
      <c r="AH201" s="1">
        <v>1.2</v>
      </c>
      <c r="AI201" s="1">
        <v>0</v>
      </c>
      <c r="AJ201" s="1">
        <v>0</v>
      </c>
      <c r="AK201" s="1">
        <v>0</v>
      </c>
      <c r="AL201" s="1">
        <v>0</v>
      </c>
    </row>
    <row r="202" spans="4:38" x14ac:dyDescent="0.3">
      <c r="D202" s="1">
        <v>10</v>
      </c>
      <c r="E202" s="1">
        <v>4</v>
      </c>
      <c r="F202" s="1" t="s">
        <v>0</v>
      </c>
      <c r="G202" s="1">
        <v>14</v>
      </c>
      <c r="H202" s="1" t="s">
        <v>14</v>
      </c>
      <c r="I202" s="1">
        <v>0</v>
      </c>
      <c r="J202" s="1">
        <v>26484.9999999996</v>
      </c>
      <c r="K202" s="1">
        <v>22704.9999999996</v>
      </c>
      <c r="L202" s="1">
        <v>3780</v>
      </c>
      <c r="M202" s="1">
        <v>0</v>
      </c>
      <c r="N202" s="1">
        <v>0</v>
      </c>
      <c r="O202" s="1">
        <v>82</v>
      </c>
      <c r="P202" s="1">
        <v>0</v>
      </c>
      <c r="Q202" s="1">
        <v>0</v>
      </c>
      <c r="R202" s="1">
        <v>10</v>
      </c>
      <c r="S202" s="1">
        <v>0</v>
      </c>
      <c r="T202" s="1">
        <v>0</v>
      </c>
      <c r="U202" s="1">
        <v>8</v>
      </c>
      <c r="V202" s="1">
        <v>49.5</v>
      </c>
      <c r="W202" s="1">
        <v>88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49.5</v>
      </c>
      <c r="AE202" s="1">
        <v>0</v>
      </c>
      <c r="AF202" s="1">
        <v>0</v>
      </c>
      <c r="AG202" s="1">
        <v>1.3</v>
      </c>
      <c r="AH202" s="1">
        <v>1.3</v>
      </c>
      <c r="AI202" s="1">
        <v>0</v>
      </c>
      <c r="AJ202" s="1">
        <v>0</v>
      </c>
      <c r="AK202" s="1">
        <v>0</v>
      </c>
      <c r="AL202" s="1">
        <v>0</v>
      </c>
    </row>
    <row r="203" spans="4:38" x14ac:dyDescent="0.3">
      <c r="D203" s="1">
        <v>10</v>
      </c>
      <c r="E203" s="1">
        <v>4</v>
      </c>
      <c r="F203" s="1" t="s">
        <v>0</v>
      </c>
      <c r="G203" s="1">
        <v>14</v>
      </c>
      <c r="H203" s="1" t="s">
        <v>14</v>
      </c>
      <c r="I203" s="1">
        <v>1</v>
      </c>
      <c r="J203" s="1">
        <v>29893.999999998501</v>
      </c>
      <c r="K203" s="1">
        <v>20653.999999998501</v>
      </c>
      <c r="L203" s="1">
        <v>9240</v>
      </c>
      <c r="M203" s="1">
        <v>0</v>
      </c>
      <c r="N203" s="1">
        <v>0</v>
      </c>
      <c r="O203" s="1">
        <v>56</v>
      </c>
      <c r="P203" s="1">
        <v>0</v>
      </c>
      <c r="Q203" s="1">
        <v>0</v>
      </c>
      <c r="R203" s="1">
        <v>10</v>
      </c>
      <c r="S203" s="1">
        <v>0</v>
      </c>
      <c r="T203" s="1">
        <v>0</v>
      </c>
      <c r="U203" s="1">
        <v>8</v>
      </c>
      <c r="V203" s="1">
        <v>49.5</v>
      </c>
      <c r="W203" s="1">
        <v>88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49.5</v>
      </c>
      <c r="AE203" s="1">
        <v>0</v>
      </c>
      <c r="AF203" s="1">
        <v>0</v>
      </c>
      <c r="AG203" s="1">
        <v>1.9</v>
      </c>
      <c r="AH203" s="1">
        <v>1.9</v>
      </c>
      <c r="AI203" s="1">
        <v>0</v>
      </c>
      <c r="AJ203" s="1">
        <v>0</v>
      </c>
      <c r="AK203" s="1">
        <v>0</v>
      </c>
      <c r="AL203" s="1">
        <v>0</v>
      </c>
    </row>
    <row r="204" spans="4:38" x14ac:dyDescent="0.3">
      <c r="D204" s="1">
        <v>10</v>
      </c>
      <c r="E204" s="1">
        <v>4</v>
      </c>
      <c r="F204" s="1" t="s">
        <v>0</v>
      </c>
      <c r="G204" s="1">
        <v>14</v>
      </c>
      <c r="H204" s="1" t="s">
        <v>14</v>
      </c>
      <c r="I204" s="1">
        <v>2</v>
      </c>
      <c r="J204" s="1">
        <v>32131.999999999902</v>
      </c>
      <c r="K204" s="1">
        <v>29611.999999999902</v>
      </c>
      <c r="L204" s="1">
        <v>2520</v>
      </c>
      <c r="M204" s="1">
        <v>0</v>
      </c>
      <c r="N204" s="1">
        <v>0</v>
      </c>
      <c r="O204" s="1">
        <v>88</v>
      </c>
      <c r="P204" s="1">
        <v>0</v>
      </c>
      <c r="Q204" s="1">
        <v>0</v>
      </c>
      <c r="R204" s="1">
        <v>10</v>
      </c>
      <c r="S204" s="1">
        <v>0</v>
      </c>
      <c r="T204" s="1">
        <v>0</v>
      </c>
      <c r="U204" s="1">
        <v>8</v>
      </c>
      <c r="V204" s="1">
        <v>49.5</v>
      </c>
      <c r="W204" s="1">
        <v>88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49.5</v>
      </c>
      <c r="AE204" s="1">
        <v>0</v>
      </c>
      <c r="AF204" s="1">
        <v>0</v>
      </c>
      <c r="AG204" s="1">
        <v>1</v>
      </c>
      <c r="AH204" s="1">
        <v>1</v>
      </c>
      <c r="AI204" s="1">
        <v>0</v>
      </c>
      <c r="AJ204" s="1">
        <v>0</v>
      </c>
      <c r="AK204" s="1">
        <v>0</v>
      </c>
      <c r="AL204" s="1">
        <v>0</v>
      </c>
    </row>
    <row r="205" spans="4:38" x14ac:dyDescent="0.3">
      <c r="D205" s="1">
        <v>10</v>
      </c>
      <c r="E205" s="1">
        <v>8</v>
      </c>
      <c r="F205" s="1" t="s">
        <v>0</v>
      </c>
      <c r="G205" s="1">
        <v>14</v>
      </c>
      <c r="H205" s="1" t="s">
        <v>14</v>
      </c>
      <c r="I205" s="1">
        <v>0</v>
      </c>
      <c r="J205" s="1">
        <v>26724</v>
      </c>
      <c r="K205" s="1">
        <v>23574</v>
      </c>
      <c r="L205" s="1">
        <v>3150</v>
      </c>
      <c r="M205" s="1">
        <v>0</v>
      </c>
      <c r="N205" s="1">
        <v>0</v>
      </c>
      <c r="O205" s="1">
        <v>85</v>
      </c>
      <c r="P205" s="1">
        <v>0</v>
      </c>
      <c r="Q205" s="1">
        <v>0</v>
      </c>
      <c r="R205" s="1">
        <v>10</v>
      </c>
      <c r="S205" s="1">
        <v>0</v>
      </c>
      <c r="T205" s="1">
        <v>0</v>
      </c>
      <c r="U205" s="1">
        <v>10</v>
      </c>
      <c r="V205" s="1">
        <v>55.25</v>
      </c>
      <c r="W205" s="1">
        <v>88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55.25</v>
      </c>
      <c r="AE205" s="1">
        <v>0</v>
      </c>
      <c r="AF205" s="1">
        <v>0</v>
      </c>
      <c r="AG205" s="1">
        <v>1.3</v>
      </c>
      <c r="AH205" s="1">
        <v>1.3</v>
      </c>
      <c r="AI205" s="1">
        <v>0</v>
      </c>
      <c r="AJ205" s="1">
        <v>0</v>
      </c>
      <c r="AK205" s="1">
        <v>0</v>
      </c>
      <c r="AL205" s="1">
        <v>0</v>
      </c>
    </row>
    <row r="206" spans="4:38" x14ac:dyDescent="0.3">
      <c r="D206" s="1">
        <v>10</v>
      </c>
      <c r="E206" s="1">
        <v>8</v>
      </c>
      <c r="F206" s="1" t="s">
        <v>0</v>
      </c>
      <c r="G206" s="1">
        <v>14</v>
      </c>
      <c r="H206" s="1" t="s">
        <v>14</v>
      </c>
      <c r="I206" s="1">
        <v>1</v>
      </c>
      <c r="J206" s="1">
        <v>28633.999999999502</v>
      </c>
      <c r="K206" s="1">
        <v>20653.999999999502</v>
      </c>
      <c r="L206" s="1">
        <v>7980</v>
      </c>
      <c r="M206" s="1">
        <v>0</v>
      </c>
      <c r="N206" s="1">
        <v>0</v>
      </c>
      <c r="O206" s="1">
        <v>62</v>
      </c>
      <c r="P206" s="1">
        <v>0</v>
      </c>
      <c r="Q206" s="1">
        <v>0</v>
      </c>
      <c r="R206" s="1">
        <v>10</v>
      </c>
      <c r="S206" s="1">
        <v>0</v>
      </c>
      <c r="T206" s="1">
        <v>0</v>
      </c>
      <c r="U206" s="1">
        <v>10</v>
      </c>
      <c r="V206" s="1">
        <v>55.25</v>
      </c>
      <c r="W206" s="1">
        <v>88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55.25</v>
      </c>
      <c r="AE206" s="1">
        <v>0</v>
      </c>
      <c r="AF206" s="1">
        <v>0</v>
      </c>
      <c r="AG206" s="1">
        <v>2.9</v>
      </c>
      <c r="AH206" s="1">
        <v>2.9</v>
      </c>
      <c r="AI206" s="1">
        <v>0</v>
      </c>
      <c r="AJ206" s="1">
        <v>0</v>
      </c>
      <c r="AK206" s="1">
        <v>0</v>
      </c>
      <c r="AL206" s="1">
        <v>0</v>
      </c>
    </row>
    <row r="207" spans="4:38" x14ac:dyDescent="0.3">
      <c r="D207" s="1">
        <v>10</v>
      </c>
      <c r="E207" s="1">
        <v>8</v>
      </c>
      <c r="F207" s="1" t="s">
        <v>0</v>
      </c>
      <c r="G207" s="1">
        <v>14</v>
      </c>
      <c r="H207" s="1" t="s">
        <v>14</v>
      </c>
      <c r="I207" s="1">
        <v>2</v>
      </c>
      <c r="J207" s="1">
        <v>29492</v>
      </c>
      <c r="K207" s="1">
        <v>26972</v>
      </c>
      <c r="L207" s="1">
        <v>2520</v>
      </c>
      <c r="M207" s="1">
        <v>0</v>
      </c>
      <c r="N207" s="1">
        <v>0</v>
      </c>
      <c r="O207" s="1">
        <v>88</v>
      </c>
      <c r="P207" s="1">
        <v>0</v>
      </c>
      <c r="Q207" s="1">
        <v>0</v>
      </c>
      <c r="R207" s="1">
        <v>10</v>
      </c>
      <c r="S207" s="1">
        <v>0</v>
      </c>
      <c r="T207" s="1">
        <v>0</v>
      </c>
      <c r="U207" s="1">
        <v>10</v>
      </c>
      <c r="V207" s="1">
        <v>55.25</v>
      </c>
      <c r="W207" s="1">
        <v>88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55.25</v>
      </c>
      <c r="AE207" s="1">
        <v>0</v>
      </c>
      <c r="AF207" s="1">
        <v>0</v>
      </c>
      <c r="AG207" s="1">
        <v>1</v>
      </c>
      <c r="AH207" s="1">
        <v>1</v>
      </c>
      <c r="AI207" s="1">
        <v>0</v>
      </c>
      <c r="AJ207" s="1">
        <v>0</v>
      </c>
      <c r="AK207" s="1">
        <v>0</v>
      </c>
      <c r="AL207" s="1">
        <v>0</v>
      </c>
    </row>
    <row r="208" spans="4:38" x14ac:dyDescent="0.3">
      <c r="D208" s="1">
        <v>10</v>
      </c>
      <c r="E208" s="1">
        <v>4</v>
      </c>
      <c r="F208" s="1" t="s">
        <v>0</v>
      </c>
      <c r="G208" s="1">
        <v>15</v>
      </c>
      <c r="H208" s="1" t="s">
        <v>14</v>
      </c>
      <c r="I208" s="1">
        <v>0</v>
      </c>
      <c r="J208" s="1">
        <v>24527.999999999702</v>
      </c>
      <c r="K208" s="1">
        <v>21587.999999999702</v>
      </c>
      <c r="L208" s="1">
        <v>2940</v>
      </c>
      <c r="M208" s="1">
        <v>0</v>
      </c>
      <c r="N208" s="1">
        <v>0</v>
      </c>
      <c r="O208" s="1">
        <v>86</v>
      </c>
      <c r="P208" s="1">
        <v>0</v>
      </c>
      <c r="Q208" s="1">
        <v>0</v>
      </c>
      <c r="R208" s="1">
        <v>10</v>
      </c>
      <c r="S208" s="1">
        <v>0</v>
      </c>
      <c r="T208" s="1">
        <v>0</v>
      </c>
      <c r="U208" s="1">
        <v>16</v>
      </c>
      <c r="V208" s="1">
        <v>51.5</v>
      </c>
      <c r="W208" s="1">
        <v>90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51.5</v>
      </c>
      <c r="AE208" s="1">
        <v>0</v>
      </c>
      <c r="AF208" s="1">
        <v>0</v>
      </c>
      <c r="AG208" s="1">
        <v>1.2</v>
      </c>
      <c r="AH208" s="1">
        <v>1.2</v>
      </c>
      <c r="AI208" s="1">
        <v>0</v>
      </c>
      <c r="AJ208" s="1">
        <v>0</v>
      </c>
      <c r="AK208" s="1">
        <v>0</v>
      </c>
      <c r="AL208" s="1">
        <v>0</v>
      </c>
    </row>
    <row r="209" spans="4:38" x14ac:dyDescent="0.3">
      <c r="D209" s="1">
        <v>10</v>
      </c>
      <c r="E209" s="1">
        <v>4</v>
      </c>
      <c r="F209" s="1" t="s">
        <v>0</v>
      </c>
      <c r="G209" s="1">
        <v>15</v>
      </c>
      <c r="H209" s="1" t="s">
        <v>14</v>
      </c>
      <c r="I209" s="1">
        <v>1</v>
      </c>
      <c r="J209" s="1">
        <v>28227.9999999996</v>
      </c>
      <c r="K209" s="1">
        <v>20877.9999999996</v>
      </c>
      <c r="L209" s="1">
        <v>7350</v>
      </c>
      <c r="M209" s="1">
        <v>0</v>
      </c>
      <c r="N209" s="1">
        <v>0</v>
      </c>
      <c r="O209" s="1">
        <v>65</v>
      </c>
      <c r="P209" s="1">
        <v>0</v>
      </c>
      <c r="Q209" s="1">
        <v>0</v>
      </c>
      <c r="R209" s="1">
        <v>10</v>
      </c>
      <c r="S209" s="1">
        <v>0</v>
      </c>
      <c r="T209" s="1">
        <v>0</v>
      </c>
      <c r="U209" s="1">
        <v>16</v>
      </c>
      <c r="V209" s="1">
        <v>51.5</v>
      </c>
      <c r="W209" s="1">
        <v>90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51.5</v>
      </c>
      <c r="AE209" s="1">
        <v>0</v>
      </c>
      <c r="AF209" s="1">
        <v>0</v>
      </c>
      <c r="AG209" s="1">
        <v>1.7</v>
      </c>
      <c r="AH209" s="1">
        <v>1.7</v>
      </c>
      <c r="AI209" s="1">
        <v>0</v>
      </c>
      <c r="AJ209" s="1">
        <v>0</v>
      </c>
      <c r="AK209" s="1">
        <v>0</v>
      </c>
      <c r="AL209" s="1">
        <v>0</v>
      </c>
    </row>
    <row r="210" spans="4:38" x14ac:dyDescent="0.3">
      <c r="D210" s="1">
        <v>10</v>
      </c>
      <c r="E210" s="1">
        <v>4</v>
      </c>
      <c r="F210" s="1" t="s">
        <v>0</v>
      </c>
      <c r="G210" s="1">
        <v>15</v>
      </c>
      <c r="H210" s="1" t="s">
        <v>14</v>
      </c>
      <c r="I210" s="1">
        <v>2</v>
      </c>
      <c r="J210" s="1">
        <v>28150.999999999101</v>
      </c>
      <c r="K210" s="1">
        <v>26050.999999999101</v>
      </c>
      <c r="L210" s="1">
        <v>2100</v>
      </c>
      <c r="M210" s="1">
        <v>0</v>
      </c>
      <c r="N210" s="1">
        <v>0</v>
      </c>
      <c r="O210" s="1">
        <v>90</v>
      </c>
      <c r="P210" s="1">
        <v>0</v>
      </c>
      <c r="Q210" s="1">
        <v>0</v>
      </c>
      <c r="R210" s="1">
        <v>10</v>
      </c>
      <c r="S210" s="1">
        <v>0</v>
      </c>
      <c r="T210" s="1">
        <v>0</v>
      </c>
      <c r="U210" s="1">
        <v>16</v>
      </c>
      <c r="V210" s="1">
        <v>51.5</v>
      </c>
      <c r="W210" s="1">
        <v>90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51.5</v>
      </c>
      <c r="AE210" s="1">
        <v>0</v>
      </c>
      <c r="AF210" s="1">
        <v>0</v>
      </c>
      <c r="AG210" s="1">
        <v>1</v>
      </c>
      <c r="AH210" s="1">
        <v>1</v>
      </c>
      <c r="AI210" s="1">
        <v>0</v>
      </c>
      <c r="AJ210" s="1">
        <v>0</v>
      </c>
      <c r="AK210" s="1">
        <v>0</v>
      </c>
      <c r="AL210" s="1">
        <v>0</v>
      </c>
    </row>
    <row r="211" spans="4:38" x14ac:dyDescent="0.3">
      <c r="D211" s="1">
        <v>10</v>
      </c>
      <c r="E211" s="1">
        <v>8</v>
      </c>
      <c r="F211" s="1" t="s">
        <v>0</v>
      </c>
      <c r="G211" s="1">
        <v>15</v>
      </c>
      <c r="H211" s="1" t="s">
        <v>14</v>
      </c>
      <c r="I211" s="1">
        <v>0</v>
      </c>
      <c r="J211" s="1">
        <v>27638.999999999902</v>
      </c>
      <c r="K211" s="1">
        <v>22388.999999999902</v>
      </c>
      <c r="L211" s="1">
        <v>5250</v>
      </c>
      <c r="M211" s="1">
        <v>0</v>
      </c>
      <c r="N211" s="1">
        <v>0</v>
      </c>
      <c r="O211" s="1">
        <v>75</v>
      </c>
      <c r="P211" s="1">
        <v>0</v>
      </c>
      <c r="Q211" s="1">
        <v>0</v>
      </c>
      <c r="R211" s="1">
        <v>10</v>
      </c>
      <c r="S211" s="1">
        <v>0</v>
      </c>
      <c r="T211" s="1">
        <v>0</v>
      </c>
      <c r="U211" s="1">
        <v>8</v>
      </c>
      <c r="V211" s="1">
        <v>50.25</v>
      </c>
      <c r="W211" s="1">
        <v>82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50.25</v>
      </c>
      <c r="AE211" s="1">
        <v>0</v>
      </c>
      <c r="AF211" s="1">
        <v>0</v>
      </c>
      <c r="AG211" s="1">
        <v>1.4</v>
      </c>
      <c r="AH211" s="1">
        <v>1.4</v>
      </c>
      <c r="AI211" s="1">
        <v>0</v>
      </c>
      <c r="AJ211" s="1">
        <v>0</v>
      </c>
      <c r="AK211" s="1">
        <v>0</v>
      </c>
      <c r="AL211" s="1">
        <v>0</v>
      </c>
    </row>
    <row r="212" spans="4:38" x14ac:dyDescent="0.3">
      <c r="D212" s="1">
        <v>10</v>
      </c>
      <c r="E212" s="1">
        <v>8</v>
      </c>
      <c r="F212" s="1" t="s">
        <v>0</v>
      </c>
      <c r="G212" s="1">
        <v>15</v>
      </c>
      <c r="H212" s="1" t="s">
        <v>14</v>
      </c>
      <c r="I212" s="1">
        <v>1</v>
      </c>
      <c r="J212" s="1">
        <v>30747.999999999702</v>
      </c>
      <c r="K212" s="1">
        <v>20877.999999999702</v>
      </c>
      <c r="L212" s="1">
        <v>9870</v>
      </c>
      <c r="M212" s="1">
        <v>0</v>
      </c>
      <c r="N212" s="1">
        <v>0</v>
      </c>
      <c r="O212" s="1">
        <v>53</v>
      </c>
      <c r="P212" s="1">
        <v>0</v>
      </c>
      <c r="Q212" s="1">
        <v>0</v>
      </c>
      <c r="R212" s="1">
        <v>10</v>
      </c>
      <c r="S212" s="1">
        <v>0</v>
      </c>
      <c r="T212" s="1">
        <v>0</v>
      </c>
      <c r="U212" s="1">
        <v>8</v>
      </c>
      <c r="V212" s="1">
        <v>50.25</v>
      </c>
      <c r="W212" s="1">
        <v>82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50.25</v>
      </c>
      <c r="AE212" s="1">
        <v>0</v>
      </c>
      <c r="AF212" s="1">
        <v>0</v>
      </c>
      <c r="AG212" s="1">
        <v>2.8</v>
      </c>
      <c r="AH212" s="1">
        <v>2.8</v>
      </c>
      <c r="AI212" s="1">
        <v>0</v>
      </c>
      <c r="AJ212" s="1">
        <v>0</v>
      </c>
      <c r="AK212" s="1">
        <v>0</v>
      </c>
      <c r="AL212" s="1">
        <v>0</v>
      </c>
    </row>
    <row r="213" spans="4:38" x14ac:dyDescent="0.3">
      <c r="D213" s="1">
        <v>10</v>
      </c>
      <c r="E213" s="1">
        <v>8</v>
      </c>
      <c r="F213" s="1" t="s">
        <v>0</v>
      </c>
      <c r="G213" s="1">
        <v>15</v>
      </c>
      <c r="H213" s="1" t="s">
        <v>14</v>
      </c>
      <c r="I213" s="1">
        <v>2</v>
      </c>
      <c r="J213" s="1">
        <v>32902</v>
      </c>
      <c r="K213" s="1">
        <v>29122</v>
      </c>
      <c r="L213" s="1">
        <v>3780</v>
      </c>
      <c r="M213" s="1">
        <v>0</v>
      </c>
      <c r="N213" s="1">
        <v>0</v>
      </c>
      <c r="O213" s="1">
        <v>82</v>
      </c>
      <c r="P213" s="1">
        <v>0</v>
      </c>
      <c r="Q213" s="1">
        <v>0</v>
      </c>
      <c r="R213" s="1">
        <v>10</v>
      </c>
      <c r="S213" s="1">
        <v>0</v>
      </c>
      <c r="T213" s="1">
        <v>0</v>
      </c>
      <c r="U213" s="1">
        <v>8</v>
      </c>
      <c r="V213" s="1">
        <v>50.25</v>
      </c>
      <c r="W213" s="1">
        <v>82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50.25</v>
      </c>
      <c r="AE213" s="1">
        <v>0</v>
      </c>
      <c r="AF213" s="1">
        <v>0</v>
      </c>
      <c r="AG213" s="1">
        <v>1</v>
      </c>
      <c r="AH213" s="1">
        <v>1</v>
      </c>
      <c r="AI213" s="1">
        <v>0</v>
      </c>
      <c r="AJ213" s="1">
        <v>0</v>
      </c>
      <c r="AK213" s="1">
        <v>0</v>
      </c>
      <c r="AL213" s="1">
        <v>0</v>
      </c>
    </row>
    <row r="214" spans="4:38" x14ac:dyDescent="0.3">
      <c r="D214" s="1">
        <v>10</v>
      </c>
      <c r="E214" s="1">
        <v>4</v>
      </c>
      <c r="F214" s="1" t="s">
        <v>0</v>
      </c>
      <c r="G214" s="1">
        <v>16</v>
      </c>
      <c r="H214" s="1" t="s">
        <v>14</v>
      </c>
      <c r="I214" s="1">
        <v>0</v>
      </c>
      <c r="J214" s="1">
        <v>22478</v>
      </c>
      <c r="K214" s="1">
        <v>19958</v>
      </c>
      <c r="L214" s="1">
        <v>2520</v>
      </c>
      <c r="M214" s="1">
        <v>0</v>
      </c>
      <c r="N214" s="1">
        <v>0</v>
      </c>
      <c r="O214" s="1">
        <v>88</v>
      </c>
      <c r="P214" s="1">
        <v>0</v>
      </c>
      <c r="Q214" s="1">
        <v>0</v>
      </c>
      <c r="R214" s="1">
        <v>10</v>
      </c>
      <c r="S214" s="1">
        <v>0</v>
      </c>
      <c r="T214" s="1">
        <v>0</v>
      </c>
      <c r="U214" s="1">
        <v>10</v>
      </c>
      <c r="V214" s="1">
        <v>51</v>
      </c>
      <c r="W214" s="1">
        <v>90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51</v>
      </c>
      <c r="AE214" s="1">
        <v>0</v>
      </c>
      <c r="AF214" s="1">
        <v>0</v>
      </c>
      <c r="AG214" s="1">
        <v>1.1000000000000001</v>
      </c>
      <c r="AH214" s="1">
        <v>1.1000000000000001</v>
      </c>
      <c r="AI214" s="1">
        <v>0</v>
      </c>
      <c r="AJ214" s="1">
        <v>0</v>
      </c>
      <c r="AK214" s="1">
        <v>0</v>
      </c>
      <c r="AL214" s="1">
        <v>0</v>
      </c>
    </row>
    <row r="215" spans="4:38" x14ac:dyDescent="0.3">
      <c r="D215" s="1">
        <v>10</v>
      </c>
      <c r="E215" s="1">
        <v>4</v>
      </c>
      <c r="F215" s="1" t="s">
        <v>0</v>
      </c>
      <c r="G215" s="1">
        <v>16</v>
      </c>
      <c r="H215" s="1" t="s">
        <v>14</v>
      </c>
      <c r="I215" s="1">
        <v>1</v>
      </c>
      <c r="J215" s="1">
        <v>25207</v>
      </c>
      <c r="K215" s="1">
        <v>16807</v>
      </c>
      <c r="L215" s="1">
        <v>8400</v>
      </c>
      <c r="M215" s="1">
        <v>0</v>
      </c>
      <c r="N215" s="1">
        <v>0</v>
      </c>
      <c r="O215" s="1">
        <v>60</v>
      </c>
      <c r="P215" s="1">
        <v>0</v>
      </c>
      <c r="Q215" s="1">
        <v>0</v>
      </c>
      <c r="R215" s="1">
        <v>10</v>
      </c>
      <c r="S215" s="1">
        <v>0</v>
      </c>
      <c r="T215" s="1">
        <v>0</v>
      </c>
      <c r="U215" s="1">
        <v>10</v>
      </c>
      <c r="V215" s="1">
        <v>51</v>
      </c>
      <c r="W215" s="1">
        <v>90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51</v>
      </c>
      <c r="AE215" s="1">
        <v>0</v>
      </c>
      <c r="AF215" s="1">
        <v>0</v>
      </c>
      <c r="AG215" s="1">
        <v>1.6</v>
      </c>
      <c r="AH215" s="1">
        <v>1.6</v>
      </c>
      <c r="AI215" s="1">
        <v>0</v>
      </c>
      <c r="AJ215" s="1">
        <v>0</v>
      </c>
      <c r="AK215" s="1">
        <v>0</v>
      </c>
      <c r="AL215" s="1">
        <v>0</v>
      </c>
    </row>
    <row r="216" spans="4:38" x14ac:dyDescent="0.3">
      <c r="D216" s="1">
        <v>10</v>
      </c>
      <c r="E216" s="1">
        <v>4</v>
      </c>
      <c r="F216" s="1" t="s">
        <v>0</v>
      </c>
      <c r="G216" s="1">
        <v>16</v>
      </c>
      <c r="H216" s="1" t="s">
        <v>14</v>
      </c>
      <c r="I216" s="1">
        <v>2</v>
      </c>
      <c r="J216" s="1">
        <v>23950</v>
      </c>
      <c r="K216" s="1">
        <v>21850</v>
      </c>
      <c r="L216" s="1">
        <v>2100</v>
      </c>
      <c r="M216" s="1">
        <v>0</v>
      </c>
      <c r="N216" s="1">
        <v>0</v>
      </c>
      <c r="O216" s="1">
        <v>90</v>
      </c>
      <c r="P216" s="1">
        <v>0</v>
      </c>
      <c r="Q216" s="1">
        <v>0</v>
      </c>
      <c r="R216" s="1">
        <v>10</v>
      </c>
      <c r="S216" s="1">
        <v>0</v>
      </c>
      <c r="T216" s="1">
        <v>0</v>
      </c>
      <c r="U216" s="1">
        <v>10</v>
      </c>
      <c r="V216" s="1">
        <v>51</v>
      </c>
      <c r="W216" s="1">
        <v>90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51</v>
      </c>
      <c r="AE216" s="1">
        <v>0</v>
      </c>
      <c r="AF216" s="1">
        <v>0</v>
      </c>
      <c r="AG216" s="1">
        <v>1</v>
      </c>
      <c r="AH216" s="1">
        <v>1</v>
      </c>
      <c r="AI216" s="1">
        <v>0</v>
      </c>
      <c r="AJ216" s="1">
        <v>0</v>
      </c>
      <c r="AK216" s="1">
        <v>0</v>
      </c>
      <c r="AL216" s="1">
        <v>0</v>
      </c>
    </row>
    <row r="217" spans="4:38" x14ac:dyDescent="0.3">
      <c r="D217" s="1">
        <v>10</v>
      </c>
      <c r="E217" s="1">
        <v>8</v>
      </c>
      <c r="F217" s="1" t="s">
        <v>0</v>
      </c>
      <c r="G217" s="1">
        <v>16</v>
      </c>
      <c r="H217" s="1" t="s">
        <v>14</v>
      </c>
      <c r="I217" s="1">
        <v>0</v>
      </c>
      <c r="J217" s="1">
        <v>22076.0000000002</v>
      </c>
      <c r="K217" s="1">
        <v>17456.0000000002</v>
      </c>
      <c r="L217" s="1">
        <v>4620</v>
      </c>
      <c r="M217" s="1">
        <v>0</v>
      </c>
      <c r="N217" s="1">
        <v>0</v>
      </c>
      <c r="O217" s="1">
        <v>78</v>
      </c>
      <c r="P217" s="1">
        <v>0</v>
      </c>
      <c r="Q217" s="1">
        <v>0</v>
      </c>
      <c r="R217" s="1">
        <v>10</v>
      </c>
      <c r="S217" s="1">
        <v>0</v>
      </c>
      <c r="T217" s="1">
        <v>0</v>
      </c>
      <c r="U217" s="1">
        <v>10</v>
      </c>
      <c r="V217" s="1">
        <v>56.5</v>
      </c>
      <c r="W217" s="1">
        <v>88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56.5</v>
      </c>
      <c r="AE217" s="1">
        <v>0</v>
      </c>
      <c r="AF217" s="1">
        <v>0</v>
      </c>
      <c r="AG217" s="1">
        <v>1.7</v>
      </c>
      <c r="AH217" s="1">
        <v>1.7</v>
      </c>
      <c r="AI217" s="1">
        <v>0</v>
      </c>
      <c r="AJ217" s="1">
        <v>0</v>
      </c>
      <c r="AK217" s="1">
        <v>0</v>
      </c>
      <c r="AL217" s="1">
        <v>0</v>
      </c>
    </row>
    <row r="218" spans="4:38" x14ac:dyDescent="0.3">
      <c r="D218" s="1">
        <v>10</v>
      </c>
      <c r="E218" s="1">
        <v>8</v>
      </c>
      <c r="F218" s="1" t="s">
        <v>0</v>
      </c>
      <c r="G218" s="1">
        <v>16</v>
      </c>
      <c r="H218" s="1" t="s">
        <v>14</v>
      </c>
      <c r="I218" s="1">
        <v>1</v>
      </c>
      <c r="J218" s="1">
        <v>24367</v>
      </c>
      <c r="K218" s="1">
        <v>16807</v>
      </c>
      <c r="L218" s="1">
        <v>7560</v>
      </c>
      <c r="M218" s="1">
        <v>0</v>
      </c>
      <c r="N218" s="1">
        <v>0</v>
      </c>
      <c r="O218" s="1">
        <v>64</v>
      </c>
      <c r="P218" s="1">
        <v>0</v>
      </c>
      <c r="Q218" s="1">
        <v>0</v>
      </c>
      <c r="R218" s="1">
        <v>10</v>
      </c>
      <c r="S218" s="1">
        <v>0</v>
      </c>
      <c r="T218" s="1">
        <v>0</v>
      </c>
      <c r="U218" s="1">
        <v>10</v>
      </c>
      <c r="V218" s="1">
        <v>56.5</v>
      </c>
      <c r="W218" s="1">
        <v>88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56.5</v>
      </c>
      <c r="AE218" s="1">
        <v>0</v>
      </c>
      <c r="AF218" s="1">
        <v>0</v>
      </c>
      <c r="AG218" s="1">
        <v>2.2999999999999998</v>
      </c>
      <c r="AH218" s="1">
        <v>2.2999999999999998</v>
      </c>
      <c r="AI218" s="1">
        <v>0</v>
      </c>
      <c r="AJ218" s="1">
        <v>0</v>
      </c>
      <c r="AK218" s="1">
        <v>0</v>
      </c>
      <c r="AL218" s="1">
        <v>0</v>
      </c>
    </row>
    <row r="219" spans="4:38" x14ac:dyDescent="0.3">
      <c r="D219" s="1">
        <v>10</v>
      </c>
      <c r="E219" s="1">
        <v>8</v>
      </c>
      <c r="F219" s="1" t="s">
        <v>0</v>
      </c>
      <c r="G219" s="1">
        <v>16</v>
      </c>
      <c r="H219" s="1" t="s">
        <v>14</v>
      </c>
      <c r="I219" s="1">
        <v>2</v>
      </c>
      <c r="J219" s="1">
        <v>24462</v>
      </c>
      <c r="K219" s="1">
        <v>21942</v>
      </c>
      <c r="L219" s="1">
        <v>2520</v>
      </c>
      <c r="M219" s="1">
        <v>0</v>
      </c>
      <c r="N219" s="1">
        <v>0</v>
      </c>
      <c r="O219" s="1">
        <v>88</v>
      </c>
      <c r="P219" s="1">
        <v>0</v>
      </c>
      <c r="Q219" s="1">
        <v>0</v>
      </c>
      <c r="R219" s="1">
        <v>10</v>
      </c>
      <c r="S219" s="1">
        <v>0</v>
      </c>
      <c r="T219" s="1">
        <v>0</v>
      </c>
      <c r="U219" s="1">
        <v>10</v>
      </c>
      <c r="V219" s="1">
        <v>56.5</v>
      </c>
      <c r="W219" s="1">
        <v>88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56.5</v>
      </c>
      <c r="AE219" s="1">
        <v>0</v>
      </c>
      <c r="AF219" s="1">
        <v>0</v>
      </c>
      <c r="AG219" s="1">
        <v>1</v>
      </c>
      <c r="AH219" s="1">
        <v>1</v>
      </c>
      <c r="AI219" s="1">
        <v>0</v>
      </c>
      <c r="AJ219" s="1">
        <v>0</v>
      </c>
      <c r="AK219" s="1">
        <v>0</v>
      </c>
      <c r="AL219" s="1">
        <v>0</v>
      </c>
    </row>
    <row r="220" spans="4:38" x14ac:dyDescent="0.3">
      <c r="D220" s="1">
        <v>10</v>
      </c>
      <c r="E220" s="1">
        <v>4</v>
      </c>
      <c r="F220" s="1" t="s">
        <v>0</v>
      </c>
      <c r="G220" s="1">
        <v>17</v>
      </c>
      <c r="H220" s="1" t="s">
        <v>14</v>
      </c>
      <c r="I220" s="1">
        <v>0</v>
      </c>
      <c r="J220" s="1">
        <v>24839</v>
      </c>
      <c r="K220" s="1">
        <v>21689</v>
      </c>
      <c r="L220" s="1">
        <v>3150</v>
      </c>
      <c r="M220" s="1">
        <v>0</v>
      </c>
      <c r="N220" s="1">
        <v>0</v>
      </c>
      <c r="O220" s="1">
        <v>85</v>
      </c>
      <c r="P220" s="1">
        <v>0</v>
      </c>
      <c r="Q220" s="1">
        <v>0</v>
      </c>
      <c r="R220" s="1">
        <v>10</v>
      </c>
      <c r="S220" s="1">
        <v>0</v>
      </c>
      <c r="T220" s="1">
        <v>0</v>
      </c>
      <c r="U220" s="1">
        <v>9</v>
      </c>
      <c r="V220" s="1">
        <v>51.25</v>
      </c>
      <c r="W220" s="1">
        <v>89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51.25</v>
      </c>
      <c r="AE220" s="1">
        <v>0</v>
      </c>
      <c r="AF220" s="1">
        <v>0</v>
      </c>
      <c r="AG220" s="1">
        <v>1.2</v>
      </c>
      <c r="AH220" s="1">
        <v>1.2</v>
      </c>
      <c r="AI220" s="1">
        <v>0</v>
      </c>
      <c r="AJ220" s="1">
        <v>0</v>
      </c>
      <c r="AK220" s="1">
        <v>0</v>
      </c>
      <c r="AL220" s="1">
        <v>0</v>
      </c>
    </row>
    <row r="221" spans="4:38" x14ac:dyDescent="0.3">
      <c r="D221" s="1">
        <v>10</v>
      </c>
      <c r="E221" s="1">
        <v>4</v>
      </c>
      <c r="F221" s="1" t="s">
        <v>0</v>
      </c>
      <c r="G221" s="1">
        <v>17</v>
      </c>
      <c r="H221" s="1" t="s">
        <v>14</v>
      </c>
      <c r="I221" s="1">
        <v>1</v>
      </c>
      <c r="J221" s="1">
        <v>27303</v>
      </c>
      <c r="K221" s="1">
        <v>20373</v>
      </c>
      <c r="L221" s="1">
        <v>6930</v>
      </c>
      <c r="M221" s="1">
        <v>0</v>
      </c>
      <c r="N221" s="1">
        <v>0</v>
      </c>
      <c r="O221" s="1">
        <v>67</v>
      </c>
      <c r="P221" s="1">
        <v>0</v>
      </c>
      <c r="Q221" s="1">
        <v>0</v>
      </c>
      <c r="R221" s="1">
        <v>10</v>
      </c>
      <c r="S221" s="1">
        <v>0</v>
      </c>
      <c r="T221" s="1">
        <v>0</v>
      </c>
      <c r="U221" s="1">
        <v>9</v>
      </c>
      <c r="V221" s="1">
        <v>51.25</v>
      </c>
      <c r="W221" s="1">
        <v>89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51.25</v>
      </c>
      <c r="AE221" s="1">
        <v>0</v>
      </c>
      <c r="AF221" s="1">
        <v>0</v>
      </c>
      <c r="AG221" s="1">
        <v>1.7</v>
      </c>
      <c r="AH221" s="1">
        <v>1.7</v>
      </c>
      <c r="AI221" s="1">
        <v>0</v>
      </c>
      <c r="AJ221" s="1">
        <v>0</v>
      </c>
      <c r="AK221" s="1">
        <v>0</v>
      </c>
      <c r="AL221" s="1">
        <v>0</v>
      </c>
    </row>
    <row r="222" spans="4:38" x14ac:dyDescent="0.3">
      <c r="D222" s="1">
        <v>10</v>
      </c>
      <c r="E222" s="1">
        <v>4</v>
      </c>
      <c r="F222" s="1" t="s">
        <v>0</v>
      </c>
      <c r="G222" s="1">
        <v>17</v>
      </c>
      <c r="H222" s="1" t="s">
        <v>14</v>
      </c>
      <c r="I222" s="1">
        <v>2</v>
      </c>
      <c r="J222" s="1">
        <v>45802.999999999898</v>
      </c>
      <c r="K222" s="1">
        <v>43492.999999999898</v>
      </c>
      <c r="L222" s="1">
        <v>2310</v>
      </c>
      <c r="M222" s="1">
        <v>0</v>
      </c>
      <c r="N222" s="1">
        <v>0</v>
      </c>
      <c r="O222" s="1">
        <v>89</v>
      </c>
      <c r="P222" s="1">
        <v>0</v>
      </c>
      <c r="Q222" s="1">
        <v>0</v>
      </c>
      <c r="R222" s="1">
        <v>10</v>
      </c>
      <c r="S222" s="1">
        <v>0</v>
      </c>
      <c r="T222" s="1">
        <v>0</v>
      </c>
      <c r="U222" s="1">
        <v>9</v>
      </c>
      <c r="V222" s="1">
        <v>51.25</v>
      </c>
      <c r="W222" s="1">
        <v>89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51.25</v>
      </c>
      <c r="AE222" s="1">
        <v>0</v>
      </c>
      <c r="AF222" s="1">
        <v>0</v>
      </c>
      <c r="AG222" s="1">
        <v>1</v>
      </c>
      <c r="AH222" s="1">
        <v>1</v>
      </c>
      <c r="AI222" s="1">
        <v>0</v>
      </c>
      <c r="AJ222" s="1">
        <v>0</v>
      </c>
      <c r="AK222" s="1">
        <v>0</v>
      </c>
      <c r="AL222" s="1">
        <v>0</v>
      </c>
    </row>
    <row r="223" spans="4:38" x14ac:dyDescent="0.3">
      <c r="D223" s="1">
        <v>10</v>
      </c>
      <c r="E223" s="1">
        <v>8</v>
      </c>
      <c r="F223" s="1" t="s">
        <v>0</v>
      </c>
      <c r="G223" s="1">
        <v>17</v>
      </c>
      <c r="H223" s="1" t="s">
        <v>14</v>
      </c>
      <c r="I223" s="1">
        <v>0</v>
      </c>
      <c r="J223" s="1">
        <v>26683.999999999902</v>
      </c>
      <c r="K223" s="1">
        <v>20383.999999999902</v>
      </c>
      <c r="L223" s="1">
        <v>6300</v>
      </c>
      <c r="M223" s="1">
        <v>0</v>
      </c>
      <c r="N223" s="1">
        <v>0</v>
      </c>
      <c r="O223" s="1">
        <v>70</v>
      </c>
      <c r="P223" s="1">
        <v>0</v>
      </c>
      <c r="Q223" s="1">
        <v>0</v>
      </c>
      <c r="R223" s="1">
        <v>10</v>
      </c>
      <c r="S223" s="1">
        <v>0</v>
      </c>
      <c r="T223" s="1">
        <v>0</v>
      </c>
      <c r="U223" s="1">
        <v>9</v>
      </c>
      <c r="V223" s="1">
        <v>51.75</v>
      </c>
      <c r="W223" s="1">
        <v>85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51.75</v>
      </c>
      <c r="AE223" s="1">
        <v>0</v>
      </c>
      <c r="AF223" s="1">
        <v>0</v>
      </c>
      <c r="AG223" s="1">
        <v>2.2000000000000002</v>
      </c>
      <c r="AH223" s="1">
        <v>2.2000000000000002</v>
      </c>
      <c r="AI223" s="1">
        <v>0</v>
      </c>
      <c r="AJ223" s="1">
        <v>0</v>
      </c>
      <c r="AK223" s="1">
        <v>0</v>
      </c>
      <c r="AL223" s="1">
        <v>0</v>
      </c>
    </row>
    <row r="224" spans="4:38" x14ac:dyDescent="0.3">
      <c r="D224" s="1">
        <v>10</v>
      </c>
      <c r="E224" s="1">
        <v>8</v>
      </c>
      <c r="F224" s="1" t="s">
        <v>0</v>
      </c>
      <c r="G224" s="1">
        <v>17</v>
      </c>
      <c r="H224" s="1" t="s">
        <v>14</v>
      </c>
      <c r="I224" s="1">
        <v>1</v>
      </c>
      <c r="J224" s="1">
        <v>27513</v>
      </c>
      <c r="K224" s="1">
        <v>20373</v>
      </c>
      <c r="L224" s="1">
        <v>7140</v>
      </c>
      <c r="M224" s="1">
        <v>0</v>
      </c>
      <c r="N224" s="1">
        <v>0</v>
      </c>
      <c r="O224" s="1">
        <v>66</v>
      </c>
      <c r="P224" s="1">
        <v>0</v>
      </c>
      <c r="Q224" s="1">
        <v>0</v>
      </c>
      <c r="R224" s="1">
        <v>10</v>
      </c>
      <c r="S224" s="1">
        <v>0</v>
      </c>
      <c r="T224" s="1">
        <v>0</v>
      </c>
      <c r="U224" s="1">
        <v>9</v>
      </c>
      <c r="V224" s="1">
        <v>51.75</v>
      </c>
      <c r="W224" s="1">
        <v>85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51.75</v>
      </c>
      <c r="AE224" s="1">
        <v>0</v>
      </c>
      <c r="AF224" s="1">
        <v>0</v>
      </c>
      <c r="AG224" s="1">
        <v>2.4</v>
      </c>
      <c r="AH224" s="1">
        <v>2.4</v>
      </c>
      <c r="AI224" s="1">
        <v>0</v>
      </c>
      <c r="AJ224" s="1">
        <v>0</v>
      </c>
      <c r="AK224" s="1">
        <v>0</v>
      </c>
      <c r="AL224" s="1">
        <v>0</v>
      </c>
    </row>
    <row r="225" spans="4:38" x14ac:dyDescent="0.3">
      <c r="D225" s="1">
        <v>10</v>
      </c>
      <c r="E225" s="1">
        <v>8</v>
      </c>
      <c r="F225" s="1" t="s">
        <v>0</v>
      </c>
      <c r="G225" s="1">
        <v>17</v>
      </c>
      <c r="H225" s="1" t="s">
        <v>14</v>
      </c>
      <c r="I225" s="1">
        <v>2</v>
      </c>
      <c r="J225" s="1">
        <v>47455</v>
      </c>
      <c r="K225" s="1">
        <v>43675</v>
      </c>
      <c r="L225" s="1">
        <v>3780</v>
      </c>
      <c r="M225" s="1">
        <v>0</v>
      </c>
      <c r="N225" s="1">
        <v>0</v>
      </c>
      <c r="O225" s="1">
        <v>82</v>
      </c>
      <c r="P225" s="1">
        <v>0</v>
      </c>
      <c r="Q225" s="1">
        <v>0</v>
      </c>
      <c r="R225" s="1">
        <v>10</v>
      </c>
      <c r="S225" s="1">
        <v>0</v>
      </c>
      <c r="T225" s="1">
        <v>0</v>
      </c>
      <c r="U225" s="1">
        <v>9</v>
      </c>
      <c r="V225" s="1">
        <v>51.75</v>
      </c>
      <c r="W225" s="1">
        <v>85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51.75</v>
      </c>
      <c r="AE225" s="1">
        <v>0</v>
      </c>
      <c r="AF225" s="1">
        <v>0</v>
      </c>
      <c r="AG225" s="1">
        <v>1.2</v>
      </c>
      <c r="AH225" s="1">
        <v>1.2</v>
      </c>
      <c r="AI225" s="1">
        <v>0</v>
      </c>
      <c r="AJ225" s="1">
        <v>0</v>
      </c>
      <c r="AK225" s="1">
        <v>0</v>
      </c>
      <c r="AL225" s="1">
        <v>0</v>
      </c>
    </row>
    <row r="226" spans="4:38" x14ac:dyDescent="0.3">
      <c r="D226" s="1">
        <v>10</v>
      </c>
      <c r="E226" s="1">
        <v>4</v>
      </c>
      <c r="F226" s="1" t="s">
        <v>0</v>
      </c>
      <c r="G226" s="1">
        <v>18</v>
      </c>
      <c r="H226" s="1" t="s">
        <v>14</v>
      </c>
      <c r="I226" s="1">
        <v>0</v>
      </c>
      <c r="J226" s="1">
        <v>26051.999770763301</v>
      </c>
      <c r="K226" s="1">
        <v>21851.9995934566</v>
      </c>
      <c r="L226" s="1">
        <v>4199.9997779756704</v>
      </c>
      <c r="M226" s="1">
        <v>0</v>
      </c>
      <c r="N226" s="1">
        <v>0</v>
      </c>
      <c r="O226" s="1">
        <v>80</v>
      </c>
      <c r="P226" s="1">
        <v>0</v>
      </c>
      <c r="Q226" s="1">
        <v>0</v>
      </c>
      <c r="R226" s="1">
        <v>10</v>
      </c>
      <c r="S226" s="1">
        <v>0</v>
      </c>
      <c r="T226" s="1">
        <v>0</v>
      </c>
      <c r="U226" s="1">
        <v>10</v>
      </c>
      <c r="V226" s="1">
        <v>44.75</v>
      </c>
      <c r="W226" s="1">
        <v>82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44.75</v>
      </c>
      <c r="AE226" s="1">
        <v>0</v>
      </c>
      <c r="AF226" s="1">
        <v>0</v>
      </c>
      <c r="AG226" s="1">
        <v>1.1000000000000001</v>
      </c>
      <c r="AH226" s="1">
        <v>1.1000000000000001</v>
      </c>
      <c r="AI226" s="1">
        <v>0</v>
      </c>
      <c r="AJ226" s="1">
        <v>0</v>
      </c>
      <c r="AK226" s="1">
        <v>0</v>
      </c>
      <c r="AL226" s="1">
        <v>0</v>
      </c>
    </row>
    <row r="227" spans="4:38" x14ac:dyDescent="0.3">
      <c r="D227" s="1">
        <v>10</v>
      </c>
      <c r="E227" s="1">
        <v>4</v>
      </c>
      <c r="F227" s="1" t="s">
        <v>0</v>
      </c>
      <c r="G227" s="1">
        <v>18</v>
      </c>
      <c r="H227" s="1" t="s">
        <v>14</v>
      </c>
      <c r="I227" s="1">
        <v>1</v>
      </c>
      <c r="J227" s="1">
        <v>32023</v>
      </c>
      <c r="K227" s="1">
        <v>19213</v>
      </c>
      <c r="L227" s="1">
        <v>12810</v>
      </c>
      <c r="M227" s="1">
        <v>0</v>
      </c>
      <c r="N227" s="1">
        <v>0</v>
      </c>
      <c r="O227" s="1">
        <v>39</v>
      </c>
      <c r="P227" s="1">
        <v>0</v>
      </c>
      <c r="Q227" s="1">
        <v>0</v>
      </c>
      <c r="R227" s="1">
        <v>10</v>
      </c>
      <c r="S227" s="1">
        <v>0</v>
      </c>
      <c r="T227" s="1">
        <v>0</v>
      </c>
      <c r="U227" s="1">
        <v>10</v>
      </c>
      <c r="V227" s="1">
        <v>44.75</v>
      </c>
      <c r="W227" s="1">
        <v>82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44.75</v>
      </c>
      <c r="AE227" s="1">
        <v>0</v>
      </c>
      <c r="AF227" s="1">
        <v>0</v>
      </c>
      <c r="AG227" s="1">
        <v>2</v>
      </c>
      <c r="AH227" s="1">
        <v>2</v>
      </c>
      <c r="AI227" s="1">
        <v>0</v>
      </c>
      <c r="AJ227" s="1">
        <v>0</v>
      </c>
      <c r="AK227" s="1">
        <v>0</v>
      </c>
      <c r="AL227" s="1">
        <v>0</v>
      </c>
    </row>
    <row r="228" spans="4:38" x14ac:dyDescent="0.3">
      <c r="D228" s="1">
        <v>10</v>
      </c>
      <c r="E228" s="1">
        <v>4</v>
      </c>
      <c r="F228" s="1" t="s">
        <v>0</v>
      </c>
      <c r="G228" s="1">
        <v>18</v>
      </c>
      <c r="H228" s="1" t="s">
        <v>14</v>
      </c>
      <c r="I228" s="1">
        <v>2</v>
      </c>
      <c r="J228" s="1">
        <v>31794</v>
      </c>
      <c r="K228" s="1">
        <v>28014</v>
      </c>
      <c r="L228" s="1">
        <v>3780</v>
      </c>
      <c r="M228" s="1">
        <v>0</v>
      </c>
      <c r="N228" s="1">
        <v>0</v>
      </c>
      <c r="O228" s="1">
        <v>82</v>
      </c>
      <c r="P228" s="1">
        <v>0</v>
      </c>
      <c r="Q228" s="1">
        <v>0</v>
      </c>
      <c r="R228" s="1">
        <v>10</v>
      </c>
      <c r="S228" s="1">
        <v>0</v>
      </c>
      <c r="T228" s="1">
        <v>0</v>
      </c>
      <c r="U228" s="1">
        <v>10</v>
      </c>
      <c r="V228" s="1">
        <v>44.75</v>
      </c>
      <c r="W228" s="1">
        <v>82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44.75</v>
      </c>
      <c r="AE228" s="1">
        <v>0</v>
      </c>
      <c r="AF228" s="1">
        <v>0</v>
      </c>
      <c r="AG228" s="1">
        <v>1</v>
      </c>
      <c r="AH228" s="1">
        <v>1</v>
      </c>
      <c r="AI228" s="1">
        <v>0</v>
      </c>
      <c r="AJ228" s="1">
        <v>0</v>
      </c>
      <c r="AK228" s="1">
        <v>0</v>
      </c>
      <c r="AL228" s="1">
        <v>0</v>
      </c>
    </row>
    <row r="229" spans="4:38" x14ac:dyDescent="0.3">
      <c r="D229" s="1">
        <v>10</v>
      </c>
      <c r="E229" s="1">
        <v>8</v>
      </c>
      <c r="F229" s="1" t="s">
        <v>0</v>
      </c>
      <c r="G229" s="1">
        <v>18</v>
      </c>
      <c r="H229" s="1" t="s">
        <v>14</v>
      </c>
      <c r="I229" s="1">
        <v>0</v>
      </c>
      <c r="J229" s="1">
        <v>25527</v>
      </c>
      <c r="K229" s="1">
        <v>20277</v>
      </c>
      <c r="L229" s="1">
        <v>5250</v>
      </c>
      <c r="M229" s="1">
        <v>0</v>
      </c>
      <c r="N229" s="1">
        <v>0</v>
      </c>
      <c r="O229" s="1">
        <v>75</v>
      </c>
      <c r="P229" s="1">
        <v>0</v>
      </c>
      <c r="Q229" s="1">
        <v>0</v>
      </c>
      <c r="R229" s="1">
        <v>10</v>
      </c>
      <c r="S229" s="1">
        <v>0</v>
      </c>
      <c r="T229" s="1">
        <v>0</v>
      </c>
      <c r="U229" s="1">
        <v>8</v>
      </c>
      <c r="V229" s="1">
        <v>50.5</v>
      </c>
      <c r="W229" s="1">
        <v>86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50.5</v>
      </c>
      <c r="AE229" s="1">
        <v>0</v>
      </c>
      <c r="AF229" s="1">
        <v>0</v>
      </c>
      <c r="AG229" s="1">
        <v>1.8</v>
      </c>
      <c r="AH229" s="1">
        <v>1.8</v>
      </c>
      <c r="AI229" s="1">
        <v>0</v>
      </c>
      <c r="AJ229" s="1">
        <v>0</v>
      </c>
      <c r="AK229" s="1">
        <v>0</v>
      </c>
      <c r="AL229" s="1">
        <v>0</v>
      </c>
    </row>
    <row r="230" spans="4:38" x14ac:dyDescent="0.3">
      <c r="D230" s="1">
        <v>10</v>
      </c>
      <c r="E230" s="1">
        <v>8</v>
      </c>
      <c r="F230" s="1" t="s">
        <v>0</v>
      </c>
      <c r="G230" s="1">
        <v>18</v>
      </c>
      <c r="H230" s="1" t="s">
        <v>14</v>
      </c>
      <c r="I230" s="1">
        <v>1</v>
      </c>
      <c r="J230" s="1">
        <v>30343</v>
      </c>
      <c r="K230" s="1">
        <v>19213</v>
      </c>
      <c r="L230" s="1">
        <v>11130</v>
      </c>
      <c r="M230" s="1">
        <v>0</v>
      </c>
      <c r="N230" s="1">
        <v>0</v>
      </c>
      <c r="O230" s="1">
        <v>47</v>
      </c>
      <c r="P230" s="1">
        <v>0</v>
      </c>
      <c r="Q230" s="1">
        <v>0</v>
      </c>
      <c r="R230" s="1">
        <v>10</v>
      </c>
      <c r="S230" s="1">
        <v>0</v>
      </c>
      <c r="T230" s="1">
        <v>0</v>
      </c>
      <c r="U230" s="1">
        <v>8</v>
      </c>
      <c r="V230" s="1">
        <v>50.5</v>
      </c>
      <c r="W230" s="1">
        <v>86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50.5</v>
      </c>
      <c r="AE230" s="1">
        <v>0</v>
      </c>
      <c r="AF230" s="1">
        <v>0</v>
      </c>
      <c r="AG230" s="1">
        <v>3.1</v>
      </c>
      <c r="AH230" s="1">
        <v>3.1</v>
      </c>
      <c r="AI230" s="1">
        <v>0</v>
      </c>
      <c r="AJ230" s="1">
        <v>0</v>
      </c>
      <c r="AK230" s="1">
        <v>0</v>
      </c>
      <c r="AL230" s="1">
        <v>0</v>
      </c>
    </row>
    <row r="231" spans="4:38" x14ac:dyDescent="0.3">
      <c r="D231" s="1">
        <v>10</v>
      </c>
      <c r="E231" s="1">
        <v>8</v>
      </c>
      <c r="F231" s="1" t="s">
        <v>0</v>
      </c>
      <c r="G231" s="1">
        <v>18</v>
      </c>
      <c r="H231" s="1" t="s">
        <v>14</v>
      </c>
      <c r="I231" s="1">
        <v>2</v>
      </c>
      <c r="J231" s="1">
        <v>30954</v>
      </c>
      <c r="K231" s="1">
        <v>28014</v>
      </c>
      <c r="L231" s="1">
        <v>2940</v>
      </c>
      <c r="M231" s="1">
        <v>0</v>
      </c>
      <c r="N231" s="1">
        <v>0</v>
      </c>
      <c r="O231" s="1">
        <v>86</v>
      </c>
      <c r="P231" s="1">
        <v>0</v>
      </c>
      <c r="Q231" s="1">
        <v>0</v>
      </c>
      <c r="R231" s="1">
        <v>10</v>
      </c>
      <c r="S231" s="1">
        <v>0</v>
      </c>
      <c r="T231" s="1">
        <v>0</v>
      </c>
      <c r="U231" s="1">
        <v>8</v>
      </c>
      <c r="V231" s="1">
        <v>50.5</v>
      </c>
      <c r="W231" s="1">
        <v>86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50.5</v>
      </c>
      <c r="AE231" s="1">
        <v>0</v>
      </c>
      <c r="AF231" s="1">
        <v>0</v>
      </c>
      <c r="AG231" s="1">
        <v>1</v>
      </c>
      <c r="AH231" s="1">
        <v>1</v>
      </c>
      <c r="AI231" s="1">
        <v>0</v>
      </c>
      <c r="AJ231" s="1">
        <v>0</v>
      </c>
      <c r="AK231" s="1">
        <v>0</v>
      </c>
      <c r="AL231" s="1">
        <v>0</v>
      </c>
    </row>
    <row r="232" spans="4:38" x14ac:dyDescent="0.3">
      <c r="D232" s="1">
        <v>10</v>
      </c>
      <c r="E232" s="1">
        <v>4</v>
      </c>
      <c r="F232" s="1" t="s">
        <v>0</v>
      </c>
      <c r="G232" s="1">
        <v>19</v>
      </c>
      <c r="H232" s="1" t="s">
        <v>14</v>
      </c>
      <c r="I232" s="1">
        <v>0</v>
      </c>
      <c r="J232" s="1">
        <v>18951</v>
      </c>
      <c r="K232" s="1">
        <v>16431</v>
      </c>
      <c r="L232" s="1">
        <v>2520</v>
      </c>
      <c r="M232" s="1">
        <v>0</v>
      </c>
      <c r="N232" s="1">
        <v>0</v>
      </c>
      <c r="O232" s="1">
        <v>88</v>
      </c>
      <c r="P232" s="1">
        <v>0</v>
      </c>
      <c r="Q232" s="1">
        <v>0</v>
      </c>
      <c r="R232" s="1">
        <v>10</v>
      </c>
      <c r="S232" s="1">
        <v>0</v>
      </c>
      <c r="T232" s="1">
        <v>0</v>
      </c>
      <c r="U232" s="1">
        <v>10</v>
      </c>
      <c r="V232" s="1">
        <v>50</v>
      </c>
      <c r="W232" s="1">
        <v>90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50</v>
      </c>
      <c r="AE232" s="1">
        <v>0</v>
      </c>
      <c r="AF232" s="1">
        <v>0</v>
      </c>
      <c r="AG232" s="1">
        <v>1.1000000000000001</v>
      </c>
      <c r="AH232" s="1">
        <v>1.1000000000000001</v>
      </c>
      <c r="AI232" s="1">
        <v>0</v>
      </c>
      <c r="AJ232" s="1">
        <v>0</v>
      </c>
      <c r="AK232" s="1">
        <v>0</v>
      </c>
      <c r="AL232" s="1">
        <v>0</v>
      </c>
    </row>
    <row r="233" spans="4:38" x14ac:dyDescent="0.3">
      <c r="D233" s="1">
        <v>10</v>
      </c>
      <c r="E233" s="1">
        <v>4</v>
      </c>
      <c r="F233" s="1" t="s">
        <v>0</v>
      </c>
      <c r="G233" s="1">
        <v>19</v>
      </c>
      <c r="H233" s="1" t="s">
        <v>14</v>
      </c>
      <c r="I233" s="1">
        <v>1</v>
      </c>
      <c r="J233" s="1">
        <v>22024.9999999992</v>
      </c>
      <c r="K233" s="1">
        <v>14884.9999999992</v>
      </c>
      <c r="L233" s="1">
        <v>7140</v>
      </c>
      <c r="M233" s="1">
        <v>0</v>
      </c>
      <c r="N233" s="1">
        <v>0</v>
      </c>
      <c r="O233" s="1">
        <v>66</v>
      </c>
      <c r="P233" s="1">
        <v>0</v>
      </c>
      <c r="Q233" s="1">
        <v>0</v>
      </c>
      <c r="R233" s="1">
        <v>10</v>
      </c>
      <c r="S233" s="1">
        <v>0</v>
      </c>
      <c r="T233" s="1">
        <v>0</v>
      </c>
      <c r="U233" s="1">
        <v>10</v>
      </c>
      <c r="V233" s="1">
        <v>50</v>
      </c>
      <c r="W233" s="1">
        <v>90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50</v>
      </c>
      <c r="AE233" s="1">
        <v>0</v>
      </c>
      <c r="AF233" s="1">
        <v>0</v>
      </c>
      <c r="AG233" s="1">
        <v>1.5</v>
      </c>
      <c r="AH233" s="1">
        <v>1.5</v>
      </c>
      <c r="AI233" s="1">
        <v>0</v>
      </c>
      <c r="AJ233" s="1">
        <v>0</v>
      </c>
      <c r="AK233" s="1">
        <v>0</v>
      </c>
      <c r="AL233" s="1">
        <v>0</v>
      </c>
    </row>
    <row r="234" spans="4:38" x14ac:dyDescent="0.3">
      <c r="D234" s="1">
        <v>10</v>
      </c>
      <c r="E234" s="1">
        <v>4</v>
      </c>
      <c r="F234" s="1" t="s">
        <v>0</v>
      </c>
      <c r="G234" s="1">
        <v>19</v>
      </c>
      <c r="H234" s="1" t="s">
        <v>14</v>
      </c>
      <c r="I234" s="1">
        <v>2</v>
      </c>
      <c r="J234" s="1">
        <v>19023</v>
      </c>
      <c r="K234" s="1">
        <v>16923</v>
      </c>
      <c r="L234" s="1">
        <v>2100</v>
      </c>
      <c r="M234" s="1">
        <v>0</v>
      </c>
      <c r="N234" s="1">
        <v>0</v>
      </c>
      <c r="O234" s="1">
        <v>90</v>
      </c>
      <c r="P234" s="1">
        <v>0</v>
      </c>
      <c r="Q234" s="1">
        <v>0</v>
      </c>
      <c r="R234" s="1">
        <v>10</v>
      </c>
      <c r="S234" s="1">
        <v>0</v>
      </c>
      <c r="T234" s="1">
        <v>0</v>
      </c>
      <c r="U234" s="1">
        <v>10</v>
      </c>
      <c r="V234" s="1">
        <v>50</v>
      </c>
      <c r="W234" s="1">
        <v>90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50</v>
      </c>
      <c r="AE234" s="1">
        <v>0</v>
      </c>
      <c r="AF234" s="1">
        <v>0</v>
      </c>
      <c r="AG234" s="1">
        <v>1</v>
      </c>
      <c r="AH234" s="1">
        <v>1</v>
      </c>
      <c r="AI234" s="1">
        <v>0</v>
      </c>
      <c r="AJ234" s="1">
        <v>0</v>
      </c>
      <c r="AK234" s="1">
        <v>0</v>
      </c>
      <c r="AL234" s="1">
        <v>0</v>
      </c>
    </row>
    <row r="235" spans="4:38" x14ac:dyDescent="0.3">
      <c r="D235" s="1">
        <v>10</v>
      </c>
      <c r="E235" s="1">
        <v>8</v>
      </c>
      <c r="F235" s="1" t="s">
        <v>0</v>
      </c>
      <c r="G235" s="1">
        <v>19</v>
      </c>
      <c r="H235" s="1" t="s">
        <v>14</v>
      </c>
      <c r="I235" s="1">
        <v>0</v>
      </c>
      <c r="J235" s="1">
        <v>20339</v>
      </c>
      <c r="K235" s="1">
        <v>16139</v>
      </c>
      <c r="L235" s="1">
        <v>4200</v>
      </c>
      <c r="M235" s="1">
        <v>0</v>
      </c>
      <c r="N235" s="1">
        <v>0</v>
      </c>
      <c r="O235" s="1">
        <v>80</v>
      </c>
      <c r="P235" s="1">
        <v>0</v>
      </c>
      <c r="Q235" s="1">
        <v>0</v>
      </c>
      <c r="R235" s="1">
        <v>10</v>
      </c>
      <c r="S235" s="1">
        <v>0</v>
      </c>
      <c r="T235" s="1">
        <v>0</v>
      </c>
      <c r="U235" s="1">
        <v>11</v>
      </c>
      <c r="V235" s="1">
        <v>52.75</v>
      </c>
      <c r="W235" s="1">
        <v>88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52.75</v>
      </c>
      <c r="AE235" s="1">
        <v>0</v>
      </c>
      <c r="AF235" s="1">
        <v>0</v>
      </c>
      <c r="AG235" s="1">
        <v>1.4</v>
      </c>
      <c r="AH235" s="1">
        <v>1.4</v>
      </c>
      <c r="AI235" s="1">
        <v>0</v>
      </c>
      <c r="AJ235" s="1">
        <v>0</v>
      </c>
      <c r="AK235" s="1">
        <v>0</v>
      </c>
      <c r="AL235" s="1">
        <v>0</v>
      </c>
    </row>
    <row r="236" spans="4:38" x14ac:dyDescent="0.3">
      <c r="D236" s="1">
        <v>10</v>
      </c>
      <c r="E236" s="1">
        <v>8</v>
      </c>
      <c r="F236" s="1" t="s">
        <v>0</v>
      </c>
      <c r="G236" s="1">
        <v>19</v>
      </c>
      <c r="H236" s="1" t="s">
        <v>14</v>
      </c>
      <c r="I236" s="1">
        <v>1</v>
      </c>
      <c r="J236" s="1">
        <v>22864.999999999902</v>
      </c>
      <c r="K236" s="1">
        <v>14884.9999999999</v>
      </c>
      <c r="L236" s="1">
        <v>7980</v>
      </c>
      <c r="M236" s="1">
        <v>0</v>
      </c>
      <c r="N236" s="1">
        <v>0</v>
      </c>
      <c r="O236" s="1">
        <v>62</v>
      </c>
      <c r="P236" s="1">
        <v>0</v>
      </c>
      <c r="Q236" s="1">
        <v>0</v>
      </c>
      <c r="R236" s="1">
        <v>10</v>
      </c>
      <c r="S236" s="1">
        <v>0</v>
      </c>
      <c r="T236" s="1">
        <v>0</v>
      </c>
      <c r="U236" s="1">
        <v>11</v>
      </c>
      <c r="V236" s="1">
        <v>52.75</v>
      </c>
      <c r="W236" s="1">
        <v>88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52.75</v>
      </c>
      <c r="AE236" s="1">
        <v>0</v>
      </c>
      <c r="AF236" s="1">
        <v>0</v>
      </c>
      <c r="AG236" s="1">
        <v>2.4</v>
      </c>
      <c r="AH236" s="1">
        <v>2.4</v>
      </c>
      <c r="AI236" s="1">
        <v>0</v>
      </c>
      <c r="AJ236" s="1">
        <v>0</v>
      </c>
      <c r="AK236" s="1">
        <v>0</v>
      </c>
      <c r="AL236" s="1">
        <v>0</v>
      </c>
    </row>
    <row r="237" spans="4:38" x14ac:dyDescent="0.3">
      <c r="D237" s="1">
        <v>10</v>
      </c>
      <c r="E237" s="1">
        <v>8</v>
      </c>
      <c r="F237" s="1" t="s">
        <v>0</v>
      </c>
      <c r="G237" s="1">
        <v>19</v>
      </c>
      <c r="H237" s="1" t="s">
        <v>14</v>
      </c>
      <c r="I237" s="1">
        <v>2</v>
      </c>
      <c r="J237" s="1">
        <v>21750.999999999902</v>
      </c>
      <c r="K237" s="1">
        <v>19230.999999999902</v>
      </c>
      <c r="L237" s="1">
        <v>2520</v>
      </c>
      <c r="M237" s="1">
        <v>0</v>
      </c>
      <c r="N237" s="1">
        <v>0</v>
      </c>
      <c r="O237" s="1">
        <v>88</v>
      </c>
      <c r="P237" s="1">
        <v>0</v>
      </c>
      <c r="Q237" s="1">
        <v>0</v>
      </c>
      <c r="R237" s="1">
        <v>10</v>
      </c>
      <c r="S237" s="1">
        <v>0</v>
      </c>
      <c r="T237" s="1">
        <v>0</v>
      </c>
      <c r="U237" s="1">
        <v>11</v>
      </c>
      <c r="V237" s="1">
        <v>52.75</v>
      </c>
      <c r="W237" s="1">
        <v>88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52.75</v>
      </c>
      <c r="AE237" s="1">
        <v>0</v>
      </c>
      <c r="AF237" s="1">
        <v>0</v>
      </c>
      <c r="AG237" s="1">
        <v>1</v>
      </c>
      <c r="AH237" s="1">
        <v>1</v>
      </c>
      <c r="AI237" s="1">
        <v>0</v>
      </c>
      <c r="AJ237" s="1">
        <v>0</v>
      </c>
      <c r="AK237" s="1">
        <v>0</v>
      </c>
      <c r="AL237" s="1">
        <v>0</v>
      </c>
    </row>
    <row r="238" spans="4:38" x14ac:dyDescent="0.3">
      <c r="D238" s="1">
        <v>10</v>
      </c>
      <c r="E238" s="1">
        <v>4</v>
      </c>
      <c r="F238" s="1" t="s">
        <v>0</v>
      </c>
      <c r="G238" s="1">
        <v>20</v>
      </c>
      <c r="H238" s="1" t="s">
        <v>14</v>
      </c>
      <c r="I238" s="1">
        <v>0</v>
      </c>
      <c r="J238" s="1">
        <v>25037</v>
      </c>
      <c r="K238" s="1">
        <v>22097</v>
      </c>
      <c r="L238" s="1">
        <v>2940</v>
      </c>
      <c r="M238" s="1">
        <v>0</v>
      </c>
      <c r="N238" s="1">
        <v>0</v>
      </c>
      <c r="O238" s="1">
        <v>86</v>
      </c>
      <c r="P238" s="1">
        <v>0</v>
      </c>
      <c r="Q238" s="1">
        <v>0</v>
      </c>
      <c r="R238" s="1">
        <v>10</v>
      </c>
      <c r="S238" s="1">
        <v>0</v>
      </c>
      <c r="T238" s="1">
        <v>0</v>
      </c>
      <c r="U238" s="1">
        <v>12</v>
      </c>
      <c r="V238" s="1">
        <v>52</v>
      </c>
      <c r="W238" s="1">
        <v>90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52</v>
      </c>
      <c r="AE238" s="1">
        <v>0</v>
      </c>
      <c r="AF238" s="1">
        <v>0</v>
      </c>
      <c r="AG238" s="1">
        <v>1.2</v>
      </c>
      <c r="AH238" s="1">
        <v>1.2</v>
      </c>
      <c r="AI238" s="1">
        <v>0</v>
      </c>
      <c r="AJ238" s="1">
        <v>0</v>
      </c>
      <c r="AK238" s="1">
        <v>0</v>
      </c>
      <c r="AL238" s="1">
        <v>0</v>
      </c>
    </row>
    <row r="239" spans="4:38" x14ac:dyDescent="0.3">
      <c r="D239" s="1">
        <v>10</v>
      </c>
      <c r="E239" s="1">
        <v>4</v>
      </c>
      <c r="F239" s="1" t="s">
        <v>0</v>
      </c>
      <c r="G239" s="1">
        <v>20</v>
      </c>
      <c r="H239" s="1" t="s">
        <v>14</v>
      </c>
      <c r="I239" s="1">
        <v>1</v>
      </c>
      <c r="J239" s="1">
        <v>29027.999999999702</v>
      </c>
      <c r="K239" s="1">
        <v>20417.999999999702</v>
      </c>
      <c r="L239" s="1">
        <v>8610</v>
      </c>
      <c r="M239" s="1">
        <v>0</v>
      </c>
      <c r="N239" s="1">
        <v>0</v>
      </c>
      <c r="O239" s="1">
        <v>59</v>
      </c>
      <c r="P239" s="1">
        <v>0</v>
      </c>
      <c r="Q239" s="1">
        <v>0</v>
      </c>
      <c r="R239" s="1">
        <v>10</v>
      </c>
      <c r="S239" s="1">
        <v>0</v>
      </c>
      <c r="T239" s="1">
        <v>0</v>
      </c>
      <c r="U239" s="1">
        <v>12</v>
      </c>
      <c r="V239" s="1">
        <v>52</v>
      </c>
      <c r="W239" s="1">
        <v>90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52</v>
      </c>
      <c r="AE239" s="1">
        <v>0</v>
      </c>
      <c r="AF239" s="1">
        <v>0</v>
      </c>
      <c r="AG239" s="1">
        <v>1.8</v>
      </c>
      <c r="AH239" s="1">
        <v>1.8</v>
      </c>
      <c r="AI239" s="1">
        <v>0</v>
      </c>
      <c r="AJ239" s="1">
        <v>0</v>
      </c>
      <c r="AK239" s="1">
        <v>0</v>
      </c>
      <c r="AL239" s="1">
        <v>0</v>
      </c>
    </row>
    <row r="240" spans="4:38" x14ac:dyDescent="0.3">
      <c r="D240" s="1">
        <v>10</v>
      </c>
      <c r="E240" s="1">
        <v>4</v>
      </c>
      <c r="F240" s="1" t="s">
        <v>0</v>
      </c>
      <c r="G240" s="1">
        <v>20</v>
      </c>
      <c r="H240" s="1" t="s">
        <v>14</v>
      </c>
      <c r="I240" s="1">
        <v>2</v>
      </c>
      <c r="J240" s="1">
        <v>36793.986581677404</v>
      </c>
      <c r="K240" s="1">
        <v>34693.986582527199</v>
      </c>
      <c r="L240" s="1">
        <v>2099.9931099738401</v>
      </c>
      <c r="M240" s="1">
        <v>0</v>
      </c>
      <c r="N240" s="1">
        <v>0</v>
      </c>
      <c r="O240" s="1">
        <v>90</v>
      </c>
      <c r="P240" s="1">
        <v>0</v>
      </c>
      <c r="Q240" s="1">
        <v>0</v>
      </c>
      <c r="R240" s="1">
        <v>10</v>
      </c>
      <c r="S240" s="1">
        <v>0</v>
      </c>
      <c r="T240" s="1">
        <v>0</v>
      </c>
      <c r="U240" s="1">
        <v>12</v>
      </c>
      <c r="V240" s="1">
        <v>52</v>
      </c>
      <c r="W240" s="1">
        <v>90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52</v>
      </c>
      <c r="AE240" s="1">
        <v>0</v>
      </c>
      <c r="AF240" s="1">
        <v>0</v>
      </c>
      <c r="AG240" s="1">
        <v>1</v>
      </c>
      <c r="AH240" s="1">
        <v>1</v>
      </c>
      <c r="AI240" s="1">
        <v>0</v>
      </c>
      <c r="AJ240" s="1">
        <v>0</v>
      </c>
      <c r="AK240" s="1">
        <v>0</v>
      </c>
      <c r="AL240" s="1">
        <v>0</v>
      </c>
    </row>
    <row r="241" spans="4:38" x14ac:dyDescent="0.3">
      <c r="D241" s="1">
        <v>10</v>
      </c>
      <c r="E241" s="1">
        <v>8</v>
      </c>
      <c r="F241" s="1" t="s">
        <v>0</v>
      </c>
      <c r="G241" s="1">
        <v>20</v>
      </c>
      <c r="H241" s="1" t="s">
        <v>14</v>
      </c>
      <c r="I241" s="1">
        <v>0</v>
      </c>
      <c r="J241" s="1">
        <v>27137</v>
      </c>
      <c r="K241" s="1">
        <v>22097</v>
      </c>
      <c r="L241" s="1">
        <v>5040</v>
      </c>
      <c r="M241" s="1">
        <v>0</v>
      </c>
      <c r="N241" s="1">
        <v>0</v>
      </c>
      <c r="O241" s="1">
        <v>76</v>
      </c>
      <c r="P241" s="1">
        <v>0</v>
      </c>
      <c r="Q241" s="1">
        <v>0</v>
      </c>
      <c r="R241" s="1">
        <v>10</v>
      </c>
      <c r="S241" s="1">
        <v>0</v>
      </c>
      <c r="T241" s="1">
        <v>0</v>
      </c>
      <c r="U241" s="1">
        <v>9</v>
      </c>
      <c r="V241" s="1">
        <v>53.13</v>
      </c>
      <c r="W241" s="1">
        <v>87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53.125</v>
      </c>
      <c r="AE241" s="1">
        <v>0</v>
      </c>
      <c r="AF241" s="1">
        <v>0</v>
      </c>
      <c r="AG241" s="1">
        <v>1.8</v>
      </c>
      <c r="AH241" s="1">
        <v>1.8</v>
      </c>
      <c r="AI241" s="1">
        <v>0</v>
      </c>
      <c r="AJ241" s="1">
        <v>0</v>
      </c>
      <c r="AK241" s="1">
        <v>0</v>
      </c>
      <c r="AL241" s="1">
        <v>0</v>
      </c>
    </row>
    <row r="242" spans="4:38" x14ac:dyDescent="0.3">
      <c r="D242" s="1">
        <v>10</v>
      </c>
      <c r="E242" s="1">
        <v>8</v>
      </c>
      <c r="F242" s="1" t="s">
        <v>0</v>
      </c>
      <c r="G242" s="1">
        <v>20</v>
      </c>
      <c r="H242" s="1" t="s">
        <v>14</v>
      </c>
      <c r="I242" s="1">
        <v>1</v>
      </c>
      <c r="J242" s="1">
        <v>28817.999999999902</v>
      </c>
      <c r="K242" s="1">
        <v>20417.999999999902</v>
      </c>
      <c r="L242" s="1">
        <v>8400</v>
      </c>
      <c r="M242" s="1">
        <v>0</v>
      </c>
      <c r="N242" s="1">
        <v>0</v>
      </c>
      <c r="O242" s="1">
        <v>60</v>
      </c>
      <c r="P242" s="1">
        <v>0</v>
      </c>
      <c r="Q242" s="1">
        <v>0</v>
      </c>
      <c r="R242" s="1">
        <v>10</v>
      </c>
      <c r="S242" s="1">
        <v>0</v>
      </c>
      <c r="T242" s="1">
        <v>0</v>
      </c>
      <c r="U242" s="1">
        <v>9</v>
      </c>
      <c r="V242" s="1">
        <v>53.13</v>
      </c>
      <c r="W242" s="1">
        <v>87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53.125</v>
      </c>
      <c r="AE242" s="1">
        <v>0</v>
      </c>
      <c r="AF242" s="1">
        <v>0</v>
      </c>
      <c r="AG242" s="1">
        <v>2.7</v>
      </c>
      <c r="AH242" s="1">
        <v>2.7</v>
      </c>
      <c r="AI242" s="1">
        <v>0</v>
      </c>
      <c r="AJ242" s="1">
        <v>0</v>
      </c>
      <c r="AK242" s="1">
        <v>0</v>
      </c>
      <c r="AL242" s="1">
        <v>0</v>
      </c>
    </row>
    <row r="243" spans="4:38" x14ac:dyDescent="0.3">
      <c r="D243" s="1">
        <v>10</v>
      </c>
      <c r="E243" s="1">
        <v>8</v>
      </c>
      <c r="F243" s="1" t="s">
        <v>0</v>
      </c>
      <c r="G243" s="1">
        <v>20</v>
      </c>
      <c r="H243" s="1" t="s">
        <v>14</v>
      </c>
      <c r="I243" s="1">
        <v>2</v>
      </c>
      <c r="J243" s="1">
        <v>34904.999999999804</v>
      </c>
      <c r="K243" s="1">
        <v>31544.9999999998</v>
      </c>
      <c r="L243" s="1">
        <v>3360</v>
      </c>
      <c r="M243" s="1">
        <v>0</v>
      </c>
      <c r="N243" s="1">
        <v>0</v>
      </c>
      <c r="O243" s="1">
        <v>84</v>
      </c>
      <c r="P243" s="1">
        <v>0</v>
      </c>
      <c r="Q243" s="1">
        <v>0</v>
      </c>
      <c r="R243" s="1">
        <v>10</v>
      </c>
      <c r="S243" s="1">
        <v>0</v>
      </c>
      <c r="T243" s="1">
        <v>0</v>
      </c>
      <c r="U243" s="1">
        <v>9</v>
      </c>
      <c r="V243" s="1">
        <v>53.13</v>
      </c>
      <c r="W243" s="1">
        <v>87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53.125</v>
      </c>
      <c r="AE243" s="1">
        <v>0</v>
      </c>
      <c r="AF243" s="1">
        <v>0</v>
      </c>
      <c r="AG243" s="1">
        <v>1.2</v>
      </c>
      <c r="AH243" s="1">
        <v>1.2</v>
      </c>
      <c r="AI243" s="1">
        <v>0</v>
      </c>
      <c r="AJ243" s="1">
        <v>0</v>
      </c>
      <c r="AK243" s="1">
        <v>0</v>
      </c>
      <c r="AL243" s="1">
        <v>0</v>
      </c>
    </row>
    <row r="244" spans="4:38" x14ac:dyDescent="0.3">
      <c r="D244" s="1">
        <v>10</v>
      </c>
      <c r="E244" s="1">
        <v>4</v>
      </c>
      <c r="F244" s="1" t="s">
        <v>2</v>
      </c>
      <c r="G244" s="1">
        <v>1</v>
      </c>
      <c r="H244" s="1" t="s">
        <v>14</v>
      </c>
      <c r="I244" s="1">
        <v>0</v>
      </c>
      <c r="J244" s="1">
        <v>75575</v>
      </c>
      <c r="K244" s="1">
        <v>45965</v>
      </c>
      <c r="L244" s="1">
        <v>0</v>
      </c>
      <c r="M244" s="1">
        <v>29610</v>
      </c>
      <c r="N244" s="1">
        <v>0</v>
      </c>
      <c r="O244" s="1">
        <v>0</v>
      </c>
      <c r="P244" s="1">
        <v>82.5</v>
      </c>
      <c r="Q244" s="1">
        <v>0</v>
      </c>
      <c r="R244" s="1">
        <v>0</v>
      </c>
      <c r="S244" s="1">
        <v>10</v>
      </c>
      <c r="T244" s="1">
        <v>0</v>
      </c>
      <c r="U244" s="1">
        <v>0</v>
      </c>
      <c r="V244" s="1">
        <v>0</v>
      </c>
      <c r="W244" s="1">
        <v>0</v>
      </c>
      <c r="X244" s="1">
        <v>15</v>
      </c>
      <c r="Y244" s="1">
        <v>52.75</v>
      </c>
      <c r="Z244" s="1">
        <v>90</v>
      </c>
      <c r="AA244" s="1">
        <v>0</v>
      </c>
      <c r="AB244" s="1">
        <v>0</v>
      </c>
      <c r="AC244" s="1">
        <v>0</v>
      </c>
      <c r="AD244" s="1">
        <v>0</v>
      </c>
      <c r="AE244" s="1">
        <v>52.75</v>
      </c>
      <c r="AF244" s="1">
        <v>0</v>
      </c>
      <c r="AG244" s="1">
        <v>1.35</v>
      </c>
      <c r="AH244" s="1">
        <v>0</v>
      </c>
      <c r="AI244" s="1">
        <v>1.35</v>
      </c>
      <c r="AJ244" s="1">
        <v>0</v>
      </c>
      <c r="AK244" s="1">
        <v>1.4</v>
      </c>
      <c r="AL244" s="1">
        <v>1.3</v>
      </c>
    </row>
    <row r="245" spans="4:38" x14ac:dyDescent="0.3">
      <c r="D245" s="1">
        <v>10</v>
      </c>
      <c r="E245" s="1">
        <v>4</v>
      </c>
      <c r="F245" s="1" t="s">
        <v>2</v>
      </c>
      <c r="G245" s="1">
        <v>1</v>
      </c>
      <c r="H245" s="1" t="s">
        <v>14</v>
      </c>
      <c r="I245" s="1">
        <v>1</v>
      </c>
      <c r="J245" s="1">
        <v>118116</v>
      </c>
      <c r="K245" s="1">
        <v>34836</v>
      </c>
      <c r="L245" s="1">
        <v>0</v>
      </c>
      <c r="M245" s="1">
        <v>83280</v>
      </c>
      <c r="N245" s="1">
        <v>0</v>
      </c>
      <c r="O245" s="1">
        <v>0</v>
      </c>
      <c r="P245" s="1">
        <v>49</v>
      </c>
      <c r="Q245" s="1">
        <v>0</v>
      </c>
      <c r="R245" s="1">
        <v>0</v>
      </c>
      <c r="S245" s="1">
        <v>10</v>
      </c>
      <c r="T245" s="1">
        <v>0</v>
      </c>
      <c r="U245" s="1">
        <v>0</v>
      </c>
      <c r="V245" s="1">
        <v>0</v>
      </c>
      <c r="W245" s="1">
        <v>0</v>
      </c>
      <c r="X245" s="1">
        <v>15</v>
      </c>
      <c r="Y245" s="1">
        <v>52.75</v>
      </c>
      <c r="Z245" s="1">
        <v>90</v>
      </c>
      <c r="AA245" s="1">
        <v>0</v>
      </c>
      <c r="AB245" s="1">
        <v>0</v>
      </c>
      <c r="AC245" s="1">
        <v>0</v>
      </c>
      <c r="AD245" s="1">
        <v>0</v>
      </c>
      <c r="AE245" s="1">
        <v>52.75</v>
      </c>
      <c r="AF245" s="1">
        <v>0</v>
      </c>
      <c r="AG245" s="1">
        <v>1.8</v>
      </c>
      <c r="AH245" s="1">
        <v>0</v>
      </c>
      <c r="AI245" s="1">
        <v>1.8</v>
      </c>
      <c r="AJ245" s="1">
        <v>0</v>
      </c>
      <c r="AK245" s="1">
        <v>1.9</v>
      </c>
      <c r="AL245" s="1">
        <v>1.7</v>
      </c>
    </row>
    <row r="246" spans="4:38" x14ac:dyDescent="0.3">
      <c r="D246" s="1">
        <v>10</v>
      </c>
      <c r="E246" s="1">
        <v>4</v>
      </c>
      <c r="F246" s="1" t="s">
        <v>2</v>
      </c>
      <c r="G246" s="1">
        <v>1</v>
      </c>
      <c r="H246" s="1" t="s">
        <v>14</v>
      </c>
      <c r="I246" s="1">
        <v>3</v>
      </c>
      <c r="J246" s="1">
        <v>81868.999999999607</v>
      </c>
      <c r="K246" s="1">
        <v>61108.9999999996</v>
      </c>
      <c r="L246" s="1">
        <v>0</v>
      </c>
      <c r="M246" s="1">
        <v>20760</v>
      </c>
      <c r="N246" s="1">
        <v>0</v>
      </c>
      <c r="O246" s="1">
        <v>0</v>
      </c>
      <c r="P246" s="1">
        <v>87.5</v>
      </c>
      <c r="Q246" s="1">
        <v>0</v>
      </c>
      <c r="R246" s="1">
        <v>0</v>
      </c>
      <c r="S246" s="1">
        <v>10</v>
      </c>
      <c r="T246" s="1">
        <v>0</v>
      </c>
      <c r="U246" s="1">
        <v>0</v>
      </c>
      <c r="V246" s="1">
        <v>0</v>
      </c>
      <c r="W246" s="1">
        <v>0</v>
      </c>
      <c r="X246" s="1">
        <v>15</v>
      </c>
      <c r="Y246" s="1">
        <v>52.75</v>
      </c>
      <c r="Z246" s="1">
        <v>90</v>
      </c>
      <c r="AA246" s="1">
        <v>0</v>
      </c>
      <c r="AB246" s="1">
        <v>0</v>
      </c>
      <c r="AC246" s="1">
        <v>0</v>
      </c>
      <c r="AD246" s="1">
        <v>0</v>
      </c>
      <c r="AE246" s="1">
        <v>52.75</v>
      </c>
      <c r="AF246" s="1">
        <v>0</v>
      </c>
      <c r="AG246" s="1">
        <v>1.1499999999999999</v>
      </c>
      <c r="AH246" s="1">
        <v>0</v>
      </c>
      <c r="AI246" s="1">
        <v>1.1499999999999999</v>
      </c>
      <c r="AJ246" s="1">
        <v>0</v>
      </c>
      <c r="AK246" s="1">
        <v>1.2</v>
      </c>
      <c r="AL246" s="1">
        <v>1.1000000000000001</v>
      </c>
    </row>
    <row r="247" spans="4:38" x14ac:dyDescent="0.3">
      <c r="D247" s="1">
        <v>10</v>
      </c>
      <c r="E247" s="1">
        <v>8</v>
      </c>
      <c r="F247" s="1" t="s">
        <v>2</v>
      </c>
      <c r="G247" s="1">
        <v>1</v>
      </c>
      <c r="H247" s="1" t="s">
        <v>14</v>
      </c>
      <c r="I247" s="1">
        <v>0</v>
      </c>
      <c r="J247" s="1">
        <v>74918</v>
      </c>
      <c r="K247" s="1">
        <v>31088</v>
      </c>
      <c r="L247" s="1">
        <v>0</v>
      </c>
      <c r="M247" s="1">
        <v>43830</v>
      </c>
      <c r="N247" s="1">
        <v>0</v>
      </c>
      <c r="O247" s="1">
        <v>0</v>
      </c>
      <c r="P247" s="1">
        <v>73</v>
      </c>
      <c r="Q247" s="1">
        <v>0</v>
      </c>
      <c r="R247" s="1">
        <v>0</v>
      </c>
      <c r="S247" s="1">
        <v>10</v>
      </c>
      <c r="T247" s="1">
        <v>0</v>
      </c>
      <c r="U247" s="1">
        <v>0</v>
      </c>
      <c r="V247" s="1">
        <v>0</v>
      </c>
      <c r="W247" s="1">
        <v>0</v>
      </c>
      <c r="X247" s="1">
        <v>11</v>
      </c>
      <c r="Y247" s="1">
        <v>55.5</v>
      </c>
      <c r="Z247" s="1">
        <v>88</v>
      </c>
      <c r="AA247" s="1">
        <v>0</v>
      </c>
      <c r="AB247" s="1">
        <v>0</v>
      </c>
      <c r="AC247" s="1">
        <v>0</v>
      </c>
      <c r="AD247" s="1">
        <v>0</v>
      </c>
      <c r="AE247" s="1">
        <v>55.5</v>
      </c>
      <c r="AF247" s="1">
        <v>0</v>
      </c>
      <c r="AG247" s="1">
        <v>1.85</v>
      </c>
      <c r="AH247" s="1">
        <v>0</v>
      </c>
      <c r="AI247" s="1">
        <v>1.85</v>
      </c>
      <c r="AJ247" s="1">
        <v>0</v>
      </c>
      <c r="AK247" s="1">
        <v>2</v>
      </c>
      <c r="AL247" s="1">
        <v>1.7</v>
      </c>
    </row>
    <row r="248" spans="4:38" x14ac:dyDescent="0.3">
      <c r="D248" s="1">
        <v>10</v>
      </c>
      <c r="E248" s="1">
        <v>8</v>
      </c>
      <c r="F248" s="1" t="s">
        <v>2</v>
      </c>
      <c r="G248" s="1">
        <v>1</v>
      </c>
      <c r="H248" s="1" t="s">
        <v>14</v>
      </c>
      <c r="I248" s="1">
        <v>1</v>
      </c>
      <c r="J248" s="1">
        <v>89333</v>
      </c>
      <c r="K248" s="1">
        <v>30173</v>
      </c>
      <c r="L248" s="1">
        <v>0</v>
      </c>
      <c r="M248" s="1">
        <v>59160</v>
      </c>
      <c r="N248" s="1">
        <v>0</v>
      </c>
      <c r="O248" s="1">
        <v>0</v>
      </c>
      <c r="P248" s="1">
        <v>63</v>
      </c>
      <c r="Q248" s="1">
        <v>0</v>
      </c>
      <c r="R248" s="1">
        <v>0</v>
      </c>
      <c r="S248" s="1">
        <v>10</v>
      </c>
      <c r="T248" s="1">
        <v>0</v>
      </c>
      <c r="U248" s="1">
        <v>0</v>
      </c>
      <c r="V248" s="1">
        <v>0</v>
      </c>
      <c r="W248" s="1">
        <v>0</v>
      </c>
      <c r="X248" s="1">
        <v>11</v>
      </c>
      <c r="Y248" s="1">
        <v>55.5</v>
      </c>
      <c r="Z248" s="1">
        <v>88</v>
      </c>
      <c r="AA248" s="1">
        <v>0</v>
      </c>
      <c r="AB248" s="1">
        <v>0</v>
      </c>
      <c r="AC248" s="1">
        <v>0</v>
      </c>
      <c r="AD248" s="1">
        <v>0</v>
      </c>
      <c r="AE248" s="1">
        <v>55.5</v>
      </c>
      <c r="AF248" s="1">
        <v>0</v>
      </c>
      <c r="AG248" s="1">
        <v>2.2999999999999998</v>
      </c>
      <c r="AH248" s="1">
        <v>0</v>
      </c>
      <c r="AI248" s="1">
        <v>2.2999999999999998</v>
      </c>
      <c r="AJ248" s="1">
        <v>0</v>
      </c>
      <c r="AK248" s="1">
        <v>2.7</v>
      </c>
      <c r="AL248" s="1">
        <v>1.9</v>
      </c>
    </row>
    <row r="249" spans="4:38" x14ac:dyDescent="0.3">
      <c r="D249" s="1">
        <v>10</v>
      </c>
      <c r="E249" s="1">
        <v>8</v>
      </c>
      <c r="F249" s="1" t="s">
        <v>2</v>
      </c>
      <c r="G249" s="1">
        <v>1</v>
      </c>
      <c r="H249" s="1" t="s">
        <v>14</v>
      </c>
      <c r="I249" s="1">
        <v>3</v>
      </c>
      <c r="J249" s="1">
        <v>93433.999999999403</v>
      </c>
      <c r="K249" s="1">
        <v>61543.999999999403</v>
      </c>
      <c r="L249" s="1">
        <v>0</v>
      </c>
      <c r="M249" s="1">
        <v>31890</v>
      </c>
      <c r="N249" s="1">
        <v>0</v>
      </c>
      <c r="O249" s="1">
        <v>0</v>
      </c>
      <c r="P249" s="1">
        <v>80.5</v>
      </c>
      <c r="Q249" s="1">
        <v>0</v>
      </c>
      <c r="R249" s="1">
        <v>0</v>
      </c>
      <c r="S249" s="1">
        <v>10</v>
      </c>
      <c r="T249" s="1">
        <v>0</v>
      </c>
      <c r="U249" s="1">
        <v>0</v>
      </c>
      <c r="V249" s="1">
        <v>0</v>
      </c>
      <c r="W249" s="1">
        <v>0</v>
      </c>
      <c r="X249" s="1">
        <v>11</v>
      </c>
      <c r="Y249" s="1">
        <v>55.5</v>
      </c>
      <c r="Z249" s="1">
        <v>88</v>
      </c>
      <c r="AA249" s="1">
        <v>0</v>
      </c>
      <c r="AB249" s="1">
        <v>0</v>
      </c>
      <c r="AC249" s="1">
        <v>0</v>
      </c>
      <c r="AD249" s="1">
        <v>0</v>
      </c>
      <c r="AE249" s="1">
        <v>55.5</v>
      </c>
      <c r="AF249" s="1">
        <v>0</v>
      </c>
      <c r="AG249" s="1">
        <v>1.45</v>
      </c>
      <c r="AH249" s="1">
        <v>0</v>
      </c>
      <c r="AI249" s="1">
        <v>1.45</v>
      </c>
      <c r="AJ249" s="1">
        <v>0</v>
      </c>
      <c r="AK249" s="1">
        <v>1.5</v>
      </c>
      <c r="AL249" s="1">
        <v>1.4</v>
      </c>
    </row>
    <row r="250" spans="4:38" x14ac:dyDescent="0.3">
      <c r="D250" s="1">
        <v>10</v>
      </c>
      <c r="E250" s="1">
        <v>4</v>
      </c>
      <c r="F250" s="1" t="s">
        <v>2</v>
      </c>
      <c r="G250" s="1">
        <v>2</v>
      </c>
      <c r="H250" s="1" t="s">
        <v>14</v>
      </c>
      <c r="I250" s="1">
        <v>0</v>
      </c>
      <c r="J250" s="1">
        <v>56606.999632416002</v>
      </c>
      <c r="K250" s="1">
        <v>32246.9996825651</v>
      </c>
      <c r="L250" s="1">
        <v>0</v>
      </c>
      <c r="M250" s="1">
        <v>24359.9999498508</v>
      </c>
      <c r="N250" s="1">
        <v>0</v>
      </c>
      <c r="O250" s="1">
        <v>0</v>
      </c>
      <c r="P250" s="1">
        <v>70</v>
      </c>
      <c r="Q250" s="1">
        <v>0</v>
      </c>
      <c r="R250" s="1">
        <v>0</v>
      </c>
      <c r="S250" s="1">
        <v>10</v>
      </c>
      <c r="T250" s="1">
        <v>0</v>
      </c>
      <c r="U250" s="1">
        <v>0</v>
      </c>
      <c r="V250" s="1">
        <v>0</v>
      </c>
      <c r="W250" s="1">
        <v>0</v>
      </c>
      <c r="X250" s="1">
        <v>10</v>
      </c>
      <c r="Y250" s="1">
        <v>49.75</v>
      </c>
      <c r="Z250" s="1">
        <v>86</v>
      </c>
      <c r="AA250" s="1">
        <v>0</v>
      </c>
      <c r="AB250" s="1">
        <v>0</v>
      </c>
      <c r="AC250" s="1">
        <v>0</v>
      </c>
      <c r="AD250" s="1">
        <v>0</v>
      </c>
      <c r="AE250" s="1">
        <v>49.75</v>
      </c>
      <c r="AF250" s="1">
        <v>0</v>
      </c>
      <c r="AG250" s="1">
        <v>1.75</v>
      </c>
      <c r="AH250" s="1">
        <v>0</v>
      </c>
      <c r="AI250" s="1">
        <v>1.75</v>
      </c>
      <c r="AJ250" s="1">
        <v>0</v>
      </c>
      <c r="AK250" s="1">
        <v>1.8</v>
      </c>
      <c r="AL250" s="1">
        <v>1.7</v>
      </c>
    </row>
    <row r="251" spans="4:38" x14ac:dyDescent="0.3">
      <c r="D251" s="1">
        <v>10</v>
      </c>
      <c r="E251" s="1">
        <v>4</v>
      </c>
      <c r="F251" s="1" t="s">
        <v>2</v>
      </c>
      <c r="G251" s="1">
        <v>2</v>
      </c>
      <c r="H251" s="1" t="s">
        <v>14</v>
      </c>
      <c r="I251" s="1">
        <v>1</v>
      </c>
      <c r="J251" s="1">
        <v>56607</v>
      </c>
      <c r="K251" s="1">
        <v>32247</v>
      </c>
      <c r="L251" s="1">
        <v>0</v>
      </c>
      <c r="M251" s="1">
        <v>24360</v>
      </c>
      <c r="N251" s="1">
        <v>0</v>
      </c>
      <c r="O251" s="1">
        <v>0</v>
      </c>
      <c r="P251" s="1">
        <v>70</v>
      </c>
      <c r="Q251" s="1">
        <v>0</v>
      </c>
      <c r="R251" s="1">
        <v>0</v>
      </c>
      <c r="S251" s="1">
        <v>10</v>
      </c>
      <c r="T251" s="1">
        <v>0</v>
      </c>
      <c r="U251" s="1">
        <v>0</v>
      </c>
      <c r="V251" s="1">
        <v>0</v>
      </c>
      <c r="W251" s="1">
        <v>0</v>
      </c>
      <c r="X251" s="1">
        <v>10</v>
      </c>
      <c r="Y251" s="1">
        <v>49.75</v>
      </c>
      <c r="Z251" s="1">
        <v>86</v>
      </c>
      <c r="AA251" s="1">
        <v>0</v>
      </c>
      <c r="AB251" s="1">
        <v>0</v>
      </c>
      <c r="AC251" s="1">
        <v>0</v>
      </c>
      <c r="AD251" s="1">
        <v>0</v>
      </c>
      <c r="AE251" s="1">
        <v>49.75</v>
      </c>
      <c r="AF251" s="1">
        <v>0</v>
      </c>
      <c r="AG251" s="1">
        <v>1.75</v>
      </c>
      <c r="AH251" s="1">
        <v>0</v>
      </c>
      <c r="AI251" s="1">
        <v>1.75</v>
      </c>
      <c r="AJ251" s="1">
        <v>0</v>
      </c>
      <c r="AK251" s="1">
        <v>1.8</v>
      </c>
      <c r="AL251" s="1">
        <v>1.7</v>
      </c>
    </row>
    <row r="252" spans="4:38" x14ac:dyDescent="0.3">
      <c r="D252" s="1">
        <v>10</v>
      </c>
      <c r="E252" s="1">
        <v>4</v>
      </c>
      <c r="F252" s="1" t="s">
        <v>2</v>
      </c>
      <c r="G252" s="1">
        <v>2</v>
      </c>
      <c r="H252" s="1" t="s">
        <v>14</v>
      </c>
      <c r="I252" s="1">
        <v>3</v>
      </c>
      <c r="J252" s="1">
        <v>61623.999999999498</v>
      </c>
      <c r="K252" s="1">
        <v>43683.999999999498</v>
      </c>
      <c r="L252" s="1">
        <v>0</v>
      </c>
      <c r="M252" s="1">
        <v>17940</v>
      </c>
      <c r="N252" s="1">
        <v>0</v>
      </c>
      <c r="O252" s="1">
        <v>0</v>
      </c>
      <c r="P252" s="1">
        <v>78</v>
      </c>
      <c r="Q252" s="1">
        <v>0</v>
      </c>
      <c r="R252" s="1">
        <v>0</v>
      </c>
      <c r="S252" s="1">
        <v>10</v>
      </c>
      <c r="T252" s="1">
        <v>0</v>
      </c>
      <c r="U252" s="1">
        <v>0</v>
      </c>
      <c r="V252" s="1">
        <v>0</v>
      </c>
      <c r="W252" s="1">
        <v>0</v>
      </c>
      <c r="X252" s="1">
        <v>10</v>
      </c>
      <c r="Y252" s="1">
        <v>49.75</v>
      </c>
      <c r="Z252" s="1">
        <v>86</v>
      </c>
      <c r="AA252" s="1">
        <v>0</v>
      </c>
      <c r="AB252" s="1">
        <v>0</v>
      </c>
      <c r="AC252" s="1">
        <v>0</v>
      </c>
      <c r="AD252" s="1">
        <v>0</v>
      </c>
      <c r="AE252" s="1">
        <v>49.75</v>
      </c>
      <c r="AF252" s="1">
        <v>0</v>
      </c>
      <c r="AG252" s="1">
        <v>1.45</v>
      </c>
      <c r="AH252" s="1">
        <v>0</v>
      </c>
      <c r="AI252" s="1">
        <v>1.45</v>
      </c>
      <c r="AJ252" s="1">
        <v>0</v>
      </c>
      <c r="AK252" s="1">
        <v>1.4</v>
      </c>
      <c r="AL252" s="1">
        <v>1.5</v>
      </c>
    </row>
    <row r="253" spans="4:38" x14ac:dyDescent="0.3">
      <c r="D253" s="1">
        <v>10</v>
      </c>
      <c r="E253" s="1">
        <v>8</v>
      </c>
      <c r="F253" s="1" t="s">
        <v>2</v>
      </c>
      <c r="G253" s="1">
        <v>2</v>
      </c>
      <c r="H253" s="1" t="s">
        <v>14</v>
      </c>
      <c r="I253" s="1">
        <v>0</v>
      </c>
      <c r="J253" s="1">
        <v>49034</v>
      </c>
      <c r="K253" s="1">
        <v>28454</v>
      </c>
      <c r="L253" s="1">
        <v>0</v>
      </c>
      <c r="M253" s="1">
        <v>20580</v>
      </c>
      <c r="N253" s="1">
        <v>0</v>
      </c>
      <c r="O253" s="1">
        <v>0</v>
      </c>
      <c r="P253" s="1">
        <v>74.5</v>
      </c>
      <c r="Q253" s="1">
        <v>0</v>
      </c>
      <c r="R253" s="1">
        <v>0</v>
      </c>
      <c r="S253" s="1">
        <v>10</v>
      </c>
      <c r="T253" s="1">
        <v>0</v>
      </c>
      <c r="U253" s="1">
        <v>0</v>
      </c>
      <c r="V253" s="1">
        <v>0</v>
      </c>
      <c r="W253" s="1">
        <v>0</v>
      </c>
      <c r="X253" s="1">
        <v>10</v>
      </c>
      <c r="Y253" s="1">
        <v>55</v>
      </c>
      <c r="Z253" s="1">
        <v>85</v>
      </c>
      <c r="AA253" s="1">
        <v>0</v>
      </c>
      <c r="AB253" s="1">
        <v>0</v>
      </c>
      <c r="AC253" s="1">
        <v>0</v>
      </c>
      <c r="AD253" s="1">
        <v>0</v>
      </c>
      <c r="AE253" s="1">
        <v>55</v>
      </c>
      <c r="AF253" s="1">
        <v>0</v>
      </c>
      <c r="AG253" s="1">
        <v>1.8</v>
      </c>
      <c r="AH253" s="1">
        <v>0</v>
      </c>
      <c r="AI253" s="1">
        <v>1.8</v>
      </c>
      <c r="AJ253" s="1">
        <v>0</v>
      </c>
      <c r="AK253" s="1">
        <v>1.5</v>
      </c>
      <c r="AL253" s="1">
        <v>2.1</v>
      </c>
    </row>
    <row r="254" spans="4:38" x14ac:dyDescent="0.3">
      <c r="D254" s="1">
        <v>10</v>
      </c>
      <c r="E254" s="1">
        <v>8</v>
      </c>
      <c r="F254" s="1" t="s">
        <v>2</v>
      </c>
      <c r="G254" s="1">
        <v>2</v>
      </c>
      <c r="H254" s="1" t="s">
        <v>14</v>
      </c>
      <c r="I254" s="1">
        <v>1</v>
      </c>
      <c r="J254" s="1">
        <v>51203.9999999961</v>
      </c>
      <c r="K254" s="1">
        <v>26453.9999999961</v>
      </c>
      <c r="L254" s="1">
        <v>0</v>
      </c>
      <c r="M254" s="1">
        <v>24750</v>
      </c>
      <c r="N254" s="1">
        <v>0</v>
      </c>
      <c r="O254" s="1">
        <v>0</v>
      </c>
      <c r="P254" s="1">
        <v>70.5</v>
      </c>
      <c r="Q254" s="1">
        <v>0</v>
      </c>
      <c r="R254" s="1">
        <v>0</v>
      </c>
      <c r="S254" s="1">
        <v>10</v>
      </c>
      <c r="T254" s="1">
        <v>0</v>
      </c>
      <c r="U254" s="1">
        <v>0</v>
      </c>
      <c r="V254" s="1">
        <v>0</v>
      </c>
      <c r="W254" s="1">
        <v>0</v>
      </c>
      <c r="X254" s="1">
        <v>10</v>
      </c>
      <c r="Y254" s="1">
        <v>55</v>
      </c>
      <c r="Z254" s="1">
        <v>85</v>
      </c>
      <c r="AA254" s="1">
        <v>0</v>
      </c>
      <c r="AB254" s="1">
        <v>0</v>
      </c>
      <c r="AC254" s="1">
        <v>0</v>
      </c>
      <c r="AD254" s="1">
        <v>0</v>
      </c>
      <c r="AE254" s="1">
        <v>55</v>
      </c>
      <c r="AF254" s="1">
        <v>0</v>
      </c>
      <c r="AG254" s="1">
        <v>2.1</v>
      </c>
      <c r="AH254" s="1">
        <v>0</v>
      </c>
      <c r="AI254" s="1">
        <v>2.1</v>
      </c>
      <c r="AJ254" s="1">
        <v>0</v>
      </c>
      <c r="AK254" s="1">
        <v>1.7</v>
      </c>
      <c r="AL254" s="1">
        <v>2.5</v>
      </c>
    </row>
    <row r="255" spans="4:38" x14ac:dyDescent="0.3">
      <c r="D255" s="1">
        <v>10</v>
      </c>
      <c r="E255" s="1">
        <v>8</v>
      </c>
      <c r="F255" s="1" t="s">
        <v>2</v>
      </c>
      <c r="G255" s="1">
        <v>2</v>
      </c>
      <c r="H255" s="1" t="s">
        <v>14</v>
      </c>
      <c r="I255" s="1">
        <v>3</v>
      </c>
      <c r="J255" s="1">
        <v>59611.999999999702</v>
      </c>
      <c r="K255" s="1">
        <v>43501.999999999702</v>
      </c>
      <c r="L255" s="1">
        <v>0</v>
      </c>
      <c r="M255" s="1">
        <v>16110</v>
      </c>
      <c r="N255" s="1">
        <v>0</v>
      </c>
      <c r="O255" s="1">
        <v>0</v>
      </c>
      <c r="P255" s="1">
        <v>82</v>
      </c>
      <c r="Q255" s="1">
        <v>0</v>
      </c>
      <c r="R255" s="1">
        <v>0</v>
      </c>
      <c r="S255" s="1">
        <v>10</v>
      </c>
      <c r="T255" s="1">
        <v>0</v>
      </c>
      <c r="U255" s="1">
        <v>0</v>
      </c>
      <c r="V255" s="1">
        <v>0</v>
      </c>
      <c r="W255" s="1">
        <v>0</v>
      </c>
      <c r="X255" s="1">
        <v>10</v>
      </c>
      <c r="Y255" s="1">
        <v>55</v>
      </c>
      <c r="Z255" s="1">
        <v>85</v>
      </c>
      <c r="AA255" s="1">
        <v>0</v>
      </c>
      <c r="AB255" s="1">
        <v>0</v>
      </c>
      <c r="AC255" s="1">
        <v>0</v>
      </c>
      <c r="AD255" s="1">
        <v>0</v>
      </c>
      <c r="AE255" s="1">
        <v>55</v>
      </c>
      <c r="AF255" s="1">
        <v>0</v>
      </c>
      <c r="AG255" s="1">
        <v>1.2</v>
      </c>
      <c r="AH255" s="1">
        <v>0</v>
      </c>
      <c r="AI255" s="1">
        <v>1.2</v>
      </c>
      <c r="AJ255" s="1">
        <v>0</v>
      </c>
      <c r="AK255" s="1">
        <v>1.3</v>
      </c>
      <c r="AL255" s="1">
        <v>1.1000000000000001</v>
      </c>
    </row>
    <row r="256" spans="4:38" x14ac:dyDescent="0.3">
      <c r="D256" s="1">
        <v>10</v>
      </c>
      <c r="E256" s="1">
        <v>4</v>
      </c>
      <c r="F256" s="1" t="s">
        <v>2</v>
      </c>
      <c r="G256" s="1">
        <v>3</v>
      </c>
      <c r="H256" s="1" t="s">
        <v>14</v>
      </c>
      <c r="I256" s="1">
        <v>0</v>
      </c>
      <c r="J256" s="1">
        <v>56140.9921818906</v>
      </c>
      <c r="K256" s="1">
        <v>34870.9921818906</v>
      </c>
      <c r="L256" s="1">
        <v>0</v>
      </c>
      <c r="M256" s="1">
        <v>21270</v>
      </c>
      <c r="N256" s="1">
        <v>0</v>
      </c>
      <c r="O256" s="1">
        <v>0</v>
      </c>
      <c r="P256" s="1">
        <v>67.5</v>
      </c>
      <c r="Q256" s="1">
        <v>0</v>
      </c>
      <c r="R256" s="1">
        <v>0</v>
      </c>
      <c r="S256" s="1">
        <v>10</v>
      </c>
      <c r="T256" s="1">
        <v>0</v>
      </c>
      <c r="U256" s="1">
        <v>0</v>
      </c>
      <c r="V256" s="1">
        <v>0</v>
      </c>
      <c r="W256" s="1">
        <v>0</v>
      </c>
      <c r="X256" s="1">
        <v>10</v>
      </c>
      <c r="Y256" s="1">
        <v>51.25</v>
      </c>
      <c r="Z256" s="1">
        <v>90</v>
      </c>
      <c r="AA256" s="1">
        <v>0</v>
      </c>
      <c r="AB256" s="1">
        <v>0</v>
      </c>
      <c r="AC256" s="1">
        <v>0</v>
      </c>
      <c r="AD256" s="1">
        <v>0</v>
      </c>
      <c r="AE256" s="1">
        <v>51.25</v>
      </c>
      <c r="AF256" s="1">
        <v>0</v>
      </c>
      <c r="AG256" s="1">
        <v>1.8</v>
      </c>
      <c r="AH256" s="1">
        <v>0</v>
      </c>
      <c r="AI256" s="1">
        <v>1.8</v>
      </c>
      <c r="AJ256" s="1">
        <v>0</v>
      </c>
      <c r="AK256" s="1">
        <v>1.9</v>
      </c>
      <c r="AL256" s="1">
        <v>1.7</v>
      </c>
    </row>
    <row r="257" spans="4:38" x14ac:dyDescent="0.3">
      <c r="D257" s="1">
        <v>10</v>
      </c>
      <c r="E257" s="1">
        <v>4</v>
      </c>
      <c r="F257" s="1" t="s">
        <v>2</v>
      </c>
      <c r="G257" s="1">
        <v>3</v>
      </c>
      <c r="H257" s="1" t="s">
        <v>14</v>
      </c>
      <c r="I257" s="1">
        <v>1</v>
      </c>
      <c r="J257" s="1">
        <v>61190</v>
      </c>
      <c r="K257" s="1">
        <v>28880</v>
      </c>
      <c r="L257" s="1">
        <v>0</v>
      </c>
      <c r="M257" s="1">
        <v>32310</v>
      </c>
      <c r="N257" s="1">
        <v>0</v>
      </c>
      <c r="O257" s="1">
        <v>0</v>
      </c>
      <c r="P257" s="1">
        <v>58.5</v>
      </c>
      <c r="Q257" s="1">
        <v>0</v>
      </c>
      <c r="R257" s="1">
        <v>0</v>
      </c>
      <c r="S257" s="1">
        <v>10</v>
      </c>
      <c r="T257" s="1">
        <v>0</v>
      </c>
      <c r="U257" s="1">
        <v>0</v>
      </c>
      <c r="V257" s="1">
        <v>0</v>
      </c>
      <c r="W257" s="1">
        <v>0</v>
      </c>
      <c r="X257" s="1">
        <v>10</v>
      </c>
      <c r="Y257" s="1">
        <v>51.25</v>
      </c>
      <c r="Z257" s="1">
        <v>90</v>
      </c>
      <c r="AA257" s="1">
        <v>0</v>
      </c>
      <c r="AB257" s="1">
        <v>0</v>
      </c>
      <c r="AC257" s="1">
        <v>0</v>
      </c>
      <c r="AD257" s="1">
        <v>0</v>
      </c>
      <c r="AE257" s="1">
        <v>51.25</v>
      </c>
      <c r="AF257" s="1">
        <v>0</v>
      </c>
      <c r="AG257" s="1">
        <v>1.75</v>
      </c>
      <c r="AH257" s="1">
        <v>0</v>
      </c>
      <c r="AI257" s="1">
        <v>1.75</v>
      </c>
      <c r="AJ257" s="1">
        <v>0</v>
      </c>
      <c r="AK257" s="1">
        <v>2</v>
      </c>
      <c r="AL257" s="1">
        <v>1.5</v>
      </c>
    </row>
    <row r="258" spans="4:38" x14ac:dyDescent="0.3">
      <c r="D258" s="1">
        <v>10</v>
      </c>
      <c r="E258" s="1">
        <v>4</v>
      </c>
      <c r="F258" s="1" t="s">
        <v>2</v>
      </c>
      <c r="G258" s="1">
        <v>3</v>
      </c>
      <c r="H258" s="1" t="s">
        <v>14</v>
      </c>
      <c r="I258" s="1">
        <v>3</v>
      </c>
      <c r="J258" s="1">
        <v>72599</v>
      </c>
      <c r="K258" s="1">
        <v>60059</v>
      </c>
      <c r="L258" s="1">
        <v>0</v>
      </c>
      <c r="M258" s="1">
        <v>12540</v>
      </c>
      <c r="N258" s="1">
        <v>0</v>
      </c>
      <c r="O258" s="1">
        <v>0</v>
      </c>
      <c r="P258" s="1">
        <v>82</v>
      </c>
      <c r="Q258" s="1">
        <v>0</v>
      </c>
      <c r="R258" s="1">
        <v>0</v>
      </c>
      <c r="S258" s="1">
        <v>10</v>
      </c>
      <c r="T258" s="1">
        <v>0</v>
      </c>
      <c r="U258" s="1">
        <v>0</v>
      </c>
      <c r="V258" s="1">
        <v>0</v>
      </c>
      <c r="W258" s="1">
        <v>0</v>
      </c>
      <c r="X258" s="1">
        <v>10</v>
      </c>
      <c r="Y258" s="1">
        <v>51.25</v>
      </c>
      <c r="Z258" s="1">
        <v>90</v>
      </c>
      <c r="AA258" s="1">
        <v>0</v>
      </c>
      <c r="AB258" s="1">
        <v>0</v>
      </c>
      <c r="AC258" s="1">
        <v>0</v>
      </c>
      <c r="AD258" s="1">
        <v>0</v>
      </c>
      <c r="AE258" s="1">
        <v>51.25</v>
      </c>
      <c r="AF258" s="1">
        <v>0</v>
      </c>
      <c r="AG258" s="1">
        <v>1.35</v>
      </c>
      <c r="AH258" s="1">
        <v>0</v>
      </c>
      <c r="AI258" s="1">
        <v>1.35</v>
      </c>
      <c r="AJ258" s="1">
        <v>0</v>
      </c>
      <c r="AK258" s="1">
        <v>1.6</v>
      </c>
      <c r="AL258" s="1">
        <v>1.1000000000000001</v>
      </c>
    </row>
    <row r="259" spans="4:38" x14ac:dyDescent="0.3">
      <c r="D259" s="1">
        <v>10</v>
      </c>
      <c r="E259" s="1">
        <v>8</v>
      </c>
      <c r="F259" s="1" t="s">
        <v>2</v>
      </c>
      <c r="G259" s="1">
        <v>3</v>
      </c>
      <c r="H259" s="1" t="s">
        <v>14</v>
      </c>
      <c r="I259" s="1">
        <v>0</v>
      </c>
      <c r="J259" s="1">
        <v>45406</v>
      </c>
      <c r="K259" s="1">
        <v>26986</v>
      </c>
      <c r="L259" s="1">
        <v>0</v>
      </c>
      <c r="M259" s="1">
        <v>18420</v>
      </c>
      <c r="N259" s="1">
        <v>0</v>
      </c>
      <c r="O259" s="1">
        <v>0</v>
      </c>
      <c r="P259" s="1">
        <v>76</v>
      </c>
      <c r="Q259" s="1">
        <v>0</v>
      </c>
      <c r="R259" s="1">
        <v>0</v>
      </c>
      <c r="S259" s="1">
        <v>10</v>
      </c>
      <c r="T259" s="1">
        <v>0</v>
      </c>
      <c r="U259" s="1">
        <v>0</v>
      </c>
      <c r="V259" s="1">
        <v>0</v>
      </c>
      <c r="W259" s="1">
        <v>0</v>
      </c>
      <c r="X259" s="1">
        <v>10</v>
      </c>
      <c r="Y259" s="1">
        <v>56.25</v>
      </c>
      <c r="Z259" s="1">
        <v>88</v>
      </c>
      <c r="AA259" s="1">
        <v>0</v>
      </c>
      <c r="AB259" s="1">
        <v>0</v>
      </c>
      <c r="AC259" s="1">
        <v>0</v>
      </c>
      <c r="AD259" s="1">
        <v>0</v>
      </c>
      <c r="AE259" s="1">
        <v>56.25</v>
      </c>
      <c r="AF259" s="1">
        <v>0</v>
      </c>
      <c r="AG259" s="1">
        <v>2</v>
      </c>
      <c r="AH259" s="1">
        <v>0</v>
      </c>
      <c r="AI259" s="1">
        <v>2</v>
      </c>
      <c r="AJ259" s="1">
        <v>0</v>
      </c>
      <c r="AK259" s="1">
        <v>2.2999999999999998</v>
      </c>
      <c r="AL259" s="1">
        <v>1.7</v>
      </c>
    </row>
    <row r="260" spans="4:38" x14ac:dyDescent="0.3">
      <c r="D260" s="1">
        <v>10</v>
      </c>
      <c r="E260" s="1">
        <v>8</v>
      </c>
      <c r="F260" s="1" t="s">
        <v>2</v>
      </c>
      <c r="G260" s="1">
        <v>3</v>
      </c>
      <c r="H260" s="1" t="s">
        <v>14</v>
      </c>
      <c r="I260" s="1">
        <v>1</v>
      </c>
      <c r="J260" s="1">
        <v>61062</v>
      </c>
      <c r="K260" s="1">
        <v>24642</v>
      </c>
      <c r="L260" s="1">
        <v>0</v>
      </c>
      <c r="M260" s="1">
        <v>36420</v>
      </c>
      <c r="N260" s="1">
        <v>0</v>
      </c>
      <c r="O260" s="1">
        <v>0</v>
      </c>
      <c r="P260" s="1">
        <v>52</v>
      </c>
      <c r="Q260" s="1">
        <v>0</v>
      </c>
      <c r="R260" s="1">
        <v>0</v>
      </c>
      <c r="S260" s="1">
        <v>10</v>
      </c>
      <c r="T260" s="1">
        <v>0</v>
      </c>
      <c r="U260" s="1">
        <v>0</v>
      </c>
      <c r="V260" s="1">
        <v>0</v>
      </c>
      <c r="W260" s="1">
        <v>0</v>
      </c>
      <c r="X260" s="1">
        <v>10</v>
      </c>
      <c r="Y260" s="1">
        <v>56.25</v>
      </c>
      <c r="Z260" s="1">
        <v>88</v>
      </c>
      <c r="AA260" s="1">
        <v>0</v>
      </c>
      <c r="AB260" s="1">
        <v>0</v>
      </c>
      <c r="AC260" s="1">
        <v>0</v>
      </c>
      <c r="AD260" s="1">
        <v>0</v>
      </c>
      <c r="AE260" s="1">
        <v>56.25</v>
      </c>
      <c r="AF260" s="1">
        <v>0</v>
      </c>
      <c r="AG260" s="1">
        <v>3.3</v>
      </c>
      <c r="AH260" s="1">
        <v>0</v>
      </c>
      <c r="AI260" s="1">
        <v>3.3</v>
      </c>
      <c r="AJ260" s="1">
        <v>0</v>
      </c>
      <c r="AK260" s="1">
        <v>3.7</v>
      </c>
      <c r="AL260" s="1">
        <v>2.9</v>
      </c>
    </row>
    <row r="261" spans="4:38" x14ac:dyDescent="0.3">
      <c r="D261" s="1">
        <v>10</v>
      </c>
      <c r="E261" s="1">
        <v>8</v>
      </c>
      <c r="F261" s="1" t="s">
        <v>2</v>
      </c>
      <c r="G261" s="1">
        <v>3</v>
      </c>
      <c r="H261" s="1" t="s">
        <v>14</v>
      </c>
      <c r="I261" s="1">
        <v>3</v>
      </c>
      <c r="J261" s="1">
        <v>57987.9999999996</v>
      </c>
      <c r="K261" s="1">
        <v>45597.9999999996</v>
      </c>
      <c r="L261" s="1">
        <v>0</v>
      </c>
      <c r="M261" s="1">
        <v>12390</v>
      </c>
      <c r="N261" s="1">
        <v>0</v>
      </c>
      <c r="O261" s="1">
        <v>0</v>
      </c>
      <c r="P261" s="1">
        <v>84.5</v>
      </c>
      <c r="Q261" s="1">
        <v>0</v>
      </c>
      <c r="R261" s="1">
        <v>0</v>
      </c>
      <c r="S261" s="1">
        <v>10</v>
      </c>
      <c r="T261" s="1">
        <v>0</v>
      </c>
      <c r="U261" s="1">
        <v>0</v>
      </c>
      <c r="V261" s="1">
        <v>0</v>
      </c>
      <c r="W261" s="1">
        <v>0</v>
      </c>
      <c r="X261" s="1">
        <v>10</v>
      </c>
      <c r="Y261" s="1">
        <v>56.25</v>
      </c>
      <c r="Z261" s="1">
        <v>88</v>
      </c>
      <c r="AA261" s="1">
        <v>0</v>
      </c>
      <c r="AB261" s="1">
        <v>0</v>
      </c>
      <c r="AC261" s="1">
        <v>0</v>
      </c>
      <c r="AD261" s="1">
        <v>0</v>
      </c>
      <c r="AE261" s="1">
        <v>56.25</v>
      </c>
      <c r="AF261" s="1">
        <v>0</v>
      </c>
      <c r="AG261" s="1">
        <v>1.25</v>
      </c>
      <c r="AH261" s="1">
        <v>0</v>
      </c>
      <c r="AI261" s="1">
        <v>1.25</v>
      </c>
      <c r="AJ261" s="1">
        <v>0</v>
      </c>
      <c r="AK261" s="1">
        <v>1.3</v>
      </c>
      <c r="AL261" s="1">
        <v>1.2</v>
      </c>
    </row>
    <row r="262" spans="4:38" x14ac:dyDescent="0.3">
      <c r="D262" s="1">
        <v>10</v>
      </c>
      <c r="E262" s="1">
        <v>4</v>
      </c>
      <c r="F262" s="1" t="s">
        <v>2</v>
      </c>
      <c r="G262" s="1">
        <v>4</v>
      </c>
      <c r="H262" s="1" t="s">
        <v>14</v>
      </c>
      <c r="I262" s="1">
        <v>0</v>
      </c>
      <c r="J262" s="1">
        <v>61816</v>
      </c>
      <c r="K262" s="1">
        <v>37936</v>
      </c>
      <c r="L262" s="1">
        <v>0</v>
      </c>
      <c r="M262" s="1">
        <v>23880</v>
      </c>
      <c r="N262" s="1">
        <v>0</v>
      </c>
      <c r="O262" s="1">
        <v>0</v>
      </c>
      <c r="P262" s="1">
        <v>72.5</v>
      </c>
      <c r="Q262" s="1">
        <v>0</v>
      </c>
      <c r="R262" s="1">
        <v>0</v>
      </c>
      <c r="S262" s="1">
        <v>10</v>
      </c>
      <c r="T262" s="1">
        <v>0</v>
      </c>
      <c r="U262" s="1">
        <v>0</v>
      </c>
      <c r="V262" s="1">
        <v>0</v>
      </c>
      <c r="W262" s="1">
        <v>0</v>
      </c>
      <c r="X262" s="1">
        <v>9</v>
      </c>
      <c r="Y262" s="1">
        <v>48.75</v>
      </c>
      <c r="Z262" s="1">
        <v>88</v>
      </c>
      <c r="AA262" s="1">
        <v>0</v>
      </c>
      <c r="AB262" s="1">
        <v>0</v>
      </c>
      <c r="AC262" s="1">
        <v>0</v>
      </c>
      <c r="AD262" s="1">
        <v>0</v>
      </c>
      <c r="AE262" s="1">
        <v>48.75</v>
      </c>
      <c r="AF262" s="1">
        <v>0</v>
      </c>
      <c r="AG262" s="1">
        <v>1.3</v>
      </c>
      <c r="AH262" s="1">
        <v>0</v>
      </c>
      <c r="AI262" s="1">
        <v>1.3</v>
      </c>
      <c r="AJ262" s="1">
        <v>0</v>
      </c>
      <c r="AK262" s="1">
        <v>1.2</v>
      </c>
      <c r="AL262" s="1">
        <v>1.4</v>
      </c>
    </row>
    <row r="263" spans="4:38" x14ac:dyDescent="0.3">
      <c r="D263" s="1">
        <v>10</v>
      </c>
      <c r="E263" s="1">
        <v>4</v>
      </c>
      <c r="F263" s="1" t="s">
        <v>2</v>
      </c>
      <c r="G263" s="1">
        <v>4</v>
      </c>
      <c r="H263" s="1" t="s">
        <v>14</v>
      </c>
      <c r="I263" s="1">
        <v>1</v>
      </c>
      <c r="J263" s="1">
        <v>83469</v>
      </c>
      <c r="K263" s="1">
        <v>26229</v>
      </c>
      <c r="L263" s="1">
        <v>0</v>
      </c>
      <c r="M263" s="1">
        <v>57240</v>
      </c>
      <c r="N263" s="1">
        <v>0</v>
      </c>
      <c r="O263" s="1">
        <v>0</v>
      </c>
      <c r="P263" s="1">
        <v>40.5</v>
      </c>
      <c r="Q263" s="1">
        <v>0</v>
      </c>
      <c r="R263" s="1">
        <v>0</v>
      </c>
      <c r="S263" s="1">
        <v>10</v>
      </c>
      <c r="T263" s="1">
        <v>0</v>
      </c>
      <c r="U263" s="1">
        <v>0</v>
      </c>
      <c r="V263" s="1">
        <v>0</v>
      </c>
      <c r="W263" s="1">
        <v>0</v>
      </c>
      <c r="X263" s="1">
        <v>9</v>
      </c>
      <c r="Y263" s="1">
        <v>48.75</v>
      </c>
      <c r="Z263" s="1">
        <v>88</v>
      </c>
      <c r="AA263" s="1">
        <v>0</v>
      </c>
      <c r="AB263" s="1">
        <v>0</v>
      </c>
      <c r="AC263" s="1">
        <v>0</v>
      </c>
      <c r="AD263" s="1">
        <v>0</v>
      </c>
      <c r="AE263" s="1">
        <v>48.75</v>
      </c>
      <c r="AF263" s="1">
        <v>0</v>
      </c>
      <c r="AG263" s="1">
        <v>1.9</v>
      </c>
      <c r="AH263" s="1">
        <v>0</v>
      </c>
      <c r="AI263" s="1">
        <v>1.9</v>
      </c>
      <c r="AJ263" s="1">
        <v>0</v>
      </c>
      <c r="AK263" s="1">
        <v>1.7</v>
      </c>
      <c r="AL263" s="1">
        <v>2.1</v>
      </c>
    </row>
    <row r="264" spans="4:38" x14ac:dyDescent="0.3">
      <c r="D264" s="1">
        <v>10</v>
      </c>
      <c r="E264" s="1">
        <v>4</v>
      </c>
      <c r="F264" s="1" t="s">
        <v>2</v>
      </c>
      <c r="G264" s="1">
        <v>4</v>
      </c>
      <c r="H264" s="1" t="s">
        <v>14</v>
      </c>
      <c r="I264" s="1">
        <v>3</v>
      </c>
      <c r="J264" s="1">
        <v>65836</v>
      </c>
      <c r="K264" s="1">
        <v>45796</v>
      </c>
      <c r="L264" s="1">
        <v>0</v>
      </c>
      <c r="M264" s="1">
        <v>20040</v>
      </c>
      <c r="N264" s="1">
        <v>0</v>
      </c>
      <c r="O264" s="1">
        <v>0</v>
      </c>
      <c r="P264" s="1">
        <v>78</v>
      </c>
      <c r="Q264" s="1">
        <v>0</v>
      </c>
      <c r="R264" s="1">
        <v>0</v>
      </c>
      <c r="S264" s="1">
        <v>10</v>
      </c>
      <c r="T264" s="1">
        <v>0</v>
      </c>
      <c r="U264" s="1">
        <v>0</v>
      </c>
      <c r="V264" s="1">
        <v>0</v>
      </c>
      <c r="W264" s="1">
        <v>0</v>
      </c>
      <c r="X264" s="1">
        <v>9</v>
      </c>
      <c r="Y264" s="1">
        <v>48.75</v>
      </c>
      <c r="Z264" s="1">
        <v>88</v>
      </c>
      <c r="AA264" s="1">
        <v>0</v>
      </c>
      <c r="AB264" s="1">
        <v>0</v>
      </c>
      <c r="AC264" s="1">
        <v>0</v>
      </c>
      <c r="AD264" s="1">
        <v>0</v>
      </c>
      <c r="AE264" s="1">
        <v>48.75</v>
      </c>
      <c r="AF264" s="1">
        <v>0</v>
      </c>
      <c r="AG264" s="1">
        <v>1.3</v>
      </c>
      <c r="AH264" s="1">
        <v>0</v>
      </c>
      <c r="AI264" s="1">
        <v>1.3</v>
      </c>
      <c r="AJ264" s="1">
        <v>0</v>
      </c>
      <c r="AK264" s="1">
        <v>1.3</v>
      </c>
      <c r="AL264" s="1">
        <v>1.3</v>
      </c>
    </row>
    <row r="265" spans="4:38" x14ac:dyDescent="0.3">
      <c r="D265" s="1">
        <v>10</v>
      </c>
      <c r="E265" s="1">
        <v>8</v>
      </c>
      <c r="F265" s="1" t="s">
        <v>2</v>
      </c>
      <c r="G265" s="1">
        <v>4</v>
      </c>
      <c r="H265" s="1" t="s">
        <v>14</v>
      </c>
      <c r="I265" s="1">
        <v>0</v>
      </c>
      <c r="J265" s="1">
        <v>58520</v>
      </c>
      <c r="K265" s="1">
        <v>34520</v>
      </c>
      <c r="L265" s="1">
        <v>0</v>
      </c>
      <c r="M265" s="1">
        <v>24000</v>
      </c>
      <c r="N265" s="1">
        <v>0</v>
      </c>
      <c r="O265" s="1">
        <v>0</v>
      </c>
      <c r="P265" s="1">
        <v>77</v>
      </c>
      <c r="Q265" s="1">
        <v>0</v>
      </c>
      <c r="R265" s="1">
        <v>0</v>
      </c>
      <c r="S265" s="1">
        <v>10</v>
      </c>
      <c r="T265" s="1">
        <v>0</v>
      </c>
      <c r="U265" s="1">
        <v>0</v>
      </c>
      <c r="V265" s="1">
        <v>0</v>
      </c>
      <c r="W265" s="1">
        <v>0</v>
      </c>
      <c r="X265" s="1">
        <v>9</v>
      </c>
      <c r="Y265" s="1">
        <v>52.25</v>
      </c>
      <c r="Z265" s="1">
        <v>88</v>
      </c>
      <c r="AA265" s="1">
        <v>0</v>
      </c>
      <c r="AB265" s="1">
        <v>0</v>
      </c>
      <c r="AC265" s="1">
        <v>0</v>
      </c>
      <c r="AD265" s="1">
        <v>0</v>
      </c>
      <c r="AE265" s="1">
        <v>52.25</v>
      </c>
      <c r="AF265" s="1">
        <v>0</v>
      </c>
      <c r="AG265" s="1">
        <v>1.5</v>
      </c>
      <c r="AH265" s="1">
        <v>0</v>
      </c>
      <c r="AI265" s="1">
        <v>1.5</v>
      </c>
      <c r="AJ265" s="1">
        <v>0</v>
      </c>
      <c r="AK265" s="1">
        <v>1.6</v>
      </c>
      <c r="AL265" s="1">
        <v>1.4</v>
      </c>
    </row>
    <row r="266" spans="4:38" x14ac:dyDescent="0.3">
      <c r="D266" s="1">
        <v>10</v>
      </c>
      <c r="E266" s="1">
        <v>8</v>
      </c>
      <c r="F266" s="1" t="s">
        <v>2</v>
      </c>
      <c r="G266" s="1">
        <v>4</v>
      </c>
      <c r="H266" s="1" t="s">
        <v>14</v>
      </c>
      <c r="I266" s="1">
        <v>1</v>
      </c>
      <c r="J266" s="1">
        <v>81802</v>
      </c>
      <c r="K266" s="1">
        <v>25042</v>
      </c>
      <c r="L266" s="1">
        <v>0</v>
      </c>
      <c r="M266" s="1">
        <v>56760</v>
      </c>
      <c r="N266" s="1">
        <v>0</v>
      </c>
      <c r="O266" s="1">
        <v>0</v>
      </c>
      <c r="P266" s="1">
        <v>47</v>
      </c>
      <c r="Q266" s="1">
        <v>0</v>
      </c>
      <c r="R266" s="1">
        <v>0</v>
      </c>
      <c r="S266" s="1">
        <v>10</v>
      </c>
      <c r="T266" s="1">
        <v>0</v>
      </c>
      <c r="U266" s="1">
        <v>0</v>
      </c>
      <c r="V266" s="1">
        <v>0</v>
      </c>
      <c r="W266" s="1">
        <v>0</v>
      </c>
      <c r="X266" s="1">
        <v>9</v>
      </c>
      <c r="Y266" s="1">
        <v>52.25</v>
      </c>
      <c r="Z266" s="1">
        <v>88</v>
      </c>
      <c r="AA266" s="1">
        <v>0</v>
      </c>
      <c r="AB266" s="1">
        <v>0</v>
      </c>
      <c r="AC266" s="1">
        <v>0</v>
      </c>
      <c r="AD266" s="1">
        <v>0</v>
      </c>
      <c r="AE266" s="1">
        <v>52.25</v>
      </c>
      <c r="AF266" s="1">
        <v>0</v>
      </c>
      <c r="AG266" s="1">
        <v>3.05</v>
      </c>
      <c r="AH266" s="1">
        <v>0</v>
      </c>
      <c r="AI266" s="1">
        <v>3.05</v>
      </c>
      <c r="AJ266" s="1">
        <v>0</v>
      </c>
      <c r="AK266" s="1">
        <v>2.8</v>
      </c>
      <c r="AL266" s="1">
        <v>3.3</v>
      </c>
    </row>
    <row r="267" spans="4:38" x14ac:dyDescent="0.3">
      <c r="D267" s="1">
        <v>10</v>
      </c>
      <c r="E267" s="1">
        <v>8</v>
      </c>
      <c r="F267" s="1" t="s">
        <v>2</v>
      </c>
      <c r="G267" s="1">
        <v>4</v>
      </c>
      <c r="H267" s="1" t="s">
        <v>14</v>
      </c>
      <c r="I267" s="1">
        <v>3</v>
      </c>
      <c r="J267" s="1">
        <v>67573.999999999505</v>
      </c>
      <c r="K267" s="1">
        <v>47713.999999999498</v>
      </c>
      <c r="L267" s="1">
        <v>0</v>
      </c>
      <c r="M267" s="1">
        <v>19860</v>
      </c>
      <c r="N267" s="1">
        <v>0</v>
      </c>
      <c r="O267" s="1">
        <v>0</v>
      </c>
      <c r="P267" s="1">
        <v>82</v>
      </c>
      <c r="Q267" s="1">
        <v>0</v>
      </c>
      <c r="R267" s="1">
        <v>0</v>
      </c>
      <c r="S267" s="1">
        <v>10</v>
      </c>
      <c r="T267" s="1">
        <v>0</v>
      </c>
      <c r="U267" s="1">
        <v>0</v>
      </c>
      <c r="V267" s="1">
        <v>0</v>
      </c>
      <c r="W267" s="1">
        <v>0</v>
      </c>
      <c r="X267" s="1">
        <v>9</v>
      </c>
      <c r="Y267" s="1">
        <v>52.25</v>
      </c>
      <c r="Z267" s="1">
        <v>88</v>
      </c>
      <c r="AA267" s="1">
        <v>0</v>
      </c>
      <c r="AB267" s="1">
        <v>0</v>
      </c>
      <c r="AC267" s="1">
        <v>0</v>
      </c>
      <c r="AD267" s="1">
        <v>0</v>
      </c>
      <c r="AE267" s="1">
        <v>52.25</v>
      </c>
      <c r="AF267" s="1">
        <v>0</v>
      </c>
      <c r="AG267" s="1">
        <v>1.3</v>
      </c>
      <c r="AH267" s="1">
        <v>0</v>
      </c>
      <c r="AI267" s="1">
        <v>1.3</v>
      </c>
      <c r="AJ267" s="1">
        <v>0</v>
      </c>
      <c r="AK267" s="1">
        <v>1.2</v>
      </c>
      <c r="AL267" s="1">
        <v>1.4</v>
      </c>
    </row>
    <row r="268" spans="4:38" x14ac:dyDescent="0.3">
      <c r="D268" s="1">
        <v>10</v>
      </c>
      <c r="E268" s="1">
        <v>4</v>
      </c>
      <c r="F268" s="1" t="s">
        <v>2</v>
      </c>
      <c r="G268" s="1">
        <v>5</v>
      </c>
      <c r="H268" s="1" t="s">
        <v>14</v>
      </c>
      <c r="I268" s="1">
        <v>0</v>
      </c>
      <c r="J268" s="1">
        <v>69256</v>
      </c>
      <c r="K268" s="1">
        <v>38476</v>
      </c>
      <c r="L268" s="1">
        <v>0</v>
      </c>
      <c r="M268" s="1">
        <v>30780</v>
      </c>
      <c r="N268" s="1">
        <v>0</v>
      </c>
      <c r="O268" s="1">
        <v>0</v>
      </c>
      <c r="P268" s="1">
        <v>74</v>
      </c>
      <c r="Q268" s="1">
        <v>0</v>
      </c>
      <c r="R268" s="1">
        <v>0</v>
      </c>
      <c r="S268" s="1">
        <v>10</v>
      </c>
      <c r="T268" s="1">
        <v>0</v>
      </c>
      <c r="U268" s="1">
        <v>0</v>
      </c>
      <c r="V268" s="1">
        <v>0</v>
      </c>
      <c r="W268" s="1">
        <v>0</v>
      </c>
      <c r="X268" s="1">
        <v>10</v>
      </c>
      <c r="Y268" s="1">
        <v>49.5</v>
      </c>
      <c r="Z268" s="1">
        <v>90</v>
      </c>
      <c r="AA268" s="1">
        <v>0</v>
      </c>
      <c r="AB268" s="1">
        <v>0</v>
      </c>
      <c r="AC268" s="1">
        <v>0</v>
      </c>
      <c r="AD268" s="1">
        <v>0</v>
      </c>
      <c r="AE268" s="1">
        <v>49.5</v>
      </c>
      <c r="AF268" s="1">
        <v>0</v>
      </c>
      <c r="AG268" s="1">
        <v>1.55</v>
      </c>
      <c r="AH268" s="1">
        <v>0</v>
      </c>
      <c r="AI268" s="1">
        <v>1.55</v>
      </c>
      <c r="AJ268" s="1">
        <v>0</v>
      </c>
      <c r="AK268" s="1">
        <v>1.7</v>
      </c>
      <c r="AL268" s="1">
        <v>1.4</v>
      </c>
    </row>
    <row r="269" spans="4:38" x14ac:dyDescent="0.3">
      <c r="D269" s="1">
        <v>10</v>
      </c>
      <c r="E269" s="1">
        <v>4</v>
      </c>
      <c r="F269" s="1" t="s">
        <v>2</v>
      </c>
      <c r="G269" s="1">
        <v>5</v>
      </c>
      <c r="H269" s="1" t="s">
        <v>14</v>
      </c>
      <c r="I269" s="1">
        <v>1</v>
      </c>
      <c r="J269" s="1">
        <v>84933</v>
      </c>
      <c r="K269" s="1">
        <v>29433</v>
      </c>
      <c r="L269" s="1">
        <v>0</v>
      </c>
      <c r="M269" s="1">
        <v>55500</v>
      </c>
      <c r="N269" s="1">
        <v>0</v>
      </c>
      <c r="O269" s="1">
        <v>0</v>
      </c>
      <c r="P269" s="1">
        <v>51</v>
      </c>
      <c r="Q269" s="1">
        <v>0</v>
      </c>
      <c r="R269" s="1">
        <v>0</v>
      </c>
      <c r="S269" s="1">
        <v>10</v>
      </c>
      <c r="T269" s="1">
        <v>0</v>
      </c>
      <c r="U269" s="1">
        <v>0</v>
      </c>
      <c r="V269" s="1">
        <v>0</v>
      </c>
      <c r="W269" s="1">
        <v>0</v>
      </c>
      <c r="X269" s="1">
        <v>10</v>
      </c>
      <c r="Y269" s="1">
        <v>49.5</v>
      </c>
      <c r="Z269" s="1">
        <v>90</v>
      </c>
      <c r="AA269" s="1">
        <v>0</v>
      </c>
      <c r="AB269" s="1">
        <v>0</v>
      </c>
      <c r="AC269" s="1">
        <v>0</v>
      </c>
      <c r="AD269" s="1">
        <v>0</v>
      </c>
      <c r="AE269" s="1">
        <v>49.5</v>
      </c>
      <c r="AF269" s="1">
        <v>0</v>
      </c>
      <c r="AG269" s="1">
        <v>2.25</v>
      </c>
      <c r="AH269" s="1">
        <v>0</v>
      </c>
      <c r="AI269" s="1">
        <v>2.25</v>
      </c>
      <c r="AJ269" s="1">
        <v>0</v>
      </c>
      <c r="AK269" s="1">
        <v>2.2999999999999998</v>
      </c>
      <c r="AL269" s="1">
        <v>2.2000000000000002</v>
      </c>
    </row>
    <row r="270" spans="4:38" x14ac:dyDescent="0.3">
      <c r="D270" s="1">
        <v>10</v>
      </c>
      <c r="E270" s="1">
        <v>4</v>
      </c>
      <c r="F270" s="1" t="s">
        <v>2</v>
      </c>
      <c r="G270" s="1">
        <v>5</v>
      </c>
      <c r="H270" s="1" t="s">
        <v>14</v>
      </c>
      <c r="I270" s="1">
        <v>3</v>
      </c>
      <c r="J270" s="1">
        <v>85144</v>
      </c>
      <c r="K270" s="1">
        <v>60664</v>
      </c>
      <c r="L270" s="1">
        <v>0</v>
      </c>
      <c r="M270" s="1">
        <v>24480</v>
      </c>
      <c r="N270" s="1">
        <v>0</v>
      </c>
      <c r="O270" s="1">
        <v>0</v>
      </c>
      <c r="P270" s="1">
        <v>79</v>
      </c>
      <c r="Q270" s="1">
        <v>0</v>
      </c>
      <c r="R270" s="1">
        <v>0</v>
      </c>
      <c r="S270" s="1">
        <v>10</v>
      </c>
      <c r="T270" s="1">
        <v>0</v>
      </c>
      <c r="U270" s="1">
        <v>0</v>
      </c>
      <c r="V270" s="1">
        <v>0</v>
      </c>
      <c r="W270" s="1">
        <v>0</v>
      </c>
      <c r="X270" s="1">
        <v>10</v>
      </c>
      <c r="Y270" s="1">
        <v>49.5</v>
      </c>
      <c r="Z270" s="1">
        <v>90</v>
      </c>
      <c r="AA270" s="1">
        <v>0</v>
      </c>
      <c r="AB270" s="1">
        <v>0</v>
      </c>
      <c r="AC270" s="1">
        <v>0</v>
      </c>
      <c r="AD270" s="1">
        <v>0</v>
      </c>
      <c r="AE270" s="1">
        <v>49.5</v>
      </c>
      <c r="AF270" s="1">
        <v>0</v>
      </c>
      <c r="AG270" s="1">
        <v>1.4</v>
      </c>
      <c r="AH270" s="1">
        <v>0</v>
      </c>
      <c r="AI270" s="1">
        <v>1.4</v>
      </c>
      <c r="AJ270" s="1">
        <v>0</v>
      </c>
      <c r="AK270" s="1">
        <v>1.6</v>
      </c>
      <c r="AL270" s="1">
        <v>1.2</v>
      </c>
    </row>
    <row r="271" spans="4:38" x14ac:dyDescent="0.3">
      <c r="D271" s="1">
        <v>10</v>
      </c>
      <c r="E271" s="1">
        <v>8</v>
      </c>
      <c r="F271" s="1" t="s">
        <v>2</v>
      </c>
      <c r="G271" s="1">
        <v>5</v>
      </c>
      <c r="H271" s="1" t="s">
        <v>14</v>
      </c>
      <c r="I271" s="1">
        <v>0</v>
      </c>
      <c r="J271" s="1">
        <v>66432</v>
      </c>
      <c r="K271" s="1">
        <v>30642</v>
      </c>
      <c r="L271" s="1">
        <v>0</v>
      </c>
      <c r="M271" s="1">
        <v>35790</v>
      </c>
      <c r="N271" s="1">
        <v>0</v>
      </c>
      <c r="O271" s="1">
        <v>0</v>
      </c>
      <c r="P271" s="1">
        <v>69</v>
      </c>
      <c r="Q271" s="1">
        <v>0</v>
      </c>
      <c r="R271" s="1">
        <v>0</v>
      </c>
      <c r="S271" s="1">
        <v>10</v>
      </c>
      <c r="T271" s="1">
        <v>0</v>
      </c>
      <c r="U271" s="1">
        <v>0</v>
      </c>
      <c r="V271" s="1">
        <v>0</v>
      </c>
      <c r="W271" s="1">
        <v>0</v>
      </c>
      <c r="X271" s="1">
        <v>10</v>
      </c>
      <c r="Y271" s="1">
        <v>50.25</v>
      </c>
      <c r="Z271" s="1">
        <v>82</v>
      </c>
      <c r="AA271" s="1">
        <v>0</v>
      </c>
      <c r="AB271" s="1">
        <v>0</v>
      </c>
      <c r="AC271" s="1">
        <v>0</v>
      </c>
      <c r="AD271" s="1">
        <v>0</v>
      </c>
      <c r="AE271" s="1">
        <v>50.25</v>
      </c>
      <c r="AF271" s="1">
        <v>0</v>
      </c>
      <c r="AG271" s="1">
        <v>1.85</v>
      </c>
      <c r="AH271" s="1">
        <v>0</v>
      </c>
      <c r="AI271" s="1">
        <v>1.85</v>
      </c>
      <c r="AJ271" s="1">
        <v>0</v>
      </c>
      <c r="AK271" s="1">
        <v>2.2000000000000002</v>
      </c>
      <c r="AL271" s="1">
        <v>1.5</v>
      </c>
    </row>
    <row r="272" spans="4:38" x14ac:dyDescent="0.3">
      <c r="D272" s="1">
        <v>10</v>
      </c>
      <c r="E272" s="1">
        <v>8</v>
      </c>
      <c r="F272" s="1" t="s">
        <v>2</v>
      </c>
      <c r="G272" s="1">
        <v>5</v>
      </c>
      <c r="H272" s="1" t="s">
        <v>14</v>
      </c>
      <c r="I272" s="1">
        <v>1</v>
      </c>
      <c r="J272" s="1">
        <v>75949</v>
      </c>
      <c r="K272" s="1">
        <v>28819</v>
      </c>
      <c r="L272" s="1">
        <v>0</v>
      </c>
      <c r="M272" s="1">
        <v>47130</v>
      </c>
      <c r="N272" s="1">
        <v>0</v>
      </c>
      <c r="O272" s="1">
        <v>0</v>
      </c>
      <c r="P272" s="1">
        <v>57.5</v>
      </c>
      <c r="Q272" s="1">
        <v>0</v>
      </c>
      <c r="R272" s="1">
        <v>0</v>
      </c>
      <c r="S272" s="1">
        <v>10</v>
      </c>
      <c r="T272" s="1">
        <v>0</v>
      </c>
      <c r="U272" s="1">
        <v>0</v>
      </c>
      <c r="V272" s="1">
        <v>0</v>
      </c>
      <c r="W272" s="1">
        <v>0</v>
      </c>
      <c r="X272" s="1">
        <v>10</v>
      </c>
      <c r="Y272" s="1">
        <v>50.25</v>
      </c>
      <c r="Z272" s="1">
        <v>82</v>
      </c>
      <c r="AA272" s="1">
        <v>0</v>
      </c>
      <c r="AB272" s="1">
        <v>0</v>
      </c>
      <c r="AC272" s="1">
        <v>0</v>
      </c>
      <c r="AD272" s="1">
        <v>0</v>
      </c>
      <c r="AE272" s="1">
        <v>50.25</v>
      </c>
      <c r="AF272" s="1">
        <v>0</v>
      </c>
      <c r="AG272" s="1">
        <v>2.8</v>
      </c>
      <c r="AH272" s="1">
        <v>0</v>
      </c>
      <c r="AI272" s="1">
        <v>2.8</v>
      </c>
      <c r="AJ272" s="1">
        <v>0</v>
      </c>
      <c r="AK272" s="1">
        <v>2.9</v>
      </c>
      <c r="AL272" s="1">
        <v>2.7</v>
      </c>
    </row>
    <row r="273" spans="4:38" x14ac:dyDescent="0.3">
      <c r="D273" s="1">
        <v>10</v>
      </c>
      <c r="E273" s="1">
        <v>8</v>
      </c>
      <c r="F273" s="1" t="s">
        <v>2</v>
      </c>
      <c r="G273" s="1">
        <v>5</v>
      </c>
      <c r="H273" s="1" t="s">
        <v>14</v>
      </c>
      <c r="I273" s="1">
        <v>3</v>
      </c>
      <c r="J273" s="1">
        <v>69273</v>
      </c>
      <c r="K273" s="1">
        <v>38553</v>
      </c>
      <c r="L273" s="1">
        <v>0</v>
      </c>
      <c r="M273" s="1">
        <v>30720</v>
      </c>
      <c r="N273" s="1">
        <v>0</v>
      </c>
      <c r="O273" s="1">
        <v>0</v>
      </c>
      <c r="P273" s="1">
        <v>75.5</v>
      </c>
      <c r="Q273" s="1">
        <v>0</v>
      </c>
      <c r="R273" s="1">
        <v>0</v>
      </c>
      <c r="S273" s="1">
        <v>10</v>
      </c>
      <c r="T273" s="1">
        <v>0</v>
      </c>
      <c r="U273" s="1">
        <v>0</v>
      </c>
      <c r="V273" s="1">
        <v>0</v>
      </c>
      <c r="W273" s="1">
        <v>0</v>
      </c>
      <c r="X273" s="1">
        <v>10</v>
      </c>
      <c r="Y273" s="1">
        <v>50.25</v>
      </c>
      <c r="Z273" s="1">
        <v>82</v>
      </c>
      <c r="AA273" s="1">
        <v>0</v>
      </c>
      <c r="AB273" s="1">
        <v>0</v>
      </c>
      <c r="AC273" s="1">
        <v>0</v>
      </c>
      <c r="AD273" s="1">
        <v>0</v>
      </c>
      <c r="AE273" s="1">
        <v>50.25</v>
      </c>
      <c r="AF273" s="1">
        <v>0</v>
      </c>
      <c r="AG273" s="1">
        <v>1.5</v>
      </c>
      <c r="AH273" s="1">
        <v>0</v>
      </c>
      <c r="AI273" s="1">
        <v>1.5</v>
      </c>
      <c r="AJ273" s="1">
        <v>0</v>
      </c>
      <c r="AK273" s="1">
        <v>1.8</v>
      </c>
      <c r="AL273" s="1">
        <v>1.2</v>
      </c>
    </row>
    <row r="274" spans="4:38" x14ac:dyDescent="0.3">
      <c r="D274" s="1">
        <v>10</v>
      </c>
      <c r="E274" s="1">
        <v>4</v>
      </c>
      <c r="F274" s="1" t="s">
        <v>2</v>
      </c>
      <c r="G274" s="1">
        <v>6</v>
      </c>
      <c r="H274" s="1" t="s">
        <v>14</v>
      </c>
      <c r="I274" s="1">
        <v>0</v>
      </c>
      <c r="J274" s="1">
        <v>56525</v>
      </c>
      <c r="K274" s="1">
        <v>38615</v>
      </c>
      <c r="L274" s="1">
        <v>0</v>
      </c>
      <c r="M274" s="1">
        <v>17910</v>
      </c>
      <c r="N274" s="1">
        <v>0</v>
      </c>
      <c r="O274" s="1">
        <v>0</v>
      </c>
      <c r="P274" s="1">
        <v>76</v>
      </c>
      <c r="Q274" s="1">
        <v>0</v>
      </c>
      <c r="R274" s="1">
        <v>0</v>
      </c>
      <c r="S274" s="1">
        <v>10</v>
      </c>
      <c r="T274" s="1">
        <v>0</v>
      </c>
      <c r="U274" s="1">
        <v>0</v>
      </c>
      <c r="V274" s="1">
        <v>0</v>
      </c>
      <c r="W274" s="1">
        <v>0</v>
      </c>
      <c r="X274" s="1">
        <v>10</v>
      </c>
      <c r="Y274" s="1">
        <v>50.75</v>
      </c>
      <c r="Z274" s="1">
        <v>89</v>
      </c>
      <c r="AA274" s="1">
        <v>0</v>
      </c>
      <c r="AB274" s="1">
        <v>0</v>
      </c>
      <c r="AC274" s="1">
        <v>0</v>
      </c>
      <c r="AD274" s="1">
        <v>0</v>
      </c>
      <c r="AE274" s="1">
        <v>50.75</v>
      </c>
      <c r="AF274" s="1">
        <v>0</v>
      </c>
      <c r="AG274" s="1">
        <v>1.4</v>
      </c>
      <c r="AH274" s="1">
        <v>0</v>
      </c>
      <c r="AI274" s="1">
        <v>1.4</v>
      </c>
      <c r="AJ274" s="1">
        <v>0</v>
      </c>
      <c r="AK274" s="1">
        <v>1.4</v>
      </c>
      <c r="AL274" s="1">
        <v>1.4</v>
      </c>
    </row>
    <row r="275" spans="4:38" x14ac:dyDescent="0.3">
      <c r="D275" s="1">
        <v>10</v>
      </c>
      <c r="E275" s="1">
        <v>4</v>
      </c>
      <c r="F275" s="1" t="s">
        <v>2</v>
      </c>
      <c r="G275" s="1">
        <v>6</v>
      </c>
      <c r="H275" s="1" t="s">
        <v>14</v>
      </c>
      <c r="I275" s="1">
        <v>1</v>
      </c>
      <c r="J275" s="1">
        <v>78153</v>
      </c>
      <c r="K275" s="1">
        <v>29193</v>
      </c>
      <c r="L275" s="1">
        <v>0</v>
      </c>
      <c r="M275" s="1">
        <v>48960</v>
      </c>
      <c r="N275" s="1">
        <v>0</v>
      </c>
      <c r="O275" s="1">
        <v>0</v>
      </c>
      <c r="P275" s="1">
        <v>48</v>
      </c>
      <c r="Q275" s="1">
        <v>0</v>
      </c>
      <c r="R275" s="1">
        <v>0</v>
      </c>
      <c r="S275" s="1">
        <v>10</v>
      </c>
      <c r="T275" s="1">
        <v>0</v>
      </c>
      <c r="U275" s="1">
        <v>0</v>
      </c>
      <c r="V275" s="1">
        <v>0</v>
      </c>
      <c r="W275" s="1">
        <v>0</v>
      </c>
      <c r="X275" s="1">
        <v>10</v>
      </c>
      <c r="Y275" s="1">
        <v>50.75</v>
      </c>
      <c r="Z275" s="1">
        <v>89</v>
      </c>
      <c r="AA275" s="1">
        <v>0</v>
      </c>
      <c r="AB275" s="1">
        <v>0</v>
      </c>
      <c r="AC275" s="1">
        <v>0</v>
      </c>
      <c r="AD275" s="1">
        <v>0</v>
      </c>
      <c r="AE275" s="1">
        <v>50.75</v>
      </c>
      <c r="AF275" s="1">
        <v>0</v>
      </c>
      <c r="AG275" s="1">
        <v>1.75</v>
      </c>
      <c r="AH275" s="1">
        <v>0</v>
      </c>
      <c r="AI275" s="1">
        <v>1.75</v>
      </c>
      <c r="AJ275" s="1">
        <v>0</v>
      </c>
      <c r="AK275" s="1">
        <v>2.1</v>
      </c>
      <c r="AL275" s="1">
        <v>1.4</v>
      </c>
    </row>
    <row r="276" spans="4:38" x14ac:dyDescent="0.3">
      <c r="D276" s="1">
        <v>10</v>
      </c>
      <c r="E276" s="1">
        <v>4</v>
      </c>
      <c r="F276" s="1" t="s">
        <v>2</v>
      </c>
      <c r="G276" s="1">
        <v>6</v>
      </c>
      <c r="H276" s="1" t="s">
        <v>14</v>
      </c>
      <c r="I276" s="1">
        <v>3</v>
      </c>
      <c r="J276" s="1">
        <v>70191.999999999898</v>
      </c>
      <c r="K276" s="1">
        <v>59931.999999999898</v>
      </c>
      <c r="L276" s="1">
        <v>0</v>
      </c>
      <c r="M276" s="1">
        <v>10260</v>
      </c>
      <c r="N276" s="1">
        <v>0</v>
      </c>
      <c r="O276" s="1">
        <v>0</v>
      </c>
      <c r="P276" s="1">
        <v>87</v>
      </c>
      <c r="Q276" s="1">
        <v>0</v>
      </c>
      <c r="R276" s="1">
        <v>0</v>
      </c>
      <c r="S276" s="1">
        <v>10</v>
      </c>
      <c r="T276" s="1">
        <v>0</v>
      </c>
      <c r="U276" s="1">
        <v>0</v>
      </c>
      <c r="V276" s="1">
        <v>0</v>
      </c>
      <c r="W276" s="1">
        <v>0</v>
      </c>
      <c r="X276" s="1">
        <v>10</v>
      </c>
      <c r="Y276" s="1">
        <v>50.75</v>
      </c>
      <c r="Z276" s="1">
        <v>89</v>
      </c>
      <c r="AA276" s="1">
        <v>0</v>
      </c>
      <c r="AB276" s="1">
        <v>0</v>
      </c>
      <c r="AC276" s="1">
        <v>0</v>
      </c>
      <c r="AD276" s="1">
        <v>0</v>
      </c>
      <c r="AE276" s="1">
        <v>50.75</v>
      </c>
      <c r="AF276" s="1">
        <v>0</v>
      </c>
      <c r="AG276" s="1">
        <v>1.1000000000000001</v>
      </c>
      <c r="AH276" s="1">
        <v>0</v>
      </c>
      <c r="AI276" s="1">
        <v>1.1000000000000001</v>
      </c>
      <c r="AJ276" s="1">
        <v>0</v>
      </c>
      <c r="AK276" s="1">
        <v>1.2</v>
      </c>
      <c r="AL276" s="1">
        <v>1</v>
      </c>
    </row>
    <row r="277" spans="4:38" x14ac:dyDescent="0.3">
      <c r="D277" s="1">
        <v>10</v>
      </c>
      <c r="E277" s="1">
        <v>8</v>
      </c>
      <c r="F277" s="1" t="s">
        <v>2</v>
      </c>
      <c r="G277" s="1">
        <v>6</v>
      </c>
      <c r="H277" s="1" t="s">
        <v>14</v>
      </c>
      <c r="I277" s="1">
        <v>0</v>
      </c>
      <c r="J277" s="1">
        <v>53795</v>
      </c>
      <c r="K277" s="1">
        <v>30635</v>
      </c>
      <c r="L277" s="1">
        <v>0</v>
      </c>
      <c r="M277" s="1">
        <v>23160</v>
      </c>
      <c r="N277" s="1">
        <v>0</v>
      </c>
      <c r="O277" s="1">
        <v>0</v>
      </c>
      <c r="P277" s="1">
        <v>73.5</v>
      </c>
      <c r="Q277" s="1">
        <v>0</v>
      </c>
      <c r="R277" s="1">
        <v>0</v>
      </c>
      <c r="S277" s="1">
        <v>10</v>
      </c>
      <c r="T277" s="1">
        <v>0</v>
      </c>
      <c r="U277" s="1">
        <v>0</v>
      </c>
      <c r="V277" s="1">
        <v>0</v>
      </c>
      <c r="W277" s="1">
        <v>0</v>
      </c>
      <c r="X277" s="1">
        <v>9</v>
      </c>
      <c r="Y277" s="1">
        <v>51.25</v>
      </c>
      <c r="Z277" s="1">
        <v>87</v>
      </c>
      <c r="AA277" s="1">
        <v>0</v>
      </c>
      <c r="AB277" s="1">
        <v>0</v>
      </c>
      <c r="AC277" s="1">
        <v>0</v>
      </c>
      <c r="AD277" s="1">
        <v>0</v>
      </c>
      <c r="AE277" s="1">
        <v>51.25</v>
      </c>
      <c r="AF277" s="1">
        <v>0</v>
      </c>
      <c r="AG277" s="1">
        <v>1.65</v>
      </c>
      <c r="AH277" s="1">
        <v>0</v>
      </c>
      <c r="AI277" s="1">
        <v>1.65</v>
      </c>
      <c r="AJ277" s="1">
        <v>0</v>
      </c>
      <c r="AK277" s="1">
        <v>1.5</v>
      </c>
      <c r="AL277" s="1">
        <v>1.8</v>
      </c>
    </row>
    <row r="278" spans="4:38" x14ac:dyDescent="0.3">
      <c r="D278" s="1">
        <v>10</v>
      </c>
      <c r="E278" s="1">
        <v>8</v>
      </c>
      <c r="F278" s="1" t="s">
        <v>2</v>
      </c>
      <c r="G278" s="1">
        <v>6</v>
      </c>
      <c r="H278" s="1" t="s">
        <v>14</v>
      </c>
      <c r="I278" s="1">
        <v>1</v>
      </c>
      <c r="J278" s="1">
        <v>81635</v>
      </c>
      <c r="K278" s="1">
        <v>26885</v>
      </c>
      <c r="L278" s="1">
        <v>0</v>
      </c>
      <c r="M278" s="1">
        <v>54750</v>
      </c>
      <c r="N278" s="1">
        <v>0</v>
      </c>
      <c r="O278" s="1">
        <v>0</v>
      </c>
      <c r="P278" s="1">
        <v>35.5</v>
      </c>
      <c r="Q278" s="1">
        <v>0</v>
      </c>
      <c r="R278" s="1">
        <v>0</v>
      </c>
      <c r="S278" s="1">
        <v>10</v>
      </c>
      <c r="T278" s="1">
        <v>0</v>
      </c>
      <c r="U278" s="1">
        <v>0</v>
      </c>
      <c r="V278" s="1">
        <v>0</v>
      </c>
      <c r="W278" s="1">
        <v>0</v>
      </c>
      <c r="X278" s="1">
        <v>9</v>
      </c>
      <c r="Y278" s="1">
        <v>51.25</v>
      </c>
      <c r="Z278" s="1">
        <v>87</v>
      </c>
      <c r="AA278" s="1">
        <v>0</v>
      </c>
      <c r="AB278" s="1">
        <v>0</v>
      </c>
      <c r="AC278" s="1">
        <v>0</v>
      </c>
      <c r="AD278" s="1">
        <v>0</v>
      </c>
      <c r="AE278" s="1">
        <v>51.25</v>
      </c>
      <c r="AF278" s="1">
        <v>0</v>
      </c>
      <c r="AG278" s="1">
        <v>3.75</v>
      </c>
      <c r="AH278" s="1">
        <v>0</v>
      </c>
      <c r="AI278" s="1">
        <v>3.75</v>
      </c>
      <c r="AJ278" s="1">
        <v>0</v>
      </c>
      <c r="AK278" s="1">
        <v>3.8</v>
      </c>
      <c r="AL278" s="1">
        <v>3.7</v>
      </c>
    </row>
    <row r="279" spans="4:38" x14ac:dyDescent="0.3">
      <c r="D279" s="1">
        <v>10</v>
      </c>
      <c r="E279" s="1">
        <v>8</v>
      </c>
      <c r="F279" s="1" t="s">
        <v>2</v>
      </c>
      <c r="G279" s="1">
        <v>6</v>
      </c>
      <c r="H279" s="1" t="s">
        <v>14</v>
      </c>
      <c r="I279" s="1">
        <v>3</v>
      </c>
      <c r="J279" s="1">
        <v>79253.999999999898</v>
      </c>
      <c r="K279" s="1">
        <v>63353.999999999898</v>
      </c>
      <c r="L279" s="1">
        <v>0</v>
      </c>
      <c r="M279" s="1">
        <v>15900</v>
      </c>
      <c r="N279" s="1">
        <v>0</v>
      </c>
      <c r="O279" s="1">
        <v>0</v>
      </c>
      <c r="P279" s="1">
        <v>82</v>
      </c>
      <c r="Q279" s="1">
        <v>0</v>
      </c>
      <c r="R279" s="1">
        <v>0</v>
      </c>
      <c r="S279" s="1">
        <v>10</v>
      </c>
      <c r="T279" s="1">
        <v>0</v>
      </c>
      <c r="U279" s="1">
        <v>0</v>
      </c>
      <c r="V279" s="1">
        <v>0</v>
      </c>
      <c r="W279" s="1">
        <v>0</v>
      </c>
      <c r="X279" s="1">
        <v>9</v>
      </c>
      <c r="Y279" s="1">
        <v>51.25</v>
      </c>
      <c r="Z279" s="1">
        <v>87</v>
      </c>
      <c r="AA279" s="1">
        <v>0</v>
      </c>
      <c r="AB279" s="1">
        <v>0</v>
      </c>
      <c r="AC279" s="1">
        <v>0</v>
      </c>
      <c r="AD279" s="1">
        <v>0</v>
      </c>
      <c r="AE279" s="1">
        <v>51.25</v>
      </c>
      <c r="AF279" s="1">
        <v>0</v>
      </c>
      <c r="AG279" s="1">
        <v>1.25</v>
      </c>
      <c r="AH279" s="1">
        <v>0</v>
      </c>
      <c r="AI279" s="1">
        <v>1.25</v>
      </c>
      <c r="AJ279" s="1">
        <v>0</v>
      </c>
      <c r="AK279" s="1">
        <v>1.1000000000000001</v>
      </c>
      <c r="AL279" s="1">
        <v>1.4</v>
      </c>
    </row>
    <row r="280" spans="4:38" x14ac:dyDescent="0.3">
      <c r="D280" s="1">
        <v>10</v>
      </c>
      <c r="E280" s="1">
        <v>4</v>
      </c>
      <c r="F280" s="1" t="s">
        <v>2</v>
      </c>
      <c r="G280" s="1">
        <v>7</v>
      </c>
      <c r="H280" s="1" t="s">
        <v>14</v>
      </c>
      <c r="I280" s="1">
        <v>0</v>
      </c>
      <c r="J280" s="1">
        <v>51863</v>
      </c>
      <c r="K280" s="1">
        <v>38573</v>
      </c>
      <c r="L280" s="1">
        <v>0</v>
      </c>
      <c r="M280" s="1">
        <v>13290</v>
      </c>
      <c r="N280" s="1">
        <v>0</v>
      </c>
      <c r="O280" s="1">
        <v>0</v>
      </c>
      <c r="P280" s="1">
        <v>82.5</v>
      </c>
      <c r="Q280" s="1">
        <v>0</v>
      </c>
      <c r="R280" s="1">
        <v>0</v>
      </c>
      <c r="S280" s="1">
        <v>10</v>
      </c>
      <c r="T280" s="1">
        <v>0</v>
      </c>
      <c r="U280" s="1">
        <v>0</v>
      </c>
      <c r="V280" s="1">
        <v>0</v>
      </c>
      <c r="W280" s="1">
        <v>0</v>
      </c>
      <c r="X280" s="1">
        <v>10</v>
      </c>
      <c r="Y280" s="1">
        <v>49</v>
      </c>
      <c r="Z280" s="1">
        <v>86</v>
      </c>
      <c r="AA280" s="1">
        <v>0</v>
      </c>
      <c r="AB280" s="1">
        <v>0</v>
      </c>
      <c r="AC280" s="1">
        <v>0</v>
      </c>
      <c r="AD280" s="1">
        <v>0</v>
      </c>
      <c r="AE280" s="1">
        <v>49</v>
      </c>
      <c r="AF280" s="1">
        <v>0</v>
      </c>
      <c r="AG280" s="1">
        <v>1.2</v>
      </c>
      <c r="AH280" s="1">
        <v>0</v>
      </c>
      <c r="AI280" s="1">
        <v>1.2</v>
      </c>
      <c r="AJ280" s="1">
        <v>0</v>
      </c>
      <c r="AK280" s="1">
        <v>1</v>
      </c>
      <c r="AL280" s="1">
        <v>1.4</v>
      </c>
    </row>
    <row r="281" spans="4:38" x14ac:dyDescent="0.3">
      <c r="D281" s="1">
        <v>10</v>
      </c>
      <c r="E281" s="1">
        <v>4</v>
      </c>
      <c r="F281" s="1" t="s">
        <v>2</v>
      </c>
      <c r="G281" s="1">
        <v>7</v>
      </c>
      <c r="H281" s="1" t="s">
        <v>14</v>
      </c>
      <c r="I281" s="1">
        <v>1</v>
      </c>
      <c r="J281" s="1">
        <v>71565</v>
      </c>
      <c r="K281" s="1">
        <v>28455</v>
      </c>
      <c r="L281" s="1">
        <v>0</v>
      </c>
      <c r="M281" s="1">
        <v>43110</v>
      </c>
      <c r="N281" s="1">
        <v>0</v>
      </c>
      <c r="O281" s="1">
        <v>0</v>
      </c>
      <c r="P281" s="1">
        <v>49</v>
      </c>
      <c r="Q281" s="1">
        <v>0</v>
      </c>
      <c r="R281" s="1">
        <v>0</v>
      </c>
      <c r="S281" s="1">
        <v>10</v>
      </c>
      <c r="T281" s="1">
        <v>0</v>
      </c>
      <c r="U281" s="1">
        <v>0</v>
      </c>
      <c r="V281" s="1">
        <v>0</v>
      </c>
      <c r="W281" s="1">
        <v>0</v>
      </c>
      <c r="X281" s="1">
        <v>10</v>
      </c>
      <c r="Y281" s="1">
        <v>49</v>
      </c>
      <c r="Z281" s="1">
        <v>86</v>
      </c>
      <c r="AA281" s="1">
        <v>0</v>
      </c>
      <c r="AB281" s="1">
        <v>0</v>
      </c>
      <c r="AC281" s="1">
        <v>0</v>
      </c>
      <c r="AD281" s="1">
        <v>0</v>
      </c>
      <c r="AE281" s="1">
        <v>49</v>
      </c>
      <c r="AF281" s="1">
        <v>0</v>
      </c>
      <c r="AG281" s="1">
        <v>1.75</v>
      </c>
      <c r="AH281" s="1">
        <v>0</v>
      </c>
      <c r="AI281" s="1">
        <v>1.75</v>
      </c>
      <c r="AJ281" s="1">
        <v>0</v>
      </c>
      <c r="AK281" s="1">
        <v>1.4</v>
      </c>
      <c r="AL281" s="1">
        <v>2.1</v>
      </c>
    </row>
    <row r="282" spans="4:38" x14ac:dyDescent="0.3">
      <c r="D282" s="1">
        <v>10</v>
      </c>
      <c r="E282" s="1">
        <v>4</v>
      </c>
      <c r="F282" s="1" t="s">
        <v>2</v>
      </c>
      <c r="G282" s="1">
        <v>7</v>
      </c>
      <c r="H282" s="1" t="s">
        <v>14</v>
      </c>
      <c r="I282" s="1">
        <v>3</v>
      </c>
      <c r="J282" s="1">
        <v>51862.999999999898</v>
      </c>
      <c r="K282" s="1">
        <v>38572.999999999898</v>
      </c>
      <c r="L282" s="1">
        <v>0</v>
      </c>
      <c r="M282" s="1">
        <v>13290</v>
      </c>
      <c r="N282" s="1">
        <v>0</v>
      </c>
      <c r="O282" s="1">
        <v>0</v>
      </c>
      <c r="P282" s="1">
        <v>82.5</v>
      </c>
      <c r="Q282" s="1">
        <v>0</v>
      </c>
      <c r="R282" s="1">
        <v>0</v>
      </c>
      <c r="S282" s="1">
        <v>10</v>
      </c>
      <c r="T282" s="1">
        <v>0</v>
      </c>
      <c r="U282" s="1">
        <v>0</v>
      </c>
      <c r="V282" s="1">
        <v>0</v>
      </c>
      <c r="W282" s="1">
        <v>0</v>
      </c>
      <c r="X282" s="1">
        <v>10</v>
      </c>
      <c r="Y282" s="1">
        <v>49</v>
      </c>
      <c r="Z282" s="1">
        <v>86</v>
      </c>
      <c r="AA282" s="1">
        <v>0</v>
      </c>
      <c r="AB282" s="1">
        <v>0</v>
      </c>
      <c r="AC282" s="1">
        <v>0</v>
      </c>
      <c r="AD282" s="1">
        <v>0</v>
      </c>
      <c r="AE282" s="1">
        <v>49</v>
      </c>
      <c r="AF282" s="1">
        <v>0</v>
      </c>
      <c r="AG282" s="1">
        <v>1.2</v>
      </c>
      <c r="AH282" s="1">
        <v>0</v>
      </c>
      <c r="AI282" s="1">
        <v>1.2</v>
      </c>
      <c r="AJ282" s="1">
        <v>0</v>
      </c>
      <c r="AK282" s="1">
        <v>1</v>
      </c>
      <c r="AL282" s="1">
        <v>1.4</v>
      </c>
    </row>
    <row r="283" spans="4:38" x14ac:dyDescent="0.3">
      <c r="D283" s="1">
        <v>10</v>
      </c>
      <c r="E283" s="1">
        <v>8</v>
      </c>
      <c r="F283" s="1" t="s">
        <v>2</v>
      </c>
      <c r="G283" s="1">
        <v>7</v>
      </c>
      <c r="H283" s="1" t="s">
        <v>14</v>
      </c>
      <c r="I283" s="1">
        <v>0</v>
      </c>
      <c r="J283" s="1">
        <v>49952</v>
      </c>
      <c r="K283" s="1">
        <v>34502</v>
      </c>
      <c r="L283" s="1">
        <v>0</v>
      </c>
      <c r="M283" s="1">
        <v>15450</v>
      </c>
      <c r="N283" s="1">
        <v>0</v>
      </c>
      <c r="O283" s="1">
        <v>0</v>
      </c>
      <c r="P283" s="1">
        <v>80</v>
      </c>
      <c r="Q283" s="1">
        <v>0</v>
      </c>
      <c r="R283" s="1">
        <v>0</v>
      </c>
      <c r="S283" s="1">
        <v>10</v>
      </c>
      <c r="T283" s="1">
        <v>0</v>
      </c>
      <c r="U283" s="1">
        <v>0</v>
      </c>
      <c r="V283" s="1">
        <v>0</v>
      </c>
      <c r="W283" s="1">
        <v>0</v>
      </c>
      <c r="X283" s="1">
        <v>11</v>
      </c>
      <c r="Y283" s="1">
        <v>54.5</v>
      </c>
      <c r="Z283" s="1">
        <v>87</v>
      </c>
      <c r="AA283" s="1">
        <v>0</v>
      </c>
      <c r="AB283" s="1">
        <v>0</v>
      </c>
      <c r="AC283" s="1">
        <v>0</v>
      </c>
      <c r="AD283" s="1">
        <v>0</v>
      </c>
      <c r="AE283" s="1">
        <v>54.5</v>
      </c>
      <c r="AF283" s="1">
        <v>0</v>
      </c>
      <c r="AG283" s="1">
        <v>1.45</v>
      </c>
      <c r="AH283" s="1">
        <v>0</v>
      </c>
      <c r="AI283" s="1">
        <v>1.45</v>
      </c>
      <c r="AJ283" s="1">
        <v>0</v>
      </c>
      <c r="AK283" s="1">
        <v>1.4</v>
      </c>
      <c r="AL283" s="1">
        <v>1.5</v>
      </c>
    </row>
    <row r="284" spans="4:38" x14ac:dyDescent="0.3">
      <c r="D284" s="1">
        <v>10</v>
      </c>
      <c r="E284" s="1">
        <v>8</v>
      </c>
      <c r="F284" s="1" t="s">
        <v>2</v>
      </c>
      <c r="G284" s="1">
        <v>7</v>
      </c>
      <c r="H284" s="1" t="s">
        <v>14</v>
      </c>
      <c r="I284" s="1">
        <v>1</v>
      </c>
      <c r="J284" s="1">
        <v>57789</v>
      </c>
      <c r="K284" s="1">
        <v>25929</v>
      </c>
      <c r="L284" s="1">
        <v>0</v>
      </c>
      <c r="M284" s="1">
        <v>31860</v>
      </c>
      <c r="N284" s="1">
        <v>0</v>
      </c>
      <c r="O284" s="1">
        <v>0</v>
      </c>
      <c r="P284" s="1">
        <v>59</v>
      </c>
      <c r="Q284" s="1">
        <v>0</v>
      </c>
      <c r="R284" s="1">
        <v>0</v>
      </c>
      <c r="S284" s="1">
        <v>10</v>
      </c>
      <c r="T284" s="1">
        <v>0</v>
      </c>
      <c r="U284" s="1">
        <v>0</v>
      </c>
      <c r="V284" s="1">
        <v>0</v>
      </c>
      <c r="W284" s="1">
        <v>0</v>
      </c>
      <c r="X284" s="1">
        <v>11</v>
      </c>
      <c r="Y284" s="1">
        <v>54.5</v>
      </c>
      <c r="Z284" s="1">
        <v>87</v>
      </c>
      <c r="AA284" s="1">
        <v>0</v>
      </c>
      <c r="AB284" s="1">
        <v>0</v>
      </c>
      <c r="AC284" s="1">
        <v>0</v>
      </c>
      <c r="AD284" s="1">
        <v>0</v>
      </c>
      <c r="AE284" s="1">
        <v>54.5</v>
      </c>
      <c r="AF284" s="1">
        <v>0</v>
      </c>
      <c r="AG284" s="1">
        <v>2.5</v>
      </c>
      <c r="AH284" s="1">
        <v>0</v>
      </c>
      <c r="AI284" s="1">
        <v>2.5</v>
      </c>
      <c r="AJ284" s="1">
        <v>0</v>
      </c>
      <c r="AK284" s="1">
        <v>1.8</v>
      </c>
      <c r="AL284" s="1">
        <v>3.2</v>
      </c>
    </row>
    <row r="285" spans="4:38" x14ac:dyDescent="0.3">
      <c r="D285" s="1">
        <v>10</v>
      </c>
      <c r="E285" s="1">
        <v>8</v>
      </c>
      <c r="F285" s="1" t="s">
        <v>2</v>
      </c>
      <c r="G285" s="1">
        <v>7</v>
      </c>
      <c r="H285" s="1" t="s">
        <v>14</v>
      </c>
      <c r="I285" s="1">
        <v>3</v>
      </c>
      <c r="J285" s="1">
        <v>69280.999999999796</v>
      </c>
      <c r="K285" s="1">
        <v>56980.999999999804</v>
      </c>
      <c r="L285" s="1">
        <v>0</v>
      </c>
      <c r="M285" s="1">
        <v>12300</v>
      </c>
      <c r="N285" s="1">
        <v>0</v>
      </c>
      <c r="O285" s="1">
        <v>0</v>
      </c>
      <c r="P285" s="1">
        <v>85.5</v>
      </c>
      <c r="Q285" s="1">
        <v>0</v>
      </c>
      <c r="R285" s="1">
        <v>0</v>
      </c>
      <c r="S285" s="1">
        <v>10</v>
      </c>
      <c r="T285" s="1">
        <v>0</v>
      </c>
      <c r="U285" s="1">
        <v>0</v>
      </c>
      <c r="V285" s="1">
        <v>0</v>
      </c>
      <c r="W285" s="1">
        <v>0</v>
      </c>
      <c r="X285" s="1">
        <v>11</v>
      </c>
      <c r="Y285" s="1">
        <v>54.5</v>
      </c>
      <c r="Z285" s="1">
        <v>87</v>
      </c>
      <c r="AA285" s="1">
        <v>0</v>
      </c>
      <c r="AB285" s="1">
        <v>0</v>
      </c>
      <c r="AC285" s="1">
        <v>0</v>
      </c>
      <c r="AD285" s="1">
        <v>0</v>
      </c>
      <c r="AE285" s="1">
        <v>54.5</v>
      </c>
      <c r="AF285" s="1">
        <v>0</v>
      </c>
      <c r="AG285" s="1">
        <v>1.1000000000000001</v>
      </c>
      <c r="AH285" s="1">
        <v>0</v>
      </c>
      <c r="AI285" s="1">
        <v>1.1000000000000001</v>
      </c>
      <c r="AJ285" s="1">
        <v>0</v>
      </c>
      <c r="AK285" s="1">
        <v>1</v>
      </c>
      <c r="AL285" s="1">
        <v>1.2</v>
      </c>
    </row>
    <row r="286" spans="4:38" x14ac:dyDescent="0.3">
      <c r="D286" s="1">
        <v>10</v>
      </c>
      <c r="E286" s="1">
        <v>4</v>
      </c>
      <c r="F286" s="1" t="s">
        <v>2</v>
      </c>
      <c r="G286" s="1">
        <v>8</v>
      </c>
      <c r="H286" s="1" t="s">
        <v>14</v>
      </c>
      <c r="I286" s="1">
        <v>0</v>
      </c>
      <c r="J286" s="1">
        <v>46008</v>
      </c>
      <c r="K286" s="1">
        <v>36348</v>
      </c>
      <c r="L286" s="1">
        <v>0</v>
      </c>
      <c r="M286" s="1">
        <v>9660</v>
      </c>
      <c r="N286" s="1">
        <v>0</v>
      </c>
      <c r="O286" s="1">
        <v>0</v>
      </c>
      <c r="P286" s="1">
        <v>87</v>
      </c>
      <c r="Q286" s="1">
        <v>0</v>
      </c>
      <c r="R286" s="1">
        <v>0</v>
      </c>
      <c r="S286" s="1">
        <v>10</v>
      </c>
      <c r="T286" s="1">
        <v>0</v>
      </c>
      <c r="U286" s="1">
        <v>0</v>
      </c>
      <c r="V286" s="1">
        <v>0</v>
      </c>
      <c r="W286" s="1">
        <v>0</v>
      </c>
      <c r="X286" s="1">
        <v>10</v>
      </c>
      <c r="Y286" s="1">
        <v>50.75</v>
      </c>
      <c r="Z286" s="1">
        <v>90</v>
      </c>
      <c r="AA286" s="1">
        <v>0</v>
      </c>
      <c r="AB286" s="1">
        <v>0</v>
      </c>
      <c r="AC286" s="1">
        <v>0</v>
      </c>
      <c r="AD286" s="1">
        <v>0</v>
      </c>
      <c r="AE286" s="1">
        <v>50.75</v>
      </c>
      <c r="AF286" s="1">
        <v>0</v>
      </c>
      <c r="AG286" s="1">
        <v>1.1499999999999999</v>
      </c>
      <c r="AH286" s="1">
        <v>0</v>
      </c>
      <c r="AI286" s="1">
        <v>1.1499999999999999</v>
      </c>
      <c r="AJ286" s="1">
        <v>0</v>
      </c>
      <c r="AK286" s="1">
        <v>1</v>
      </c>
      <c r="AL286" s="1">
        <v>1.3</v>
      </c>
    </row>
    <row r="287" spans="4:38" x14ac:dyDescent="0.3">
      <c r="D287" s="1">
        <v>10</v>
      </c>
      <c r="E287" s="1">
        <v>4</v>
      </c>
      <c r="F287" s="1" t="s">
        <v>2</v>
      </c>
      <c r="G287" s="1">
        <v>8</v>
      </c>
      <c r="H287" s="1" t="s">
        <v>14</v>
      </c>
      <c r="I287" s="1">
        <v>1</v>
      </c>
      <c r="J287" s="1">
        <v>46008</v>
      </c>
      <c r="K287" s="1">
        <v>36348</v>
      </c>
      <c r="L287" s="1">
        <v>0</v>
      </c>
      <c r="M287" s="1">
        <v>9660</v>
      </c>
      <c r="N287" s="1">
        <v>0</v>
      </c>
      <c r="O287" s="1">
        <v>0</v>
      </c>
      <c r="P287" s="1">
        <v>87</v>
      </c>
      <c r="Q287" s="1">
        <v>0</v>
      </c>
      <c r="R287" s="1">
        <v>0</v>
      </c>
      <c r="S287" s="1">
        <v>10</v>
      </c>
      <c r="T287" s="1">
        <v>0</v>
      </c>
      <c r="U287" s="1">
        <v>0</v>
      </c>
      <c r="V287" s="1">
        <v>0</v>
      </c>
      <c r="W287" s="1">
        <v>0</v>
      </c>
      <c r="X287" s="1">
        <v>10</v>
      </c>
      <c r="Y287" s="1">
        <v>50.75</v>
      </c>
      <c r="Z287" s="1">
        <v>90</v>
      </c>
      <c r="AA287" s="1">
        <v>0</v>
      </c>
      <c r="AB287" s="1">
        <v>0</v>
      </c>
      <c r="AC287" s="1">
        <v>0</v>
      </c>
      <c r="AD287" s="1">
        <v>0</v>
      </c>
      <c r="AE287" s="1">
        <v>50.75</v>
      </c>
      <c r="AF287" s="1">
        <v>0</v>
      </c>
      <c r="AG287" s="1">
        <v>1.1499999999999999</v>
      </c>
      <c r="AH287" s="1">
        <v>0</v>
      </c>
      <c r="AI287" s="1">
        <v>1.1499999999999999</v>
      </c>
      <c r="AJ287" s="1">
        <v>0</v>
      </c>
      <c r="AK287" s="1">
        <v>1</v>
      </c>
      <c r="AL287" s="1">
        <v>1.3</v>
      </c>
    </row>
    <row r="288" spans="4:38" x14ac:dyDescent="0.3">
      <c r="D288" s="1">
        <v>10</v>
      </c>
      <c r="E288" s="1">
        <v>4</v>
      </c>
      <c r="F288" s="1" t="s">
        <v>2</v>
      </c>
      <c r="G288" s="1">
        <v>8</v>
      </c>
      <c r="H288" s="1" t="s">
        <v>14</v>
      </c>
      <c r="I288" s="1">
        <v>3</v>
      </c>
      <c r="J288" s="1">
        <v>46008</v>
      </c>
      <c r="K288" s="1">
        <v>36348</v>
      </c>
      <c r="L288" s="1">
        <v>0</v>
      </c>
      <c r="M288" s="1">
        <v>9660</v>
      </c>
      <c r="N288" s="1">
        <v>0</v>
      </c>
      <c r="O288" s="1">
        <v>0</v>
      </c>
      <c r="P288" s="1">
        <v>87</v>
      </c>
      <c r="Q288" s="1">
        <v>0</v>
      </c>
      <c r="R288" s="1">
        <v>0</v>
      </c>
      <c r="S288" s="1">
        <v>10</v>
      </c>
      <c r="T288" s="1">
        <v>0</v>
      </c>
      <c r="U288" s="1">
        <v>0</v>
      </c>
      <c r="V288" s="1">
        <v>0</v>
      </c>
      <c r="W288" s="1">
        <v>0</v>
      </c>
      <c r="X288" s="1">
        <v>10</v>
      </c>
      <c r="Y288" s="1">
        <v>50.75</v>
      </c>
      <c r="Z288" s="1">
        <v>90</v>
      </c>
      <c r="AA288" s="1">
        <v>0</v>
      </c>
      <c r="AB288" s="1">
        <v>0</v>
      </c>
      <c r="AC288" s="1">
        <v>0</v>
      </c>
      <c r="AD288" s="1">
        <v>0</v>
      </c>
      <c r="AE288" s="1">
        <v>50.75</v>
      </c>
      <c r="AF288" s="1">
        <v>0</v>
      </c>
      <c r="AG288" s="1">
        <v>1.1499999999999999</v>
      </c>
      <c r="AH288" s="1">
        <v>0</v>
      </c>
      <c r="AI288" s="1">
        <v>1.1499999999999999</v>
      </c>
      <c r="AJ288" s="1">
        <v>0</v>
      </c>
      <c r="AK288" s="1">
        <v>1</v>
      </c>
      <c r="AL288" s="1">
        <v>1.3</v>
      </c>
    </row>
    <row r="289" spans="4:38" x14ac:dyDescent="0.3">
      <c r="D289" s="1">
        <v>10</v>
      </c>
      <c r="E289" s="1">
        <v>8</v>
      </c>
      <c r="F289" s="1" t="s">
        <v>2</v>
      </c>
      <c r="G289" s="1">
        <v>8</v>
      </c>
      <c r="H289" s="1" t="s">
        <v>14</v>
      </c>
      <c r="I289" s="1">
        <v>0</v>
      </c>
      <c r="J289" s="1">
        <v>46133</v>
      </c>
      <c r="K289" s="1">
        <v>30653</v>
      </c>
      <c r="L289" s="1">
        <v>0</v>
      </c>
      <c r="M289" s="1">
        <v>15480</v>
      </c>
      <c r="N289" s="1">
        <v>0</v>
      </c>
      <c r="O289" s="1">
        <v>0</v>
      </c>
      <c r="P289" s="1">
        <v>80</v>
      </c>
      <c r="Q289" s="1">
        <v>0</v>
      </c>
      <c r="R289" s="1">
        <v>0</v>
      </c>
      <c r="S289" s="1">
        <v>10</v>
      </c>
      <c r="T289" s="1">
        <v>0</v>
      </c>
      <c r="U289" s="1">
        <v>0</v>
      </c>
      <c r="V289" s="1">
        <v>0</v>
      </c>
      <c r="W289" s="1">
        <v>0</v>
      </c>
      <c r="X289" s="1">
        <v>10</v>
      </c>
      <c r="Y289" s="1">
        <v>54.25</v>
      </c>
      <c r="Z289" s="1">
        <v>87</v>
      </c>
      <c r="AA289" s="1">
        <v>0</v>
      </c>
      <c r="AB289" s="1">
        <v>0</v>
      </c>
      <c r="AC289" s="1">
        <v>0</v>
      </c>
      <c r="AD289" s="1">
        <v>0</v>
      </c>
      <c r="AE289" s="1">
        <v>54.25</v>
      </c>
      <c r="AF289" s="1">
        <v>0</v>
      </c>
      <c r="AG289" s="1">
        <v>1.45</v>
      </c>
      <c r="AH289" s="1">
        <v>0</v>
      </c>
      <c r="AI289" s="1">
        <v>1.45</v>
      </c>
      <c r="AJ289" s="1">
        <v>0</v>
      </c>
      <c r="AK289" s="1">
        <v>1.3</v>
      </c>
      <c r="AL289" s="1">
        <v>1.6</v>
      </c>
    </row>
    <row r="290" spans="4:38" x14ac:dyDescent="0.3">
      <c r="D290" s="1">
        <v>10</v>
      </c>
      <c r="E290" s="1">
        <v>8</v>
      </c>
      <c r="F290" s="1" t="s">
        <v>2</v>
      </c>
      <c r="G290" s="1">
        <v>8</v>
      </c>
      <c r="H290" s="1" t="s">
        <v>14</v>
      </c>
      <c r="I290" s="1">
        <v>1</v>
      </c>
      <c r="J290" s="1">
        <v>56712.999999997497</v>
      </c>
      <c r="K290" s="1">
        <v>25452.999999997501</v>
      </c>
      <c r="L290" s="1">
        <v>0</v>
      </c>
      <c r="M290" s="1">
        <v>31260</v>
      </c>
      <c r="N290" s="1">
        <v>0</v>
      </c>
      <c r="O290" s="1">
        <v>0</v>
      </c>
      <c r="P290" s="1">
        <v>58.5</v>
      </c>
      <c r="Q290" s="1">
        <v>0</v>
      </c>
      <c r="R290" s="1">
        <v>0</v>
      </c>
      <c r="S290" s="1">
        <v>10</v>
      </c>
      <c r="T290" s="1">
        <v>0</v>
      </c>
      <c r="U290" s="1">
        <v>0</v>
      </c>
      <c r="V290" s="1">
        <v>0</v>
      </c>
      <c r="W290" s="1">
        <v>0</v>
      </c>
      <c r="X290" s="1">
        <v>10</v>
      </c>
      <c r="Y290" s="1">
        <v>54.25</v>
      </c>
      <c r="Z290" s="1">
        <v>87</v>
      </c>
      <c r="AA290" s="1">
        <v>0</v>
      </c>
      <c r="AB290" s="1">
        <v>0</v>
      </c>
      <c r="AC290" s="1">
        <v>0</v>
      </c>
      <c r="AD290" s="1">
        <v>0</v>
      </c>
      <c r="AE290" s="1">
        <v>54.25</v>
      </c>
      <c r="AF290" s="1">
        <v>0</v>
      </c>
      <c r="AG290" s="1">
        <v>2.75</v>
      </c>
      <c r="AH290" s="1">
        <v>0</v>
      </c>
      <c r="AI290" s="1">
        <v>2.75</v>
      </c>
      <c r="AJ290" s="1">
        <v>0</v>
      </c>
      <c r="AK290" s="1">
        <v>2.4</v>
      </c>
      <c r="AL290" s="1">
        <v>3.1</v>
      </c>
    </row>
    <row r="291" spans="4:38" x14ac:dyDescent="0.3">
      <c r="D291" s="1">
        <v>10</v>
      </c>
      <c r="E291" s="1">
        <v>8</v>
      </c>
      <c r="F291" s="1" t="s">
        <v>2</v>
      </c>
      <c r="G291" s="1">
        <v>8</v>
      </c>
      <c r="H291" s="1" t="s">
        <v>14</v>
      </c>
      <c r="I291" s="1">
        <v>3</v>
      </c>
      <c r="J291" s="1">
        <v>57399.999999999898</v>
      </c>
      <c r="K291" s="1">
        <v>45729.999999999898</v>
      </c>
      <c r="L291" s="1">
        <v>0</v>
      </c>
      <c r="M291" s="1">
        <v>11670</v>
      </c>
      <c r="N291" s="1">
        <v>0</v>
      </c>
      <c r="O291" s="1">
        <v>0</v>
      </c>
      <c r="P291" s="1">
        <v>85.5</v>
      </c>
      <c r="Q291" s="1">
        <v>0</v>
      </c>
      <c r="R291" s="1">
        <v>0</v>
      </c>
      <c r="S291" s="1">
        <v>10</v>
      </c>
      <c r="T291" s="1">
        <v>0</v>
      </c>
      <c r="U291" s="1">
        <v>0</v>
      </c>
      <c r="V291" s="1">
        <v>0</v>
      </c>
      <c r="W291" s="1">
        <v>0</v>
      </c>
      <c r="X291" s="1">
        <v>10</v>
      </c>
      <c r="Y291" s="1">
        <v>54.25</v>
      </c>
      <c r="Z291" s="1">
        <v>87</v>
      </c>
      <c r="AA291" s="1">
        <v>0</v>
      </c>
      <c r="AB291" s="1">
        <v>0</v>
      </c>
      <c r="AC291" s="1">
        <v>0</v>
      </c>
      <c r="AD291" s="1">
        <v>0</v>
      </c>
      <c r="AE291" s="1">
        <v>54.25</v>
      </c>
      <c r="AF291" s="1">
        <v>0</v>
      </c>
      <c r="AG291" s="1">
        <v>1.1000000000000001</v>
      </c>
      <c r="AH291" s="1">
        <v>0</v>
      </c>
      <c r="AI291" s="1">
        <v>1.1000000000000001</v>
      </c>
      <c r="AJ291" s="1">
        <v>0</v>
      </c>
      <c r="AK291" s="1">
        <v>1</v>
      </c>
      <c r="AL291" s="1">
        <v>1.2</v>
      </c>
    </row>
    <row r="292" spans="4:38" x14ac:dyDescent="0.3">
      <c r="D292" s="1">
        <v>10</v>
      </c>
      <c r="E292" s="1">
        <v>4</v>
      </c>
      <c r="F292" s="1" t="s">
        <v>2</v>
      </c>
      <c r="G292" s="1">
        <v>9</v>
      </c>
      <c r="H292" s="1" t="s">
        <v>14</v>
      </c>
      <c r="I292" s="1">
        <v>0</v>
      </c>
      <c r="J292" s="1">
        <v>76768</v>
      </c>
      <c r="K292" s="1">
        <v>39118</v>
      </c>
      <c r="L292" s="1">
        <v>0</v>
      </c>
      <c r="M292" s="1">
        <v>37650</v>
      </c>
      <c r="N292" s="1">
        <v>0</v>
      </c>
      <c r="O292" s="1">
        <v>0</v>
      </c>
      <c r="P292" s="1">
        <v>68</v>
      </c>
      <c r="Q292" s="1">
        <v>0</v>
      </c>
      <c r="R292" s="1">
        <v>0</v>
      </c>
      <c r="S292" s="1">
        <v>10</v>
      </c>
      <c r="T292" s="1">
        <v>0</v>
      </c>
      <c r="U292" s="1">
        <v>0</v>
      </c>
      <c r="V292" s="1">
        <v>0</v>
      </c>
      <c r="W292" s="1">
        <v>0</v>
      </c>
      <c r="X292" s="1">
        <v>11</v>
      </c>
      <c r="Y292" s="1">
        <v>51.5</v>
      </c>
      <c r="Z292" s="1">
        <v>88</v>
      </c>
      <c r="AA292" s="1">
        <v>0</v>
      </c>
      <c r="AB292" s="1">
        <v>0</v>
      </c>
      <c r="AC292" s="1">
        <v>0</v>
      </c>
      <c r="AD292" s="1">
        <v>0</v>
      </c>
      <c r="AE292" s="1">
        <v>51.5</v>
      </c>
      <c r="AF292" s="1">
        <v>0</v>
      </c>
      <c r="AG292" s="1">
        <v>1.75</v>
      </c>
      <c r="AH292" s="1">
        <v>0</v>
      </c>
      <c r="AI292" s="1">
        <v>1.75</v>
      </c>
      <c r="AJ292" s="1">
        <v>0</v>
      </c>
      <c r="AK292" s="1">
        <v>1.9</v>
      </c>
      <c r="AL292" s="1">
        <v>1.6</v>
      </c>
    </row>
    <row r="293" spans="4:38" x14ac:dyDescent="0.3">
      <c r="D293" s="1">
        <v>10</v>
      </c>
      <c r="E293" s="1">
        <v>4</v>
      </c>
      <c r="F293" s="1" t="s">
        <v>2</v>
      </c>
      <c r="G293" s="1">
        <v>9</v>
      </c>
      <c r="H293" s="1" t="s">
        <v>14</v>
      </c>
      <c r="I293" s="1">
        <v>1</v>
      </c>
      <c r="J293" s="1">
        <v>90660</v>
      </c>
      <c r="K293" s="1">
        <v>30030</v>
      </c>
      <c r="L293" s="1">
        <v>0</v>
      </c>
      <c r="M293" s="1">
        <v>60630</v>
      </c>
      <c r="N293" s="1">
        <v>0</v>
      </c>
      <c r="O293" s="1">
        <v>0</v>
      </c>
      <c r="P293" s="1">
        <v>52.5</v>
      </c>
      <c r="Q293" s="1">
        <v>0</v>
      </c>
      <c r="R293" s="1">
        <v>0</v>
      </c>
      <c r="S293" s="1">
        <v>10</v>
      </c>
      <c r="T293" s="1">
        <v>0</v>
      </c>
      <c r="U293" s="1">
        <v>0</v>
      </c>
      <c r="V293" s="1">
        <v>0</v>
      </c>
      <c r="W293" s="1">
        <v>0</v>
      </c>
      <c r="X293" s="1">
        <v>11</v>
      </c>
      <c r="Y293" s="1">
        <v>51.5</v>
      </c>
      <c r="Z293" s="1">
        <v>88</v>
      </c>
      <c r="AA293" s="1">
        <v>0</v>
      </c>
      <c r="AB293" s="1">
        <v>0</v>
      </c>
      <c r="AC293" s="1">
        <v>0</v>
      </c>
      <c r="AD293" s="1">
        <v>0</v>
      </c>
      <c r="AE293" s="1">
        <v>51.5</v>
      </c>
      <c r="AF293" s="1">
        <v>0</v>
      </c>
      <c r="AG293" s="1">
        <v>2</v>
      </c>
      <c r="AH293" s="1">
        <v>0</v>
      </c>
      <c r="AI293" s="1">
        <v>2</v>
      </c>
      <c r="AJ293" s="1">
        <v>0</v>
      </c>
      <c r="AK293" s="1">
        <v>2.2000000000000002</v>
      </c>
      <c r="AL293" s="1">
        <v>1.8</v>
      </c>
    </row>
    <row r="294" spans="4:38" x14ac:dyDescent="0.3">
      <c r="D294" s="1">
        <v>10</v>
      </c>
      <c r="E294" s="1">
        <v>4</v>
      </c>
      <c r="F294" s="1" t="s">
        <v>2</v>
      </c>
      <c r="G294" s="1">
        <v>9</v>
      </c>
      <c r="H294" s="1" t="s">
        <v>14</v>
      </c>
      <c r="I294" s="1">
        <v>3</v>
      </c>
      <c r="J294" s="1">
        <v>89908.9999999992</v>
      </c>
      <c r="K294" s="1">
        <v>62758.9999999992</v>
      </c>
      <c r="L294" s="1">
        <v>0</v>
      </c>
      <c r="M294" s="1">
        <v>27150</v>
      </c>
      <c r="N294" s="1">
        <v>0</v>
      </c>
      <c r="O294" s="1">
        <v>0</v>
      </c>
      <c r="P294" s="1">
        <v>80</v>
      </c>
      <c r="Q294" s="1">
        <v>0</v>
      </c>
      <c r="R294" s="1">
        <v>0</v>
      </c>
      <c r="S294" s="1">
        <v>10</v>
      </c>
      <c r="T294" s="1">
        <v>0</v>
      </c>
      <c r="U294" s="1">
        <v>0</v>
      </c>
      <c r="V294" s="1">
        <v>0</v>
      </c>
      <c r="W294" s="1">
        <v>0</v>
      </c>
      <c r="X294" s="1">
        <v>11</v>
      </c>
      <c r="Y294" s="1">
        <v>51.5</v>
      </c>
      <c r="Z294" s="1">
        <v>88</v>
      </c>
      <c r="AA294" s="1">
        <v>0</v>
      </c>
      <c r="AB294" s="1">
        <v>0</v>
      </c>
      <c r="AC294" s="1">
        <v>0</v>
      </c>
      <c r="AD294" s="1">
        <v>0</v>
      </c>
      <c r="AE294" s="1">
        <v>51.5</v>
      </c>
      <c r="AF294" s="1">
        <v>0</v>
      </c>
      <c r="AG294" s="1">
        <v>1.4</v>
      </c>
      <c r="AH294" s="1">
        <v>0</v>
      </c>
      <c r="AI294" s="1">
        <v>1.4</v>
      </c>
      <c r="AJ294" s="1">
        <v>0</v>
      </c>
      <c r="AK294" s="1">
        <v>1.6</v>
      </c>
      <c r="AL294" s="1">
        <v>1.2</v>
      </c>
    </row>
    <row r="295" spans="4:38" x14ac:dyDescent="0.3">
      <c r="D295" s="1">
        <v>10</v>
      </c>
      <c r="E295" s="1">
        <v>8</v>
      </c>
      <c r="F295" s="1" t="s">
        <v>2</v>
      </c>
      <c r="G295" s="1">
        <v>9</v>
      </c>
      <c r="H295" s="1" t="s">
        <v>14</v>
      </c>
      <c r="I295" s="1">
        <v>0</v>
      </c>
      <c r="J295" s="1">
        <v>62854</v>
      </c>
      <c r="K295" s="1">
        <v>31024</v>
      </c>
      <c r="L295" s="1">
        <v>0</v>
      </c>
      <c r="M295" s="1">
        <v>31830</v>
      </c>
      <c r="N295" s="1">
        <v>0</v>
      </c>
      <c r="O295" s="1">
        <v>0</v>
      </c>
      <c r="P295" s="1">
        <v>77</v>
      </c>
      <c r="Q295" s="1">
        <v>0</v>
      </c>
      <c r="R295" s="1">
        <v>0</v>
      </c>
      <c r="S295" s="1">
        <v>10</v>
      </c>
      <c r="T295" s="1">
        <v>0</v>
      </c>
      <c r="U295" s="1">
        <v>0</v>
      </c>
      <c r="V295" s="1">
        <v>0</v>
      </c>
      <c r="W295" s="1">
        <v>0</v>
      </c>
      <c r="X295" s="1">
        <v>9</v>
      </c>
      <c r="Y295" s="1">
        <v>57.13</v>
      </c>
      <c r="Z295" s="1">
        <v>88</v>
      </c>
      <c r="AA295" s="1">
        <v>0</v>
      </c>
      <c r="AB295" s="1">
        <v>0</v>
      </c>
      <c r="AC295" s="1">
        <v>0</v>
      </c>
      <c r="AD295" s="1">
        <v>0</v>
      </c>
      <c r="AE295" s="1">
        <v>57.125</v>
      </c>
      <c r="AF295" s="1">
        <v>0</v>
      </c>
      <c r="AG295" s="1">
        <v>1.95</v>
      </c>
      <c r="AH295" s="1">
        <v>0</v>
      </c>
      <c r="AI295" s="1">
        <v>1.95</v>
      </c>
      <c r="AJ295" s="1">
        <v>0</v>
      </c>
      <c r="AK295" s="1">
        <v>1.9</v>
      </c>
      <c r="AL295" s="1">
        <v>2</v>
      </c>
    </row>
    <row r="296" spans="4:38" x14ac:dyDescent="0.3">
      <c r="D296" s="1">
        <v>10</v>
      </c>
      <c r="E296" s="1">
        <v>8</v>
      </c>
      <c r="F296" s="1" t="s">
        <v>2</v>
      </c>
      <c r="G296" s="1">
        <v>9</v>
      </c>
      <c r="H296" s="1" t="s">
        <v>14</v>
      </c>
      <c r="I296" s="1">
        <v>1</v>
      </c>
      <c r="J296" s="1">
        <v>74721.999999999796</v>
      </c>
      <c r="K296" s="1">
        <v>27051.9999999998</v>
      </c>
      <c r="L296" s="1">
        <v>0</v>
      </c>
      <c r="M296" s="1">
        <v>47670</v>
      </c>
      <c r="N296" s="1">
        <v>0</v>
      </c>
      <c r="O296" s="1">
        <v>0</v>
      </c>
      <c r="P296" s="1">
        <v>65.5</v>
      </c>
      <c r="Q296" s="1">
        <v>0</v>
      </c>
      <c r="R296" s="1">
        <v>0</v>
      </c>
      <c r="S296" s="1">
        <v>10</v>
      </c>
      <c r="T296" s="1">
        <v>0</v>
      </c>
      <c r="U296" s="1">
        <v>0</v>
      </c>
      <c r="V296" s="1">
        <v>0</v>
      </c>
      <c r="W296" s="1">
        <v>0</v>
      </c>
      <c r="X296" s="1">
        <v>9</v>
      </c>
      <c r="Y296" s="1">
        <v>57.13</v>
      </c>
      <c r="Z296" s="1">
        <v>88</v>
      </c>
      <c r="AA296" s="1">
        <v>0</v>
      </c>
      <c r="AB296" s="1">
        <v>0</v>
      </c>
      <c r="AC296" s="1">
        <v>0</v>
      </c>
      <c r="AD296" s="1">
        <v>0</v>
      </c>
      <c r="AE296" s="1">
        <v>57.125</v>
      </c>
      <c r="AF296" s="1">
        <v>0</v>
      </c>
      <c r="AG296" s="1">
        <v>2.65</v>
      </c>
      <c r="AH296" s="1">
        <v>0</v>
      </c>
      <c r="AI296" s="1">
        <v>2.65</v>
      </c>
      <c r="AJ296" s="1">
        <v>0</v>
      </c>
      <c r="AK296" s="1">
        <v>2.6</v>
      </c>
      <c r="AL296" s="1">
        <v>2.7</v>
      </c>
    </row>
    <row r="297" spans="4:38" x14ac:dyDescent="0.3">
      <c r="D297" s="1">
        <v>10</v>
      </c>
      <c r="E297" s="1">
        <v>8</v>
      </c>
      <c r="F297" s="1" t="s">
        <v>2</v>
      </c>
      <c r="G297" s="1">
        <v>9</v>
      </c>
      <c r="H297" s="1" t="s">
        <v>14</v>
      </c>
      <c r="I297" s="1">
        <v>3</v>
      </c>
      <c r="J297" s="1">
        <v>84367</v>
      </c>
      <c r="K297" s="1">
        <v>61807</v>
      </c>
      <c r="L297" s="1">
        <v>0</v>
      </c>
      <c r="M297" s="1">
        <v>22560</v>
      </c>
      <c r="N297" s="1">
        <v>0</v>
      </c>
      <c r="O297" s="1">
        <v>0</v>
      </c>
      <c r="P297" s="1">
        <v>79.5</v>
      </c>
      <c r="Q297" s="1">
        <v>0</v>
      </c>
      <c r="R297" s="1">
        <v>0</v>
      </c>
      <c r="S297" s="1">
        <v>10</v>
      </c>
      <c r="T297" s="1">
        <v>0</v>
      </c>
      <c r="U297" s="1">
        <v>0</v>
      </c>
      <c r="V297" s="1">
        <v>0</v>
      </c>
      <c r="W297" s="1">
        <v>0</v>
      </c>
      <c r="X297" s="1">
        <v>9</v>
      </c>
      <c r="Y297" s="1">
        <v>57.13</v>
      </c>
      <c r="Z297" s="1">
        <v>88</v>
      </c>
      <c r="AA297" s="1">
        <v>0</v>
      </c>
      <c r="AB297" s="1">
        <v>0</v>
      </c>
      <c r="AC297" s="1">
        <v>0</v>
      </c>
      <c r="AD297" s="1">
        <v>0</v>
      </c>
      <c r="AE297" s="1">
        <v>57.125</v>
      </c>
      <c r="AF297" s="1">
        <v>0</v>
      </c>
      <c r="AG297" s="1">
        <v>1.7</v>
      </c>
      <c r="AH297" s="1">
        <v>0</v>
      </c>
      <c r="AI297" s="1">
        <v>1.7</v>
      </c>
      <c r="AJ297" s="1">
        <v>0</v>
      </c>
      <c r="AK297" s="1">
        <v>2</v>
      </c>
      <c r="AL297" s="1">
        <v>1.4</v>
      </c>
    </row>
    <row r="298" spans="4:38" x14ac:dyDescent="0.3">
      <c r="D298" s="1">
        <v>10</v>
      </c>
      <c r="E298" s="1">
        <v>4</v>
      </c>
      <c r="F298" s="1" t="s">
        <v>2</v>
      </c>
      <c r="G298" s="1">
        <v>10</v>
      </c>
      <c r="H298" s="1" t="s">
        <v>14</v>
      </c>
      <c r="I298" s="1">
        <v>0</v>
      </c>
      <c r="J298" s="1">
        <v>52116.999999997803</v>
      </c>
      <c r="K298" s="1">
        <v>34596.999999997803</v>
      </c>
      <c r="L298" s="1">
        <v>0</v>
      </c>
      <c r="M298" s="1">
        <v>17520</v>
      </c>
      <c r="N298" s="1">
        <v>0</v>
      </c>
      <c r="O298" s="1">
        <v>0</v>
      </c>
      <c r="P298" s="1">
        <v>78</v>
      </c>
      <c r="Q298" s="1">
        <v>0</v>
      </c>
      <c r="R298" s="1">
        <v>0</v>
      </c>
      <c r="S298" s="1">
        <v>10</v>
      </c>
      <c r="T298" s="1">
        <v>0</v>
      </c>
      <c r="U298" s="1">
        <v>0</v>
      </c>
      <c r="V298" s="1">
        <v>0</v>
      </c>
      <c r="W298" s="1">
        <v>0</v>
      </c>
      <c r="X298" s="1">
        <v>10</v>
      </c>
      <c r="Y298" s="1">
        <v>51</v>
      </c>
      <c r="Z298" s="1">
        <v>90</v>
      </c>
      <c r="AA298" s="1">
        <v>0</v>
      </c>
      <c r="AB298" s="1">
        <v>0</v>
      </c>
      <c r="AC298" s="1">
        <v>0</v>
      </c>
      <c r="AD298" s="1">
        <v>0</v>
      </c>
      <c r="AE298" s="1">
        <v>51</v>
      </c>
      <c r="AF298" s="1">
        <v>0</v>
      </c>
      <c r="AG298" s="1">
        <v>1.3</v>
      </c>
      <c r="AH298" s="1">
        <v>0</v>
      </c>
      <c r="AI298" s="1">
        <v>1.3</v>
      </c>
      <c r="AJ298" s="1">
        <v>0</v>
      </c>
      <c r="AK298" s="1">
        <v>1.4</v>
      </c>
      <c r="AL298" s="1">
        <v>1.2</v>
      </c>
    </row>
    <row r="299" spans="4:38" x14ac:dyDescent="0.3">
      <c r="D299" s="1">
        <v>10</v>
      </c>
      <c r="E299" s="1">
        <v>4</v>
      </c>
      <c r="F299" s="1" t="s">
        <v>2</v>
      </c>
      <c r="G299" s="1">
        <v>10</v>
      </c>
      <c r="H299" s="1" t="s">
        <v>14</v>
      </c>
      <c r="I299" s="1">
        <v>1</v>
      </c>
      <c r="J299" s="1">
        <v>65426</v>
      </c>
      <c r="K299" s="1">
        <v>28676</v>
      </c>
      <c r="L299" s="1">
        <v>0</v>
      </c>
      <c r="M299" s="1">
        <v>36750</v>
      </c>
      <c r="N299" s="1">
        <v>0</v>
      </c>
      <c r="O299" s="1">
        <v>0</v>
      </c>
      <c r="P299" s="1">
        <v>53.5</v>
      </c>
      <c r="Q299" s="1">
        <v>0</v>
      </c>
      <c r="R299" s="1">
        <v>0</v>
      </c>
      <c r="S299" s="1">
        <v>10</v>
      </c>
      <c r="T299" s="1">
        <v>0</v>
      </c>
      <c r="U299" s="1">
        <v>0</v>
      </c>
      <c r="V299" s="1">
        <v>0</v>
      </c>
      <c r="W299" s="1">
        <v>0</v>
      </c>
      <c r="X299" s="1">
        <v>10</v>
      </c>
      <c r="Y299" s="1">
        <v>51</v>
      </c>
      <c r="Z299" s="1">
        <v>90</v>
      </c>
      <c r="AA299" s="1">
        <v>0</v>
      </c>
      <c r="AB299" s="1">
        <v>0</v>
      </c>
      <c r="AC299" s="1">
        <v>0</v>
      </c>
      <c r="AD299" s="1">
        <v>0</v>
      </c>
      <c r="AE299" s="1">
        <v>51</v>
      </c>
      <c r="AF299" s="1">
        <v>0</v>
      </c>
      <c r="AG299" s="1">
        <v>1.8</v>
      </c>
      <c r="AH299" s="1">
        <v>0</v>
      </c>
      <c r="AI299" s="1">
        <v>1.8</v>
      </c>
      <c r="AJ299" s="1">
        <v>0</v>
      </c>
      <c r="AK299" s="1">
        <v>1.9</v>
      </c>
      <c r="AL299" s="1">
        <v>1.7</v>
      </c>
    </row>
    <row r="300" spans="4:38" x14ac:dyDescent="0.3">
      <c r="D300" s="1">
        <v>10</v>
      </c>
      <c r="E300" s="1">
        <v>4</v>
      </c>
      <c r="F300" s="1" t="s">
        <v>2</v>
      </c>
      <c r="G300" s="1">
        <v>10</v>
      </c>
      <c r="H300" s="1" t="s">
        <v>14</v>
      </c>
      <c r="I300" s="1">
        <v>3</v>
      </c>
      <c r="J300" s="1">
        <v>53123</v>
      </c>
      <c r="K300" s="1">
        <v>41603</v>
      </c>
      <c r="L300" s="1">
        <v>0</v>
      </c>
      <c r="M300" s="1">
        <v>11520</v>
      </c>
      <c r="N300" s="1">
        <v>0</v>
      </c>
      <c r="O300" s="1">
        <v>0</v>
      </c>
      <c r="P300" s="1">
        <v>86</v>
      </c>
      <c r="Q300" s="1">
        <v>0</v>
      </c>
      <c r="R300" s="1">
        <v>0</v>
      </c>
      <c r="S300" s="1">
        <v>10</v>
      </c>
      <c r="T300" s="1">
        <v>0</v>
      </c>
      <c r="U300" s="1">
        <v>0</v>
      </c>
      <c r="V300" s="1">
        <v>0</v>
      </c>
      <c r="W300" s="1">
        <v>0</v>
      </c>
      <c r="X300" s="1">
        <v>10</v>
      </c>
      <c r="Y300" s="1">
        <v>51</v>
      </c>
      <c r="Z300" s="1">
        <v>90</v>
      </c>
      <c r="AA300" s="1">
        <v>0</v>
      </c>
      <c r="AB300" s="1">
        <v>0</v>
      </c>
      <c r="AC300" s="1">
        <v>0</v>
      </c>
      <c r="AD300" s="1">
        <v>0</v>
      </c>
      <c r="AE300" s="1">
        <v>51</v>
      </c>
      <c r="AF300" s="1">
        <v>0</v>
      </c>
      <c r="AG300" s="1">
        <v>1.2</v>
      </c>
      <c r="AH300" s="1">
        <v>0</v>
      </c>
      <c r="AI300" s="1">
        <v>1.2</v>
      </c>
      <c r="AJ300" s="1">
        <v>0</v>
      </c>
      <c r="AK300" s="1">
        <v>1.2</v>
      </c>
      <c r="AL300" s="1">
        <v>1.2</v>
      </c>
    </row>
    <row r="301" spans="4:38" x14ac:dyDescent="0.3">
      <c r="D301" s="1">
        <v>10</v>
      </c>
      <c r="E301" s="1">
        <v>8</v>
      </c>
      <c r="F301" s="1" t="s">
        <v>2</v>
      </c>
      <c r="G301" s="1">
        <v>10</v>
      </c>
      <c r="H301" s="1" t="s">
        <v>14</v>
      </c>
      <c r="I301" s="1">
        <v>0</v>
      </c>
      <c r="J301" s="1">
        <v>47537</v>
      </c>
      <c r="K301" s="1">
        <v>32597</v>
      </c>
      <c r="L301" s="1">
        <v>0</v>
      </c>
      <c r="M301" s="1">
        <v>14940</v>
      </c>
      <c r="N301" s="1">
        <v>0</v>
      </c>
      <c r="O301" s="1">
        <v>0</v>
      </c>
      <c r="P301" s="1">
        <v>82</v>
      </c>
      <c r="Q301" s="1">
        <v>0</v>
      </c>
      <c r="R301" s="1">
        <v>0</v>
      </c>
      <c r="S301" s="1">
        <v>10</v>
      </c>
      <c r="T301" s="1">
        <v>0</v>
      </c>
      <c r="U301" s="1">
        <v>0</v>
      </c>
      <c r="V301" s="1">
        <v>0</v>
      </c>
      <c r="W301" s="1">
        <v>0</v>
      </c>
      <c r="X301" s="1">
        <v>10</v>
      </c>
      <c r="Y301" s="1">
        <v>56.75</v>
      </c>
      <c r="Z301" s="1">
        <v>88</v>
      </c>
      <c r="AA301" s="1">
        <v>0</v>
      </c>
      <c r="AB301" s="1">
        <v>0</v>
      </c>
      <c r="AC301" s="1">
        <v>0</v>
      </c>
      <c r="AD301" s="1">
        <v>0</v>
      </c>
      <c r="AE301" s="1">
        <v>56.75</v>
      </c>
      <c r="AF301" s="1">
        <v>0</v>
      </c>
      <c r="AG301" s="1">
        <v>1.4</v>
      </c>
      <c r="AH301" s="1">
        <v>0</v>
      </c>
      <c r="AI301" s="1">
        <v>1.4</v>
      </c>
      <c r="AJ301" s="1">
        <v>0</v>
      </c>
      <c r="AK301" s="1">
        <v>1.5</v>
      </c>
      <c r="AL301" s="1">
        <v>1.3</v>
      </c>
    </row>
    <row r="302" spans="4:38" x14ac:dyDescent="0.3">
      <c r="D302" s="1">
        <v>10</v>
      </c>
      <c r="E302" s="1">
        <v>8</v>
      </c>
      <c r="F302" s="1" t="s">
        <v>2</v>
      </c>
      <c r="G302" s="1">
        <v>10</v>
      </c>
      <c r="H302" s="1" t="s">
        <v>14</v>
      </c>
      <c r="I302" s="1">
        <v>1</v>
      </c>
      <c r="J302" s="1">
        <v>54286</v>
      </c>
      <c r="K302" s="1">
        <v>26386</v>
      </c>
      <c r="L302" s="1">
        <v>0</v>
      </c>
      <c r="M302" s="1">
        <v>27900</v>
      </c>
      <c r="N302" s="1">
        <v>0</v>
      </c>
      <c r="O302" s="1">
        <v>0</v>
      </c>
      <c r="P302" s="1">
        <v>65</v>
      </c>
      <c r="Q302" s="1">
        <v>0</v>
      </c>
      <c r="R302" s="1">
        <v>0</v>
      </c>
      <c r="S302" s="1">
        <v>10</v>
      </c>
      <c r="T302" s="1">
        <v>0</v>
      </c>
      <c r="U302" s="1">
        <v>0</v>
      </c>
      <c r="V302" s="1">
        <v>0</v>
      </c>
      <c r="W302" s="1">
        <v>0</v>
      </c>
      <c r="X302" s="1">
        <v>10</v>
      </c>
      <c r="Y302" s="1">
        <v>56.75</v>
      </c>
      <c r="Z302" s="1">
        <v>88</v>
      </c>
      <c r="AA302" s="1">
        <v>0</v>
      </c>
      <c r="AB302" s="1">
        <v>0</v>
      </c>
      <c r="AC302" s="1">
        <v>0</v>
      </c>
      <c r="AD302" s="1">
        <v>0</v>
      </c>
      <c r="AE302" s="1">
        <v>56.75</v>
      </c>
      <c r="AF302" s="1">
        <v>0</v>
      </c>
      <c r="AG302" s="1">
        <v>2.5499999999999998</v>
      </c>
      <c r="AH302" s="1">
        <v>0</v>
      </c>
      <c r="AI302" s="1">
        <v>2.5499999999999998</v>
      </c>
      <c r="AJ302" s="1">
        <v>0</v>
      </c>
      <c r="AK302" s="1">
        <v>2.2999999999999998</v>
      </c>
      <c r="AL302" s="1">
        <v>2.8</v>
      </c>
    </row>
    <row r="303" spans="4:38" x14ac:dyDescent="0.3">
      <c r="D303" s="1">
        <v>10</v>
      </c>
      <c r="E303" s="1">
        <v>8</v>
      </c>
      <c r="F303" s="1" t="s">
        <v>2</v>
      </c>
      <c r="G303" s="1">
        <v>10</v>
      </c>
      <c r="H303" s="1" t="s">
        <v>14</v>
      </c>
      <c r="I303" s="1">
        <v>3</v>
      </c>
      <c r="J303" s="1">
        <v>59383.999999999898</v>
      </c>
      <c r="K303" s="1">
        <v>48013.999999999898</v>
      </c>
      <c r="L303" s="1">
        <v>0</v>
      </c>
      <c r="M303" s="1">
        <v>11370</v>
      </c>
      <c r="N303" s="1">
        <v>0</v>
      </c>
      <c r="O303" s="1">
        <v>0</v>
      </c>
      <c r="P303" s="1">
        <v>87</v>
      </c>
      <c r="Q303" s="1">
        <v>0</v>
      </c>
      <c r="R303" s="1">
        <v>0</v>
      </c>
      <c r="S303" s="1">
        <v>10</v>
      </c>
      <c r="T303" s="1">
        <v>0</v>
      </c>
      <c r="U303" s="1">
        <v>0</v>
      </c>
      <c r="V303" s="1">
        <v>0</v>
      </c>
      <c r="W303" s="1">
        <v>0</v>
      </c>
      <c r="X303" s="1">
        <v>10</v>
      </c>
      <c r="Y303" s="1">
        <v>56.75</v>
      </c>
      <c r="Z303" s="1">
        <v>88</v>
      </c>
      <c r="AA303" s="1">
        <v>0</v>
      </c>
      <c r="AB303" s="1">
        <v>0</v>
      </c>
      <c r="AC303" s="1">
        <v>0</v>
      </c>
      <c r="AD303" s="1">
        <v>0</v>
      </c>
      <c r="AE303" s="1">
        <v>56.75</v>
      </c>
      <c r="AF303" s="1">
        <v>0</v>
      </c>
      <c r="AG303" s="1">
        <v>1.1000000000000001</v>
      </c>
      <c r="AH303" s="1">
        <v>0</v>
      </c>
      <c r="AI303" s="1">
        <v>1.1000000000000001</v>
      </c>
      <c r="AJ303" s="1">
        <v>0</v>
      </c>
      <c r="AK303" s="1">
        <v>1.2</v>
      </c>
      <c r="AL303" s="1">
        <v>1</v>
      </c>
    </row>
    <row r="304" spans="4:38" x14ac:dyDescent="0.3">
      <c r="D304" s="1">
        <v>10</v>
      </c>
      <c r="E304" s="1">
        <v>4</v>
      </c>
      <c r="F304" s="1" t="s">
        <v>2</v>
      </c>
      <c r="G304" s="1">
        <v>11</v>
      </c>
      <c r="H304" s="1" t="s">
        <v>14</v>
      </c>
      <c r="I304" s="1">
        <v>0</v>
      </c>
      <c r="J304" s="1">
        <v>56521</v>
      </c>
      <c r="K304" s="1">
        <v>37651</v>
      </c>
      <c r="L304" s="1">
        <v>0</v>
      </c>
      <c r="M304" s="1">
        <v>18870</v>
      </c>
      <c r="N304" s="1">
        <v>0</v>
      </c>
      <c r="O304" s="1">
        <v>0</v>
      </c>
      <c r="P304" s="1">
        <v>72.5</v>
      </c>
      <c r="Q304" s="1">
        <v>0</v>
      </c>
      <c r="R304" s="1">
        <v>0</v>
      </c>
      <c r="S304" s="1">
        <v>10</v>
      </c>
      <c r="T304" s="1">
        <v>0</v>
      </c>
      <c r="U304" s="1">
        <v>0</v>
      </c>
      <c r="V304" s="1">
        <v>0</v>
      </c>
      <c r="W304" s="1">
        <v>0</v>
      </c>
      <c r="X304" s="1">
        <v>9</v>
      </c>
      <c r="Y304" s="1">
        <v>49.5</v>
      </c>
      <c r="Z304" s="1">
        <v>89</v>
      </c>
      <c r="AA304" s="1">
        <v>0</v>
      </c>
      <c r="AB304" s="1">
        <v>0</v>
      </c>
      <c r="AC304" s="1">
        <v>0</v>
      </c>
      <c r="AD304" s="1">
        <v>0</v>
      </c>
      <c r="AE304" s="1">
        <v>49.5</v>
      </c>
      <c r="AF304" s="1">
        <v>0</v>
      </c>
      <c r="AG304" s="1">
        <v>1.45</v>
      </c>
      <c r="AH304" s="1">
        <v>0</v>
      </c>
      <c r="AI304" s="1">
        <v>1.45</v>
      </c>
      <c r="AJ304" s="1">
        <v>0</v>
      </c>
      <c r="AK304" s="1">
        <v>1.7</v>
      </c>
      <c r="AL304" s="1">
        <v>1.2</v>
      </c>
    </row>
    <row r="305" spans="4:38" x14ac:dyDescent="0.3">
      <c r="D305" s="1">
        <v>10</v>
      </c>
      <c r="E305" s="1">
        <v>4</v>
      </c>
      <c r="F305" s="1" t="s">
        <v>2</v>
      </c>
      <c r="G305" s="1">
        <v>11</v>
      </c>
      <c r="H305" s="1" t="s">
        <v>14</v>
      </c>
      <c r="I305" s="1">
        <v>1</v>
      </c>
      <c r="J305" s="1">
        <v>69044</v>
      </c>
      <c r="K305" s="1">
        <v>26234</v>
      </c>
      <c r="L305" s="1">
        <v>0</v>
      </c>
      <c r="M305" s="1">
        <v>42810</v>
      </c>
      <c r="N305" s="1">
        <v>0</v>
      </c>
      <c r="O305" s="1">
        <v>0</v>
      </c>
      <c r="P305" s="1">
        <v>48</v>
      </c>
      <c r="Q305" s="1">
        <v>0</v>
      </c>
      <c r="R305" s="1">
        <v>0</v>
      </c>
      <c r="S305" s="1">
        <v>10</v>
      </c>
      <c r="T305" s="1">
        <v>0</v>
      </c>
      <c r="U305" s="1">
        <v>0</v>
      </c>
      <c r="V305" s="1">
        <v>0</v>
      </c>
      <c r="W305" s="1">
        <v>0</v>
      </c>
      <c r="X305" s="1">
        <v>9</v>
      </c>
      <c r="Y305" s="1">
        <v>49.5</v>
      </c>
      <c r="Z305" s="1">
        <v>89</v>
      </c>
      <c r="AA305" s="1">
        <v>0</v>
      </c>
      <c r="AB305" s="1">
        <v>0</v>
      </c>
      <c r="AC305" s="1">
        <v>0</v>
      </c>
      <c r="AD305" s="1">
        <v>0</v>
      </c>
      <c r="AE305" s="1">
        <v>49.5</v>
      </c>
      <c r="AF305" s="1">
        <v>0</v>
      </c>
      <c r="AG305" s="1">
        <v>2.0499999999999998</v>
      </c>
      <c r="AH305" s="1">
        <v>0</v>
      </c>
      <c r="AI305" s="1">
        <v>2.0499999999999998</v>
      </c>
      <c r="AJ305" s="1">
        <v>0</v>
      </c>
      <c r="AK305" s="1">
        <v>2.1</v>
      </c>
      <c r="AL305" s="1">
        <v>2</v>
      </c>
    </row>
    <row r="306" spans="4:38" x14ac:dyDescent="0.3">
      <c r="D306" s="1">
        <v>10</v>
      </c>
      <c r="E306" s="1">
        <v>4</v>
      </c>
      <c r="F306" s="1" t="s">
        <v>2</v>
      </c>
      <c r="G306" s="1">
        <v>11</v>
      </c>
      <c r="H306" s="1" t="s">
        <v>14</v>
      </c>
      <c r="I306" s="1">
        <v>3</v>
      </c>
      <c r="J306" s="1">
        <v>62260.999999999702</v>
      </c>
      <c r="K306" s="1">
        <v>46900.999999999702</v>
      </c>
      <c r="L306" s="1">
        <v>0</v>
      </c>
      <c r="M306" s="1">
        <v>15360</v>
      </c>
      <c r="N306" s="1">
        <v>0</v>
      </c>
      <c r="O306" s="1">
        <v>0</v>
      </c>
      <c r="P306" s="1">
        <v>83</v>
      </c>
      <c r="Q306" s="1">
        <v>0</v>
      </c>
      <c r="R306" s="1">
        <v>0</v>
      </c>
      <c r="S306" s="1">
        <v>10</v>
      </c>
      <c r="T306" s="1">
        <v>0</v>
      </c>
      <c r="U306" s="1">
        <v>0</v>
      </c>
      <c r="V306" s="1">
        <v>0</v>
      </c>
      <c r="W306" s="1">
        <v>0</v>
      </c>
      <c r="X306" s="1">
        <v>9</v>
      </c>
      <c r="Y306" s="1">
        <v>49.5</v>
      </c>
      <c r="Z306" s="1">
        <v>89</v>
      </c>
      <c r="AA306" s="1">
        <v>0</v>
      </c>
      <c r="AB306" s="1">
        <v>0</v>
      </c>
      <c r="AC306" s="1">
        <v>0</v>
      </c>
      <c r="AD306" s="1">
        <v>0</v>
      </c>
      <c r="AE306" s="1">
        <v>49.5</v>
      </c>
      <c r="AF306" s="1">
        <v>0</v>
      </c>
      <c r="AG306" s="1">
        <v>1.25</v>
      </c>
      <c r="AH306" s="1">
        <v>0</v>
      </c>
      <c r="AI306" s="1">
        <v>1.25</v>
      </c>
      <c r="AJ306" s="1">
        <v>0</v>
      </c>
      <c r="AK306" s="1">
        <v>1.4</v>
      </c>
      <c r="AL306" s="1">
        <v>1.1000000000000001</v>
      </c>
    </row>
    <row r="307" spans="4:38" x14ac:dyDescent="0.3">
      <c r="D307" s="1">
        <v>10</v>
      </c>
      <c r="E307" s="1">
        <v>8</v>
      </c>
      <c r="F307" s="1" t="s">
        <v>2</v>
      </c>
      <c r="G307" s="1">
        <v>11</v>
      </c>
      <c r="H307" s="1" t="s">
        <v>14</v>
      </c>
      <c r="I307" s="1">
        <v>0</v>
      </c>
      <c r="J307" s="1">
        <v>48016.998738171802</v>
      </c>
      <c r="K307" s="1">
        <v>31336.998738171798</v>
      </c>
      <c r="L307" s="1">
        <v>0</v>
      </c>
      <c r="M307" s="1">
        <v>16680</v>
      </c>
      <c r="N307" s="1">
        <v>0</v>
      </c>
      <c r="O307" s="1">
        <v>0</v>
      </c>
      <c r="P307" s="1">
        <v>75.5</v>
      </c>
      <c r="Q307" s="1">
        <v>0</v>
      </c>
      <c r="R307" s="1">
        <v>0</v>
      </c>
      <c r="S307" s="1">
        <v>10</v>
      </c>
      <c r="T307" s="1">
        <v>0</v>
      </c>
      <c r="U307" s="1">
        <v>0</v>
      </c>
      <c r="V307" s="1">
        <v>0</v>
      </c>
      <c r="W307" s="1">
        <v>0</v>
      </c>
      <c r="X307" s="1">
        <v>9</v>
      </c>
      <c r="Y307" s="1">
        <v>56.75</v>
      </c>
      <c r="Z307" s="1">
        <v>88</v>
      </c>
      <c r="AA307" s="1">
        <v>0</v>
      </c>
      <c r="AB307" s="1">
        <v>0</v>
      </c>
      <c r="AC307" s="1">
        <v>0</v>
      </c>
      <c r="AD307" s="1">
        <v>0</v>
      </c>
      <c r="AE307" s="1">
        <v>56.75</v>
      </c>
      <c r="AF307" s="1">
        <v>0</v>
      </c>
      <c r="AG307" s="1">
        <v>1.85</v>
      </c>
      <c r="AH307" s="1">
        <v>0</v>
      </c>
      <c r="AI307" s="1">
        <v>1.85</v>
      </c>
      <c r="AJ307" s="1">
        <v>0</v>
      </c>
      <c r="AK307" s="1">
        <v>2.2000000000000002</v>
      </c>
      <c r="AL307" s="1">
        <v>1.5</v>
      </c>
    </row>
    <row r="308" spans="4:38" x14ac:dyDescent="0.3">
      <c r="D308" s="1">
        <v>10</v>
      </c>
      <c r="E308" s="1">
        <v>8</v>
      </c>
      <c r="F308" s="1" t="s">
        <v>2</v>
      </c>
      <c r="G308" s="1">
        <v>11</v>
      </c>
      <c r="H308" s="1" t="s">
        <v>14</v>
      </c>
      <c r="I308" s="1">
        <v>1</v>
      </c>
      <c r="J308" s="1">
        <v>63633</v>
      </c>
      <c r="K308" s="1">
        <v>24633</v>
      </c>
      <c r="L308" s="1">
        <v>0</v>
      </c>
      <c r="M308" s="1">
        <v>39000</v>
      </c>
      <c r="N308" s="1">
        <v>0</v>
      </c>
      <c r="O308" s="1">
        <v>0</v>
      </c>
      <c r="P308" s="1">
        <v>51.5</v>
      </c>
      <c r="Q308" s="1">
        <v>0</v>
      </c>
      <c r="R308" s="1">
        <v>0</v>
      </c>
      <c r="S308" s="1">
        <v>10</v>
      </c>
      <c r="T308" s="1">
        <v>0</v>
      </c>
      <c r="U308" s="1">
        <v>0</v>
      </c>
      <c r="V308" s="1">
        <v>0</v>
      </c>
      <c r="W308" s="1">
        <v>0</v>
      </c>
      <c r="X308" s="1">
        <v>9</v>
      </c>
      <c r="Y308" s="1">
        <v>56.75</v>
      </c>
      <c r="Z308" s="1">
        <v>88</v>
      </c>
      <c r="AA308" s="1">
        <v>0</v>
      </c>
      <c r="AB308" s="1">
        <v>0</v>
      </c>
      <c r="AC308" s="1">
        <v>0</v>
      </c>
      <c r="AD308" s="1">
        <v>0</v>
      </c>
      <c r="AE308" s="1">
        <v>56.75</v>
      </c>
      <c r="AF308" s="1">
        <v>0</v>
      </c>
      <c r="AG308" s="1">
        <v>3.45</v>
      </c>
      <c r="AH308" s="1">
        <v>0</v>
      </c>
      <c r="AI308" s="1">
        <v>3.45</v>
      </c>
      <c r="AJ308" s="1">
        <v>0</v>
      </c>
      <c r="AK308" s="1">
        <v>3.7</v>
      </c>
      <c r="AL308" s="1">
        <v>3.2</v>
      </c>
    </row>
    <row r="309" spans="4:38" x14ac:dyDescent="0.3">
      <c r="D309" s="1">
        <v>10</v>
      </c>
      <c r="E309" s="1">
        <v>8</v>
      </c>
      <c r="F309" s="1" t="s">
        <v>2</v>
      </c>
      <c r="G309" s="1">
        <v>11</v>
      </c>
      <c r="H309" s="1" t="s">
        <v>14</v>
      </c>
      <c r="I309" s="1">
        <v>3</v>
      </c>
      <c r="J309" s="1">
        <v>57988.999999999302</v>
      </c>
      <c r="K309" s="1">
        <v>46978.999999999302</v>
      </c>
      <c r="L309" s="1">
        <v>0</v>
      </c>
      <c r="M309" s="1">
        <v>11010</v>
      </c>
      <c r="N309" s="1">
        <v>0</v>
      </c>
      <c r="O309" s="1">
        <v>0</v>
      </c>
      <c r="P309" s="1">
        <v>86</v>
      </c>
      <c r="Q309" s="1">
        <v>0</v>
      </c>
      <c r="R309" s="1">
        <v>0</v>
      </c>
      <c r="S309" s="1">
        <v>10</v>
      </c>
      <c r="T309" s="1">
        <v>0</v>
      </c>
      <c r="U309" s="1">
        <v>0</v>
      </c>
      <c r="V309" s="1">
        <v>0</v>
      </c>
      <c r="W309" s="1">
        <v>0</v>
      </c>
      <c r="X309" s="1">
        <v>9</v>
      </c>
      <c r="Y309" s="1">
        <v>56.75</v>
      </c>
      <c r="Z309" s="1">
        <v>88</v>
      </c>
      <c r="AA309" s="1">
        <v>0</v>
      </c>
      <c r="AB309" s="1">
        <v>0</v>
      </c>
      <c r="AC309" s="1">
        <v>0</v>
      </c>
      <c r="AD309" s="1">
        <v>0</v>
      </c>
      <c r="AE309" s="1">
        <v>56.75</v>
      </c>
      <c r="AF309" s="1">
        <v>0</v>
      </c>
      <c r="AG309" s="1">
        <v>1.1499999999999999</v>
      </c>
      <c r="AH309" s="1">
        <v>0</v>
      </c>
      <c r="AI309" s="1">
        <v>1.1499999999999999</v>
      </c>
      <c r="AJ309" s="1">
        <v>0</v>
      </c>
      <c r="AK309" s="1">
        <v>1.2</v>
      </c>
      <c r="AL309" s="1">
        <v>1.1000000000000001</v>
      </c>
    </row>
    <row r="310" spans="4:38" x14ac:dyDescent="0.3">
      <c r="D310" s="1">
        <v>10</v>
      </c>
      <c r="E310" s="1">
        <v>4</v>
      </c>
      <c r="F310" s="1" t="s">
        <v>2</v>
      </c>
      <c r="G310" s="1">
        <v>12</v>
      </c>
      <c r="H310" s="1" t="s">
        <v>14</v>
      </c>
      <c r="I310" s="1">
        <v>0</v>
      </c>
      <c r="J310" s="1">
        <v>67771</v>
      </c>
      <c r="K310" s="1">
        <v>40471</v>
      </c>
      <c r="L310" s="1">
        <v>0</v>
      </c>
      <c r="M310" s="1">
        <v>27300</v>
      </c>
      <c r="N310" s="1">
        <v>0</v>
      </c>
      <c r="O310" s="1">
        <v>0</v>
      </c>
      <c r="P310" s="1">
        <v>78</v>
      </c>
      <c r="Q310" s="1">
        <v>0</v>
      </c>
      <c r="R310" s="1">
        <v>0</v>
      </c>
      <c r="S310" s="1">
        <v>10</v>
      </c>
      <c r="T310" s="1">
        <v>0</v>
      </c>
      <c r="U310" s="1">
        <v>0</v>
      </c>
      <c r="V310" s="1">
        <v>0</v>
      </c>
      <c r="W310" s="1">
        <v>0</v>
      </c>
      <c r="X310" s="1">
        <v>10</v>
      </c>
      <c r="Y310" s="1">
        <v>50.75</v>
      </c>
      <c r="Z310" s="1">
        <v>90</v>
      </c>
      <c r="AA310" s="1">
        <v>0</v>
      </c>
      <c r="AB310" s="1">
        <v>0</v>
      </c>
      <c r="AC310" s="1">
        <v>0</v>
      </c>
      <c r="AD310" s="1">
        <v>0</v>
      </c>
      <c r="AE310" s="1">
        <v>50.75</v>
      </c>
      <c r="AF310" s="1">
        <v>0</v>
      </c>
      <c r="AG310" s="1">
        <v>1.4</v>
      </c>
      <c r="AH310" s="1">
        <v>0</v>
      </c>
      <c r="AI310" s="1">
        <v>1.4</v>
      </c>
      <c r="AJ310" s="1">
        <v>0</v>
      </c>
      <c r="AK310" s="1">
        <v>1.4</v>
      </c>
      <c r="AL310" s="1">
        <v>1.4</v>
      </c>
    </row>
    <row r="311" spans="4:38" x14ac:dyDescent="0.3">
      <c r="D311" s="1">
        <v>10</v>
      </c>
      <c r="E311" s="1">
        <v>4</v>
      </c>
      <c r="F311" s="1" t="s">
        <v>2</v>
      </c>
      <c r="G311" s="1">
        <v>12</v>
      </c>
      <c r="H311" s="1" t="s">
        <v>14</v>
      </c>
      <c r="I311" s="1">
        <v>1</v>
      </c>
      <c r="J311" s="1">
        <v>86380</v>
      </c>
      <c r="K311" s="1">
        <v>30490</v>
      </c>
      <c r="L311" s="1">
        <v>0</v>
      </c>
      <c r="M311" s="1">
        <v>55890</v>
      </c>
      <c r="N311" s="1">
        <v>0</v>
      </c>
      <c r="O311" s="1">
        <v>0</v>
      </c>
      <c r="P311" s="1">
        <v>51.5</v>
      </c>
      <c r="Q311" s="1">
        <v>0</v>
      </c>
      <c r="R311" s="1">
        <v>0</v>
      </c>
      <c r="S311" s="1">
        <v>10</v>
      </c>
      <c r="T311" s="1">
        <v>0</v>
      </c>
      <c r="U311" s="1">
        <v>0</v>
      </c>
      <c r="V311" s="1">
        <v>0</v>
      </c>
      <c r="W311" s="1">
        <v>0</v>
      </c>
      <c r="X311" s="1">
        <v>10</v>
      </c>
      <c r="Y311" s="1">
        <v>50.75</v>
      </c>
      <c r="Z311" s="1">
        <v>90</v>
      </c>
      <c r="AA311" s="1">
        <v>0</v>
      </c>
      <c r="AB311" s="1">
        <v>0</v>
      </c>
      <c r="AC311" s="1">
        <v>0</v>
      </c>
      <c r="AD311" s="1">
        <v>0</v>
      </c>
      <c r="AE311" s="1">
        <v>50.75</v>
      </c>
      <c r="AF311" s="1">
        <v>0</v>
      </c>
      <c r="AG311" s="1">
        <v>1.8</v>
      </c>
      <c r="AH311" s="1">
        <v>0</v>
      </c>
      <c r="AI311" s="1">
        <v>1.8</v>
      </c>
      <c r="AJ311" s="1">
        <v>0</v>
      </c>
      <c r="AK311" s="1">
        <v>1.7</v>
      </c>
      <c r="AL311" s="1">
        <v>1.9</v>
      </c>
    </row>
    <row r="312" spans="4:38" x14ac:dyDescent="0.3">
      <c r="D312" s="1">
        <v>10</v>
      </c>
      <c r="E312" s="1">
        <v>4</v>
      </c>
      <c r="F312" s="1" t="s">
        <v>2</v>
      </c>
      <c r="G312" s="1">
        <v>12</v>
      </c>
      <c r="H312" s="1" t="s">
        <v>14</v>
      </c>
      <c r="I312" s="1">
        <v>3</v>
      </c>
      <c r="J312" s="1">
        <v>82502.999999999898</v>
      </c>
      <c r="K312" s="1">
        <v>60242.999999999898</v>
      </c>
      <c r="L312" s="1">
        <v>0</v>
      </c>
      <c r="M312" s="1">
        <v>22260</v>
      </c>
      <c r="N312" s="1">
        <v>0</v>
      </c>
      <c r="O312" s="1">
        <v>0</v>
      </c>
      <c r="P312" s="1">
        <v>84.5</v>
      </c>
      <c r="Q312" s="1">
        <v>0</v>
      </c>
      <c r="R312" s="1">
        <v>0</v>
      </c>
      <c r="S312" s="1">
        <v>10</v>
      </c>
      <c r="T312" s="1">
        <v>0</v>
      </c>
      <c r="U312" s="1">
        <v>0</v>
      </c>
      <c r="V312" s="1">
        <v>0</v>
      </c>
      <c r="W312" s="1">
        <v>0</v>
      </c>
      <c r="X312" s="1">
        <v>10</v>
      </c>
      <c r="Y312" s="1">
        <v>50.75</v>
      </c>
      <c r="Z312" s="1">
        <v>90</v>
      </c>
      <c r="AA312" s="1">
        <v>0</v>
      </c>
      <c r="AB312" s="1">
        <v>0</v>
      </c>
      <c r="AC312" s="1">
        <v>0</v>
      </c>
      <c r="AD312" s="1">
        <v>0</v>
      </c>
      <c r="AE312" s="1">
        <v>50.75</v>
      </c>
      <c r="AF312" s="1">
        <v>0</v>
      </c>
      <c r="AG312" s="1">
        <v>1.25</v>
      </c>
      <c r="AH312" s="1">
        <v>0</v>
      </c>
      <c r="AI312" s="1">
        <v>1.25</v>
      </c>
      <c r="AJ312" s="1">
        <v>0</v>
      </c>
      <c r="AK312" s="1">
        <v>1.3</v>
      </c>
      <c r="AL312" s="1">
        <v>1.2</v>
      </c>
    </row>
    <row r="313" spans="4:38" x14ac:dyDescent="0.3">
      <c r="D313" s="1">
        <v>10</v>
      </c>
      <c r="E313" s="1">
        <v>8</v>
      </c>
      <c r="F313" s="1" t="s">
        <v>2</v>
      </c>
      <c r="G313" s="1">
        <v>12</v>
      </c>
      <c r="H313" s="1" t="s">
        <v>14</v>
      </c>
      <c r="I313" s="1">
        <v>0</v>
      </c>
      <c r="J313" s="1">
        <v>60833</v>
      </c>
      <c r="K313" s="1">
        <v>30563</v>
      </c>
      <c r="L313" s="1">
        <v>0</v>
      </c>
      <c r="M313" s="1">
        <v>30270</v>
      </c>
      <c r="N313" s="1">
        <v>0</v>
      </c>
      <c r="O313" s="1">
        <v>0</v>
      </c>
      <c r="P313" s="1">
        <v>75.5</v>
      </c>
      <c r="Q313" s="1">
        <v>0</v>
      </c>
      <c r="R313" s="1">
        <v>0</v>
      </c>
      <c r="S313" s="1">
        <v>10</v>
      </c>
      <c r="T313" s="1">
        <v>0</v>
      </c>
      <c r="U313" s="1">
        <v>0</v>
      </c>
      <c r="V313" s="1">
        <v>0</v>
      </c>
      <c r="W313" s="1">
        <v>0</v>
      </c>
      <c r="X313" s="1">
        <v>10</v>
      </c>
      <c r="Y313" s="1">
        <v>54.25</v>
      </c>
      <c r="Z313" s="1">
        <v>89</v>
      </c>
      <c r="AA313" s="1">
        <v>0</v>
      </c>
      <c r="AB313" s="1">
        <v>0</v>
      </c>
      <c r="AC313" s="1">
        <v>0</v>
      </c>
      <c r="AD313" s="1">
        <v>0</v>
      </c>
      <c r="AE313" s="1">
        <v>54.25</v>
      </c>
      <c r="AF313" s="1">
        <v>0</v>
      </c>
      <c r="AG313" s="1">
        <v>1.95</v>
      </c>
      <c r="AH313" s="1">
        <v>0</v>
      </c>
      <c r="AI313" s="1">
        <v>1.95</v>
      </c>
      <c r="AJ313" s="1">
        <v>0</v>
      </c>
      <c r="AK313" s="1">
        <v>2</v>
      </c>
      <c r="AL313" s="1">
        <v>1.9</v>
      </c>
    </row>
    <row r="314" spans="4:38" x14ac:dyDescent="0.3">
      <c r="D314" s="1">
        <v>10</v>
      </c>
      <c r="E314" s="1">
        <v>8</v>
      </c>
      <c r="F314" s="1" t="s">
        <v>2</v>
      </c>
      <c r="G314" s="1">
        <v>12</v>
      </c>
      <c r="H314" s="1" t="s">
        <v>14</v>
      </c>
      <c r="I314" s="1">
        <v>1</v>
      </c>
      <c r="J314" s="1">
        <v>87868</v>
      </c>
      <c r="K314" s="1">
        <v>27808</v>
      </c>
      <c r="L314" s="1">
        <v>0</v>
      </c>
      <c r="M314" s="1">
        <v>60060</v>
      </c>
      <c r="N314" s="1">
        <v>0</v>
      </c>
      <c r="O314" s="1">
        <v>0</v>
      </c>
      <c r="P314" s="1">
        <v>46.5</v>
      </c>
      <c r="Q314" s="1">
        <v>0</v>
      </c>
      <c r="R314" s="1">
        <v>0</v>
      </c>
      <c r="S314" s="1">
        <v>10</v>
      </c>
      <c r="T314" s="1">
        <v>0</v>
      </c>
      <c r="U314" s="1">
        <v>0</v>
      </c>
      <c r="V314" s="1">
        <v>0</v>
      </c>
      <c r="W314" s="1">
        <v>0</v>
      </c>
      <c r="X314" s="1">
        <v>10</v>
      </c>
      <c r="Y314" s="1">
        <v>54.25</v>
      </c>
      <c r="Z314" s="1">
        <v>89</v>
      </c>
      <c r="AA314" s="1">
        <v>0</v>
      </c>
      <c r="AB314" s="1">
        <v>0</v>
      </c>
      <c r="AC314" s="1">
        <v>0</v>
      </c>
      <c r="AD314" s="1">
        <v>0</v>
      </c>
      <c r="AE314" s="1">
        <v>54.25</v>
      </c>
      <c r="AF314" s="1">
        <v>0</v>
      </c>
      <c r="AG314" s="1">
        <v>3.3</v>
      </c>
      <c r="AH314" s="1">
        <v>0</v>
      </c>
      <c r="AI314" s="1">
        <v>3.3</v>
      </c>
      <c r="AJ314" s="1">
        <v>0</v>
      </c>
      <c r="AK314" s="1">
        <v>3.4</v>
      </c>
      <c r="AL314" s="1">
        <v>3.2</v>
      </c>
    </row>
    <row r="315" spans="4:38" x14ac:dyDescent="0.3">
      <c r="D315" s="1">
        <v>10</v>
      </c>
      <c r="E315" s="1">
        <v>8</v>
      </c>
      <c r="F315" s="1" t="s">
        <v>2</v>
      </c>
      <c r="G315" s="1">
        <v>12</v>
      </c>
      <c r="H315" s="1" t="s">
        <v>14</v>
      </c>
      <c r="I315" s="1">
        <v>3</v>
      </c>
      <c r="J315" s="1">
        <v>78413.999999999694</v>
      </c>
      <c r="K315" s="1">
        <v>58103.999999999702</v>
      </c>
      <c r="L315" s="1">
        <v>0</v>
      </c>
      <c r="M315" s="1">
        <v>20310</v>
      </c>
      <c r="N315" s="1">
        <v>0</v>
      </c>
      <c r="O315" s="1">
        <v>0</v>
      </c>
      <c r="P315" s="1">
        <v>83.5</v>
      </c>
      <c r="Q315" s="1">
        <v>0</v>
      </c>
      <c r="R315" s="1">
        <v>0</v>
      </c>
      <c r="S315" s="1">
        <v>10</v>
      </c>
      <c r="T315" s="1">
        <v>0</v>
      </c>
      <c r="U315" s="1">
        <v>0</v>
      </c>
      <c r="V315" s="1">
        <v>0</v>
      </c>
      <c r="W315" s="1">
        <v>0</v>
      </c>
      <c r="X315" s="1">
        <v>10</v>
      </c>
      <c r="Y315" s="1">
        <v>54.25</v>
      </c>
      <c r="Z315" s="1">
        <v>89</v>
      </c>
      <c r="AA315" s="1">
        <v>0</v>
      </c>
      <c r="AB315" s="1">
        <v>0</v>
      </c>
      <c r="AC315" s="1">
        <v>0</v>
      </c>
      <c r="AD315" s="1">
        <v>0</v>
      </c>
      <c r="AE315" s="1">
        <v>54.25</v>
      </c>
      <c r="AF315" s="1">
        <v>0</v>
      </c>
      <c r="AG315" s="1">
        <v>1.4</v>
      </c>
      <c r="AH315" s="1">
        <v>0</v>
      </c>
      <c r="AI315" s="1">
        <v>1.4</v>
      </c>
      <c r="AJ315" s="1">
        <v>0</v>
      </c>
      <c r="AK315" s="1">
        <v>1.4</v>
      </c>
      <c r="AL315" s="1">
        <v>1.4</v>
      </c>
    </row>
    <row r="316" spans="4:38" x14ac:dyDescent="0.3">
      <c r="D316" s="1">
        <v>10</v>
      </c>
      <c r="E316" s="1">
        <v>4</v>
      </c>
      <c r="F316" s="1" t="s">
        <v>2</v>
      </c>
      <c r="G316" s="1">
        <v>13</v>
      </c>
      <c r="H316" s="1" t="s">
        <v>14</v>
      </c>
      <c r="I316" s="1">
        <v>0</v>
      </c>
      <c r="J316" s="1">
        <v>61779</v>
      </c>
      <c r="K316" s="1">
        <v>37809</v>
      </c>
      <c r="L316" s="1">
        <v>0</v>
      </c>
      <c r="M316" s="1">
        <v>23970</v>
      </c>
      <c r="N316" s="1">
        <v>0</v>
      </c>
      <c r="O316" s="1">
        <v>0</v>
      </c>
      <c r="P316" s="1">
        <v>72.5</v>
      </c>
      <c r="Q316" s="1">
        <v>0</v>
      </c>
      <c r="R316" s="1">
        <v>0</v>
      </c>
      <c r="S316" s="1">
        <v>10</v>
      </c>
      <c r="T316" s="1">
        <v>0</v>
      </c>
      <c r="U316" s="1">
        <v>0</v>
      </c>
      <c r="V316" s="1">
        <v>0</v>
      </c>
      <c r="W316" s="1">
        <v>0</v>
      </c>
      <c r="X316" s="1">
        <v>11</v>
      </c>
      <c r="Y316" s="1">
        <v>50</v>
      </c>
      <c r="Z316" s="1">
        <v>88</v>
      </c>
      <c r="AA316" s="1">
        <v>0</v>
      </c>
      <c r="AB316" s="1">
        <v>0</v>
      </c>
      <c r="AC316" s="1">
        <v>0</v>
      </c>
      <c r="AD316" s="1">
        <v>0</v>
      </c>
      <c r="AE316" s="1">
        <v>50</v>
      </c>
      <c r="AF316" s="1">
        <v>0</v>
      </c>
      <c r="AG316" s="1">
        <v>1.55</v>
      </c>
      <c r="AH316" s="1">
        <v>0</v>
      </c>
      <c r="AI316" s="1">
        <v>1.55</v>
      </c>
      <c r="AJ316" s="1">
        <v>0</v>
      </c>
      <c r="AK316" s="1">
        <v>1.8</v>
      </c>
      <c r="AL316" s="1">
        <v>1.3</v>
      </c>
    </row>
    <row r="317" spans="4:38" x14ac:dyDescent="0.3">
      <c r="D317" s="1">
        <v>10</v>
      </c>
      <c r="E317" s="1">
        <v>4</v>
      </c>
      <c r="F317" s="1" t="s">
        <v>2</v>
      </c>
      <c r="G317" s="1">
        <v>13</v>
      </c>
      <c r="H317" s="1" t="s">
        <v>14</v>
      </c>
      <c r="I317" s="1">
        <v>1</v>
      </c>
      <c r="J317" s="1">
        <v>90655</v>
      </c>
      <c r="K317" s="1">
        <v>27145</v>
      </c>
      <c r="L317" s="1">
        <v>0</v>
      </c>
      <c r="M317" s="1">
        <v>63510</v>
      </c>
      <c r="N317" s="1">
        <v>0</v>
      </c>
      <c r="O317" s="1">
        <v>0</v>
      </c>
      <c r="P317" s="1">
        <v>36.5</v>
      </c>
      <c r="Q317" s="1">
        <v>0</v>
      </c>
      <c r="R317" s="1">
        <v>0</v>
      </c>
      <c r="S317" s="1">
        <v>10</v>
      </c>
      <c r="T317" s="1">
        <v>0</v>
      </c>
      <c r="U317" s="1">
        <v>0</v>
      </c>
      <c r="V317" s="1">
        <v>0</v>
      </c>
      <c r="W317" s="1">
        <v>0</v>
      </c>
      <c r="X317" s="1">
        <v>11</v>
      </c>
      <c r="Y317" s="1">
        <v>50</v>
      </c>
      <c r="Z317" s="1">
        <v>88</v>
      </c>
      <c r="AA317" s="1">
        <v>0</v>
      </c>
      <c r="AB317" s="1">
        <v>0</v>
      </c>
      <c r="AC317" s="1">
        <v>0</v>
      </c>
      <c r="AD317" s="1">
        <v>0</v>
      </c>
      <c r="AE317" s="1">
        <v>50</v>
      </c>
      <c r="AF317" s="1">
        <v>0</v>
      </c>
      <c r="AG317" s="1">
        <v>2.0499999999999998</v>
      </c>
      <c r="AH317" s="1">
        <v>0</v>
      </c>
      <c r="AI317" s="1">
        <v>2.0499999999999998</v>
      </c>
      <c r="AJ317" s="1">
        <v>0</v>
      </c>
      <c r="AK317" s="1">
        <v>2.2000000000000002</v>
      </c>
      <c r="AL317" s="1">
        <v>1.9</v>
      </c>
    </row>
    <row r="318" spans="4:38" x14ac:dyDescent="0.3">
      <c r="D318" s="1">
        <v>10</v>
      </c>
      <c r="E318" s="1">
        <v>4</v>
      </c>
      <c r="F318" s="1" t="s">
        <v>2</v>
      </c>
      <c r="G318" s="1">
        <v>13</v>
      </c>
      <c r="H318" s="1" t="s">
        <v>14</v>
      </c>
      <c r="I318" s="1">
        <v>3</v>
      </c>
      <c r="J318" s="1">
        <v>75799.999999999898</v>
      </c>
      <c r="K318" s="1">
        <v>60079.999999999898</v>
      </c>
      <c r="L318" s="1">
        <v>0</v>
      </c>
      <c r="M318" s="1">
        <v>15720</v>
      </c>
      <c r="N318" s="1">
        <v>0</v>
      </c>
      <c r="O318" s="1">
        <v>0</v>
      </c>
      <c r="P318" s="1">
        <v>85</v>
      </c>
      <c r="Q318" s="1">
        <v>0</v>
      </c>
      <c r="R318" s="1">
        <v>0</v>
      </c>
      <c r="S318" s="1">
        <v>10</v>
      </c>
      <c r="T318" s="1">
        <v>0</v>
      </c>
      <c r="U318" s="1">
        <v>0</v>
      </c>
      <c r="V318" s="1">
        <v>0</v>
      </c>
      <c r="W318" s="1">
        <v>0</v>
      </c>
      <c r="X318" s="1">
        <v>11</v>
      </c>
      <c r="Y318" s="1">
        <v>50</v>
      </c>
      <c r="Z318" s="1">
        <v>88</v>
      </c>
      <c r="AA318" s="1">
        <v>0</v>
      </c>
      <c r="AB318" s="1">
        <v>0</v>
      </c>
      <c r="AC318" s="1">
        <v>0</v>
      </c>
      <c r="AD318" s="1">
        <v>0</v>
      </c>
      <c r="AE318" s="1">
        <v>50</v>
      </c>
      <c r="AF318" s="1">
        <v>0</v>
      </c>
      <c r="AG318" s="1">
        <v>1.1499999999999999</v>
      </c>
      <c r="AH318" s="1">
        <v>0</v>
      </c>
      <c r="AI318" s="1">
        <v>1.1499999999999999</v>
      </c>
      <c r="AJ318" s="1">
        <v>0</v>
      </c>
      <c r="AK318" s="1">
        <v>1.3</v>
      </c>
      <c r="AL318" s="1">
        <v>1</v>
      </c>
    </row>
    <row r="319" spans="4:38" x14ac:dyDescent="0.3">
      <c r="D319" s="1">
        <v>10</v>
      </c>
      <c r="E319" s="1">
        <v>8</v>
      </c>
      <c r="F319" s="1" t="s">
        <v>2</v>
      </c>
      <c r="G319" s="1">
        <v>13</v>
      </c>
      <c r="H319" s="1" t="s">
        <v>14</v>
      </c>
      <c r="I319" s="1">
        <v>0</v>
      </c>
      <c r="J319" s="1">
        <v>60246</v>
      </c>
      <c r="K319" s="1">
        <v>31386</v>
      </c>
      <c r="L319" s="1">
        <v>0</v>
      </c>
      <c r="M319" s="1">
        <v>28860</v>
      </c>
      <c r="N319" s="1">
        <v>0</v>
      </c>
      <c r="O319" s="1">
        <v>0</v>
      </c>
      <c r="P319" s="1">
        <v>68</v>
      </c>
      <c r="Q319" s="1">
        <v>0</v>
      </c>
      <c r="R319" s="1">
        <v>0</v>
      </c>
      <c r="S319" s="1">
        <v>10</v>
      </c>
      <c r="T319" s="1">
        <v>0</v>
      </c>
      <c r="U319" s="1">
        <v>0</v>
      </c>
      <c r="V319" s="1">
        <v>0</v>
      </c>
      <c r="W319" s="1">
        <v>0</v>
      </c>
      <c r="X319" s="1">
        <v>11</v>
      </c>
      <c r="Y319" s="1">
        <v>53.38</v>
      </c>
      <c r="Z319" s="1">
        <v>86</v>
      </c>
      <c r="AA319" s="1">
        <v>0</v>
      </c>
      <c r="AB319" s="1">
        <v>0</v>
      </c>
      <c r="AC319" s="1">
        <v>0</v>
      </c>
      <c r="AD319" s="1">
        <v>0</v>
      </c>
      <c r="AE319" s="1">
        <v>53.375</v>
      </c>
      <c r="AF319" s="1">
        <v>0</v>
      </c>
      <c r="AG319" s="1">
        <v>2.1</v>
      </c>
      <c r="AH319" s="1">
        <v>0</v>
      </c>
      <c r="AI319" s="1">
        <v>2.1</v>
      </c>
      <c r="AJ319" s="1">
        <v>0</v>
      </c>
      <c r="AK319" s="1">
        <v>2</v>
      </c>
      <c r="AL319" s="1">
        <v>2.2000000000000002</v>
      </c>
    </row>
    <row r="320" spans="4:38" x14ac:dyDescent="0.3">
      <c r="D320" s="1">
        <v>10</v>
      </c>
      <c r="E320" s="1">
        <v>8</v>
      </c>
      <c r="F320" s="1" t="s">
        <v>2</v>
      </c>
      <c r="G320" s="1">
        <v>13</v>
      </c>
      <c r="H320" s="1" t="s">
        <v>14</v>
      </c>
      <c r="I320" s="1">
        <v>1</v>
      </c>
      <c r="J320" s="1">
        <v>89400</v>
      </c>
      <c r="K320" s="1">
        <v>26400</v>
      </c>
      <c r="L320" s="1">
        <v>0</v>
      </c>
      <c r="M320" s="1">
        <v>63000</v>
      </c>
      <c r="N320" s="1">
        <v>0</v>
      </c>
      <c r="O320" s="1">
        <v>0</v>
      </c>
      <c r="P320" s="1">
        <v>39</v>
      </c>
      <c r="Q320" s="1">
        <v>0</v>
      </c>
      <c r="R320" s="1">
        <v>0</v>
      </c>
      <c r="S320" s="1">
        <v>10</v>
      </c>
      <c r="T320" s="1">
        <v>0</v>
      </c>
      <c r="U320" s="1">
        <v>0</v>
      </c>
      <c r="V320" s="1">
        <v>0</v>
      </c>
      <c r="W320" s="1">
        <v>0</v>
      </c>
      <c r="X320" s="1">
        <v>11</v>
      </c>
      <c r="Y320" s="1">
        <v>53.38</v>
      </c>
      <c r="Z320" s="1">
        <v>86</v>
      </c>
      <c r="AA320" s="1">
        <v>0</v>
      </c>
      <c r="AB320" s="1">
        <v>0</v>
      </c>
      <c r="AC320" s="1">
        <v>0</v>
      </c>
      <c r="AD320" s="1">
        <v>0</v>
      </c>
      <c r="AE320" s="1">
        <v>53.375</v>
      </c>
      <c r="AF320" s="1">
        <v>0</v>
      </c>
      <c r="AG320" s="1">
        <v>3.3</v>
      </c>
      <c r="AH320" s="1">
        <v>0</v>
      </c>
      <c r="AI320" s="1">
        <v>3.3</v>
      </c>
      <c r="AJ320" s="1">
        <v>0</v>
      </c>
      <c r="AK320" s="1">
        <v>3.6</v>
      </c>
      <c r="AL320" s="1">
        <v>3</v>
      </c>
    </row>
    <row r="321" spans="4:38" x14ac:dyDescent="0.3">
      <c r="D321" s="1">
        <v>10</v>
      </c>
      <c r="E321" s="1">
        <v>8</v>
      </c>
      <c r="F321" s="1" t="s">
        <v>2</v>
      </c>
      <c r="G321" s="1">
        <v>13</v>
      </c>
      <c r="H321" s="1" t="s">
        <v>14</v>
      </c>
      <c r="I321" s="1">
        <v>3</v>
      </c>
      <c r="J321" s="1">
        <v>70937.999999999098</v>
      </c>
      <c r="K321" s="1">
        <v>46637.999999999098</v>
      </c>
      <c r="L321" s="1">
        <v>0</v>
      </c>
      <c r="M321" s="1">
        <v>24300</v>
      </c>
      <c r="N321" s="1">
        <v>0</v>
      </c>
      <c r="O321" s="1">
        <v>0</v>
      </c>
      <c r="P321" s="1">
        <v>75</v>
      </c>
      <c r="Q321" s="1">
        <v>0</v>
      </c>
      <c r="R321" s="1">
        <v>0</v>
      </c>
      <c r="S321" s="1">
        <v>10</v>
      </c>
      <c r="T321" s="1">
        <v>0</v>
      </c>
      <c r="U321" s="1">
        <v>0</v>
      </c>
      <c r="V321" s="1">
        <v>0</v>
      </c>
      <c r="W321" s="1">
        <v>0</v>
      </c>
      <c r="X321" s="1">
        <v>11</v>
      </c>
      <c r="Y321" s="1">
        <v>53.38</v>
      </c>
      <c r="Z321" s="1">
        <v>86</v>
      </c>
      <c r="AA321" s="1">
        <v>0</v>
      </c>
      <c r="AB321" s="1">
        <v>0</v>
      </c>
      <c r="AC321" s="1">
        <v>0</v>
      </c>
      <c r="AD321" s="1">
        <v>0</v>
      </c>
      <c r="AE321" s="1">
        <v>53.375</v>
      </c>
      <c r="AF321" s="1">
        <v>0</v>
      </c>
      <c r="AG321" s="1">
        <v>1.7</v>
      </c>
      <c r="AH321" s="1">
        <v>0</v>
      </c>
      <c r="AI321" s="1">
        <v>1.7</v>
      </c>
      <c r="AJ321" s="1">
        <v>0</v>
      </c>
      <c r="AK321" s="1">
        <v>2.1</v>
      </c>
      <c r="AL321" s="1">
        <v>1.3</v>
      </c>
    </row>
    <row r="322" spans="4:38" x14ac:dyDescent="0.3">
      <c r="D322" s="1">
        <v>10</v>
      </c>
      <c r="E322" s="1">
        <v>4</v>
      </c>
      <c r="F322" s="1" t="s">
        <v>2</v>
      </c>
      <c r="G322" s="1">
        <v>14</v>
      </c>
      <c r="H322" s="1" t="s">
        <v>14</v>
      </c>
      <c r="I322" s="1">
        <v>0</v>
      </c>
      <c r="J322" s="1">
        <v>73873.970474918693</v>
      </c>
      <c r="K322" s="1">
        <v>41143.958516266197</v>
      </c>
      <c r="L322" s="1">
        <v>0</v>
      </c>
      <c r="M322" s="1">
        <v>32729.990420742299</v>
      </c>
      <c r="N322" s="1">
        <v>0</v>
      </c>
      <c r="O322" s="1">
        <v>0</v>
      </c>
      <c r="P322" s="1">
        <v>68.5</v>
      </c>
      <c r="Q322" s="1">
        <v>0</v>
      </c>
      <c r="R322" s="1">
        <v>0</v>
      </c>
      <c r="S322" s="1">
        <v>10</v>
      </c>
      <c r="T322" s="1">
        <v>0</v>
      </c>
      <c r="U322" s="1">
        <v>0</v>
      </c>
      <c r="V322" s="1">
        <v>0</v>
      </c>
      <c r="W322" s="1">
        <v>0</v>
      </c>
      <c r="X322" s="1">
        <v>10</v>
      </c>
      <c r="Y322" s="1">
        <v>45.5</v>
      </c>
      <c r="Z322" s="1">
        <v>78</v>
      </c>
      <c r="AA322" s="1">
        <v>0</v>
      </c>
      <c r="AB322" s="1">
        <v>0</v>
      </c>
      <c r="AC322" s="1">
        <v>0</v>
      </c>
      <c r="AD322" s="1">
        <v>0</v>
      </c>
      <c r="AE322" s="1">
        <v>45.5</v>
      </c>
      <c r="AF322" s="1">
        <v>0</v>
      </c>
      <c r="AG322" s="1">
        <v>1.4</v>
      </c>
      <c r="AH322" s="1">
        <v>0</v>
      </c>
      <c r="AI322" s="1">
        <v>1.4</v>
      </c>
      <c r="AJ322" s="1">
        <v>0</v>
      </c>
      <c r="AK322" s="1">
        <v>1.5</v>
      </c>
      <c r="AL322" s="1">
        <v>1.3</v>
      </c>
    </row>
    <row r="323" spans="4:38" x14ac:dyDescent="0.3">
      <c r="D323" s="1">
        <v>10</v>
      </c>
      <c r="E323" s="1">
        <v>4</v>
      </c>
      <c r="F323" s="1" t="s">
        <v>2</v>
      </c>
      <c r="G323" s="1">
        <v>14</v>
      </c>
      <c r="H323" s="1" t="s">
        <v>14</v>
      </c>
      <c r="I323" s="1">
        <v>1</v>
      </c>
      <c r="J323" s="1">
        <v>85682</v>
      </c>
      <c r="K323" s="1">
        <v>33212</v>
      </c>
      <c r="L323" s="1">
        <v>0</v>
      </c>
      <c r="M323" s="1">
        <v>52470</v>
      </c>
      <c r="N323" s="1">
        <v>0</v>
      </c>
      <c r="O323" s="1">
        <v>0</v>
      </c>
      <c r="P323" s="1">
        <v>48</v>
      </c>
      <c r="Q323" s="1">
        <v>0</v>
      </c>
      <c r="R323" s="1">
        <v>0</v>
      </c>
      <c r="S323" s="1">
        <v>10</v>
      </c>
      <c r="T323" s="1">
        <v>0</v>
      </c>
      <c r="U323" s="1">
        <v>0</v>
      </c>
      <c r="V323" s="1">
        <v>0</v>
      </c>
      <c r="W323" s="1">
        <v>0</v>
      </c>
      <c r="X323" s="1">
        <v>10</v>
      </c>
      <c r="Y323" s="1">
        <v>45.5</v>
      </c>
      <c r="Z323" s="1">
        <v>78</v>
      </c>
      <c r="AA323" s="1">
        <v>0</v>
      </c>
      <c r="AB323" s="1">
        <v>0</v>
      </c>
      <c r="AC323" s="1">
        <v>0</v>
      </c>
      <c r="AD323" s="1">
        <v>0</v>
      </c>
      <c r="AE323" s="1">
        <v>45.5</v>
      </c>
      <c r="AF323" s="1">
        <v>0</v>
      </c>
      <c r="AG323" s="1">
        <v>1.7</v>
      </c>
      <c r="AH323" s="1">
        <v>0</v>
      </c>
      <c r="AI323" s="1">
        <v>1.7</v>
      </c>
      <c r="AJ323" s="1">
        <v>0</v>
      </c>
      <c r="AK323" s="1">
        <v>1.6</v>
      </c>
      <c r="AL323" s="1">
        <v>1.8</v>
      </c>
    </row>
    <row r="324" spans="4:38" x14ac:dyDescent="0.3">
      <c r="D324" s="1">
        <v>10</v>
      </c>
      <c r="E324" s="1">
        <v>4</v>
      </c>
      <c r="F324" s="1" t="s">
        <v>2</v>
      </c>
      <c r="G324" s="1">
        <v>14</v>
      </c>
      <c r="H324" s="1" t="s">
        <v>14</v>
      </c>
      <c r="I324" s="1">
        <v>3</v>
      </c>
      <c r="J324" s="1">
        <v>79943.999999999694</v>
      </c>
      <c r="K324" s="1">
        <v>51383.999999999702</v>
      </c>
      <c r="L324" s="1">
        <v>0</v>
      </c>
      <c r="M324" s="1">
        <v>28560</v>
      </c>
      <c r="N324" s="1">
        <v>0</v>
      </c>
      <c r="O324" s="1">
        <v>0</v>
      </c>
      <c r="P324" s="1">
        <v>74</v>
      </c>
      <c r="Q324" s="1">
        <v>0</v>
      </c>
      <c r="R324" s="1">
        <v>0</v>
      </c>
      <c r="S324" s="1">
        <v>10</v>
      </c>
      <c r="T324" s="1">
        <v>0</v>
      </c>
      <c r="U324" s="1">
        <v>0</v>
      </c>
      <c r="V324" s="1">
        <v>0</v>
      </c>
      <c r="W324" s="1">
        <v>0</v>
      </c>
      <c r="X324" s="1">
        <v>10</v>
      </c>
      <c r="Y324" s="1">
        <v>45.5</v>
      </c>
      <c r="Z324" s="1">
        <v>78</v>
      </c>
      <c r="AA324" s="1">
        <v>0</v>
      </c>
      <c r="AB324" s="1">
        <v>0</v>
      </c>
      <c r="AC324" s="1">
        <v>0</v>
      </c>
      <c r="AD324" s="1">
        <v>0</v>
      </c>
      <c r="AE324" s="1">
        <v>45.5</v>
      </c>
      <c r="AF324" s="1">
        <v>0</v>
      </c>
      <c r="AG324" s="1">
        <v>1.2</v>
      </c>
      <c r="AH324" s="1">
        <v>0</v>
      </c>
      <c r="AI324" s="1">
        <v>1.2</v>
      </c>
      <c r="AJ324" s="1">
        <v>0</v>
      </c>
      <c r="AK324" s="1">
        <v>1.1000000000000001</v>
      </c>
      <c r="AL324" s="1">
        <v>1.3</v>
      </c>
    </row>
    <row r="325" spans="4:38" x14ac:dyDescent="0.3">
      <c r="D325" s="1">
        <v>10</v>
      </c>
      <c r="E325" s="1">
        <v>8</v>
      </c>
      <c r="F325" s="1" t="s">
        <v>2</v>
      </c>
      <c r="G325" s="1">
        <v>14</v>
      </c>
      <c r="H325" s="1" t="s">
        <v>14</v>
      </c>
      <c r="I325" s="1">
        <v>0</v>
      </c>
      <c r="J325" s="1">
        <v>62379</v>
      </c>
      <c r="K325" s="1">
        <v>33969</v>
      </c>
      <c r="L325" s="1">
        <v>0</v>
      </c>
      <c r="M325" s="1">
        <v>28410</v>
      </c>
      <c r="N325" s="1">
        <v>0</v>
      </c>
      <c r="O325" s="1">
        <v>0</v>
      </c>
      <c r="P325" s="1">
        <v>72</v>
      </c>
      <c r="Q325" s="1">
        <v>0</v>
      </c>
      <c r="R325" s="1">
        <v>0</v>
      </c>
      <c r="S325" s="1">
        <v>10</v>
      </c>
      <c r="T325" s="1">
        <v>0</v>
      </c>
      <c r="U325" s="1">
        <v>0</v>
      </c>
      <c r="V325" s="1">
        <v>0</v>
      </c>
      <c r="W325" s="1">
        <v>0</v>
      </c>
      <c r="X325" s="1">
        <v>10</v>
      </c>
      <c r="Y325" s="1">
        <v>54.25</v>
      </c>
      <c r="Z325" s="1">
        <v>86</v>
      </c>
      <c r="AA325" s="1">
        <v>0</v>
      </c>
      <c r="AB325" s="1">
        <v>0</v>
      </c>
      <c r="AC325" s="1">
        <v>0</v>
      </c>
      <c r="AD325" s="1">
        <v>0</v>
      </c>
      <c r="AE325" s="1">
        <v>54.25</v>
      </c>
      <c r="AF325" s="1">
        <v>0</v>
      </c>
      <c r="AG325" s="1">
        <v>2</v>
      </c>
      <c r="AH325" s="1">
        <v>0</v>
      </c>
      <c r="AI325" s="1">
        <v>2</v>
      </c>
      <c r="AJ325" s="1">
        <v>0</v>
      </c>
      <c r="AK325" s="1">
        <v>1.6</v>
      </c>
      <c r="AL325" s="1">
        <v>2.4</v>
      </c>
    </row>
    <row r="326" spans="4:38" x14ac:dyDescent="0.3">
      <c r="D326" s="1">
        <v>10</v>
      </c>
      <c r="E326" s="1">
        <v>8</v>
      </c>
      <c r="F326" s="1" t="s">
        <v>2</v>
      </c>
      <c r="G326" s="1">
        <v>14</v>
      </c>
      <c r="H326" s="1" t="s">
        <v>14</v>
      </c>
      <c r="I326" s="1">
        <v>1</v>
      </c>
      <c r="J326" s="1">
        <v>81310</v>
      </c>
      <c r="K326" s="1">
        <v>28720</v>
      </c>
      <c r="L326" s="1">
        <v>0</v>
      </c>
      <c r="M326" s="1">
        <v>52590</v>
      </c>
      <c r="N326" s="1">
        <v>0</v>
      </c>
      <c r="O326" s="1">
        <v>0</v>
      </c>
      <c r="P326" s="1">
        <v>53.5</v>
      </c>
      <c r="Q326" s="1">
        <v>0</v>
      </c>
      <c r="R326" s="1">
        <v>0</v>
      </c>
      <c r="S326" s="1">
        <v>10</v>
      </c>
      <c r="T326" s="1">
        <v>0</v>
      </c>
      <c r="U326" s="1">
        <v>0</v>
      </c>
      <c r="V326" s="1">
        <v>0</v>
      </c>
      <c r="W326" s="1">
        <v>0</v>
      </c>
      <c r="X326" s="1">
        <v>10</v>
      </c>
      <c r="Y326" s="1">
        <v>54.25</v>
      </c>
      <c r="Z326" s="1">
        <v>86</v>
      </c>
      <c r="AA326" s="1">
        <v>0</v>
      </c>
      <c r="AB326" s="1">
        <v>0</v>
      </c>
      <c r="AC326" s="1">
        <v>0</v>
      </c>
      <c r="AD326" s="1">
        <v>0</v>
      </c>
      <c r="AE326" s="1">
        <v>54.25</v>
      </c>
      <c r="AF326" s="1">
        <v>0</v>
      </c>
      <c r="AG326" s="1">
        <v>3.3</v>
      </c>
      <c r="AH326" s="1">
        <v>0</v>
      </c>
      <c r="AI326" s="1">
        <v>3.3</v>
      </c>
      <c r="AJ326" s="1">
        <v>0</v>
      </c>
      <c r="AK326" s="1">
        <v>3.1</v>
      </c>
      <c r="AL326" s="1">
        <v>3.5</v>
      </c>
    </row>
    <row r="327" spans="4:38" x14ac:dyDescent="0.3">
      <c r="D327" s="1">
        <v>10</v>
      </c>
      <c r="E327" s="1">
        <v>8</v>
      </c>
      <c r="F327" s="1" t="s">
        <v>2</v>
      </c>
      <c r="G327" s="1">
        <v>14</v>
      </c>
      <c r="H327" s="1" t="s">
        <v>14</v>
      </c>
      <c r="I327" s="1">
        <v>3</v>
      </c>
      <c r="J327" s="1">
        <v>76349</v>
      </c>
      <c r="K327" s="1">
        <v>55649</v>
      </c>
      <c r="L327" s="1">
        <v>0</v>
      </c>
      <c r="M327" s="1">
        <v>20700</v>
      </c>
      <c r="N327" s="1">
        <v>0</v>
      </c>
      <c r="O327" s="1">
        <v>0</v>
      </c>
      <c r="P327" s="1">
        <v>82</v>
      </c>
      <c r="Q327" s="1">
        <v>0</v>
      </c>
      <c r="R327" s="1">
        <v>0</v>
      </c>
      <c r="S327" s="1">
        <v>10</v>
      </c>
      <c r="T327" s="1">
        <v>0</v>
      </c>
      <c r="U327" s="1">
        <v>0</v>
      </c>
      <c r="V327" s="1">
        <v>0</v>
      </c>
      <c r="W327" s="1">
        <v>0</v>
      </c>
      <c r="X327" s="1">
        <v>10</v>
      </c>
      <c r="Y327" s="1">
        <v>54.25</v>
      </c>
      <c r="Z327" s="1">
        <v>86</v>
      </c>
      <c r="AA327" s="1">
        <v>0</v>
      </c>
      <c r="AB327" s="1">
        <v>0</v>
      </c>
      <c r="AC327" s="1">
        <v>0</v>
      </c>
      <c r="AD327" s="1">
        <v>0</v>
      </c>
      <c r="AE327" s="1">
        <v>54.25</v>
      </c>
      <c r="AF327" s="1">
        <v>0</v>
      </c>
      <c r="AG327" s="1">
        <v>1.3</v>
      </c>
      <c r="AH327" s="1">
        <v>0</v>
      </c>
      <c r="AI327" s="1">
        <v>1.3</v>
      </c>
      <c r="AJ327" s="1">
        <v>0</v>
      </c>
      <c r="AK327" s="1">
        <v>1.1000000000000001</v>
      </c>
      <c r="AL327" s="1">
        <v>1.5</v>
      </c>
    </row>
    <row r="328" spans="4:38" x14ac:dyDescent="0.3">
      <c r="D328" s="1">
        <v>10</v>
      </c>
      <c r="E328" s="1">
        <v>4</v>
      </c>
      <c r="F328" s="1" t="s">
        <v>2</v>
      </c>
      <c r="G328" s="1">
        <v>15</v>
      </c>
      <c r="H328" s="1" t="s">
        <v>14</v>
      </c>
      <c r="I328" s="1">
        <v>0</v>
      </c>
      <c r="J328" s="1">
        <v>76631</v>
      </c>
      <c r="K328" s="1">
        <v>47171</v>
      </c>
      <c r="L328" s="1">
        <v>0</v>
      </c>
      <c r="M328" s="1">
        <v>29460</v>
      </c>
      <c r="N328" s="1">
        <v>0</v>
      </c>
      <c r="O328" s="1">
        <v>0</v>
      </c>
      <c r="P328" s="1">
        <v>75.5</v>
      </c>
      <c r="Q328" s="1">
        <v>0</v>
      </c>
      <c r="R328" s="1">
        <v>0</v>
      </c>
      <c r="S328" s="1">
        <v>10</v>
      </c>
      <c r="T328" s="1">
        <v>0</v>
      </c>
      <c r="U328" s="1">
        <v>0</v>
      </c>
      <c r="V328" s="1">
        <v>0</v>
      </c>
      <c r="W328" s="1">
        <v>0</v>
      </c>
      <c r="X328" s="1">
        <v>10</v>
      </c>
      <c r="Y328" s="1">
        <v>49.5</v>
      </c>
      <c r="Z328" s="1">
        <v>84</v>
      </c>
      <c r="AA328" s="1">
        <v>0</v>
      </c>
      <c r="AB328" s="1">
        <v>0</v>
      </c>
      <c r="AC328" s="1">
        <v>0</v>
      </c>
      <c r="AD328" s="1">
        <v>0</v>
      </c>
      <c r="AE328" s="1">
        <v>49.5</v>
      </c>
      <c r="AF328" s="1">
        <v>0</v>
      </c>
      <c r="AG328" s="1">
        <v>1.25</v>
      </c>
      <c r="AH328" s="1">
        <v>0</v>
      </c>
      <c r="AI328" s="1">
        <v>1.25</v>
      </c>
      <c r="AJ328" s="1">
        <v>0</v>
      </c>
      <c r="AK328" s="1">
        <v>1.1000000000000001</v>
      </c>
      <c r="AL328" s="1">
        <v>1.4</v>
      </c>
    </row>
    <row r="329" spans="4:38" x14ac:dyDescent="0.3">
      <c r="D329" s="1">
        <v>10</v>
      </c>
      <c r="E329" s="1">
        <v>4</v>
      </c>
      <c r="F329" s="1" t="s">
        <v>2</v>
      </c>
      <c r="G329" s="1">
        <v>15</v>
      </c>
      <c r="H329" s="1" t="s">
        <v>14</v>
      </c>
      <c r="I329" s="1">
        <v>1</v>
      </c>
      <c r="J329" s="1">
        <v>100045</v>
      </c>
      <c r="K329" s="1">
        <v>33835</v>
      </c>
      <c r="L329" s="1">
        <v>0</v>
      </c>
      <c r="M329" s="1">
        <v>66210</v>
      </c>
      <c r="N329" s="1">
        <v>0</v>
      </c>
      <c r="O329" s="1">
        <v>0</v>
      </c>
      <c r="P329" s="1">
        <v>45.5</v>
      </c>
      <c r="Q329" s="1">
        <v>0</v>
      </c>
      <c r="R329" s="1">
        <v>0</v>
      </c>
      <c r="S329" s="1">
        <v>10</v>
      </c>
      <c r="T329" s="1">
        <v>0</v>
      </c>
      <c r="U329" s="1">
        <v>0</v>
      </c>
      <c r="V329" s="1">
        <v>0</v>
      </c>
      <c r="W329" s="1">
        <v>0</v>
      </c>
      <c r="X329" s="1">
        <v>10</v>
      </c>
      <c r="Y329" s="1">
        <v>49.5</v>
      </c>
      <c r="Z329" s="1">
        <v>84</v>
      </c>
      <c r="AA329" s="1">
        <v>0</v>
      </c>
      <c r="AB329" s="1">
        <v>0</v>
      </c>
      <c r="AC329" s="1">
        <v>0</v>
      </c>
      <c r="AD329" s="1">
        <v>0</v>
      </c>
      <c r="AE329" s="1">
        <v>49.5</v>
      </c>
      <c r="AF329" s="1">
        <v>0</v>
      </c>
      <c r="AG329" s="1">
        <v>1.8</v>
      </c>
      <c r="AH329" s="1">
        <v>0</v>
      </c>
      <c r="AI329" s="1">
        <v>1.8</v>
      </c>
      <c r="AJ329" s="1">
        <v>0</v>
      </c>
      <c r="AK329" s="1">
        <v>1.5</v>
      </c>
      <c r="AL329" s="1">
        <v>2.1</v>
      </c>
    </row>
    <row r="330" spans="4:38" x14ac:dyDescent="0.3">
      <c r="D330" s="1">
        <v>10</v>
      </c>
      <c r="E330" s="1">
        <v>4</v>
      </c>
      <c r="F330" s="1" t="s">
        <v>2</v>
      </c>
      <c r="G330" s="1">
        <v>15</v>
      </c>
      <c r="H330" s="1" t="s">
        <v>14</v>
      </c>
      <c r="I330" s="1">
        <v>3</v>
      </c>
      <c r="J330" s="1">
        <v>86819.999999999898</v>
      </c>
      <c r="K330" s="1">
        <v>62399.999999999898</v>
      </c>
      <c r="L330" s="1">
        <v>0</v>
      </c>
      <c r="M330" s="1">
        <v>24420</v>
      </c>
      <c r="N330" s="1">
        <v>0</v>
      </c>
      <c r="O330" s="1">
        <v>0</v>
      </c>
      <c r="P330" s="1">
        <v>81.5</v>
      </c>
      <c r="Q330" s="1">
        <v>0</v>
      </c>
      <c r="R330" s="1">
        <v>0</v>
      </c>
      <c r="S330" s="1">
        <v>10</v>
      </c>
      <c r="T330" s="1">
        <v>0</v>
      </c>
      <c r="U330" s="1">
        <v>0</v>
      </c>
      <c r="V330" s="1">
        <v>0</v>
      </c>
      <c r="W330" s="1">
        <v>0</v>
      </c>
      <c r="X330" s="1">
        <v>10</v>
      </c>
      <c r="Y330" s="1">
        <v>49.5</v>
      </c>
      <c r="Z330" s="1">
        <v>84</v>
      </c>
      <c r="AA330" s="1">
        <v>0</v>
      </c>
      <c r="AB330" s="1">
        <v>0</v>
      </c>
      <c r="AC330" s="1">
        <v>0</v>
      </c>
      <c r="AD330" s="1">
        <v>0</v>
      </c>
      <c r="AE330" s="1">
        <v>49.5</v>
      </c>
      <c r="AF330" s="1">
        <v>0</v>
      </c>
      <c r="AG330" s="1">
        <v>1.1499999999999999</v>
      </c>
      <c r="AH330" s="1">
        <v>0</v>
      </c>
      <c r="AI330" s="1">
        <v>1.1499999999999999</v>
      </c>
      <c r="AJ330" s="1">
        <v>0</v>
      </c>
      <c r="AK330" s="1">
        <v>1.2</v>
      </c>
      <c r="AL330" s="1">
        <v>1.1000000000000001</v>
      </c>
    </row>
    <row r="331" spans="4:38" x14ac:dyDescent="0.3">
      <c r="D331" s="1">
        <v>10</v>
      </c>
      <c r="E331" s="1">
        <v>8</v>
      </c>
      <c r="F331" s="1" t="s">
        <v>2</v>
      </c>
      <c r="G331" s="1">
        <v>15</v>
      </c>
      <c r="H331" s="1" t="s">
        <v>14</v>
      </c>
      <c r="I331" s="1">
        <v>0</v>
      </c>
      <c r="J331" s="1">
        <v>66755</v>
      </c>
      <c r="K331" s="1">
        <v>38915</v>
      </c>
      <c r="L331" s="1">
        <v>0</v>
      </c>
      <c r="M331" s="1">
        <v>27840</v>
      </c>
      <c r="N331" s="1">
        <v>0</v>
      </c>
      <c r="O331" s="1">
        <v>0</v>
      </c>
      <c r="P331" s="1">
        <v>78.5</v>
      </c>
      <c r="Q331" s="1">
        <v>0</v>
      </c>
      <c r="R331" s="1">
        <v>0</v>
      </c>
      <c r="S331" s="1">
        <v>10</v>
      </c>
      <c r="T331" s="1">
        <v>0</v>
      </c>
      <c r="U331" s="1">
        <v>0</v>
      </c>
      <c r="V331" s="1">
        <v>0</v>
      </c>
      <c r="W331" s="1">
        <v>0</v>
      </c>
      <c r="X331" s="1">
        <v>10</v>
      </c>
      <c r="Y331" s="1">
        <v>50.5</v>
      </c>
      <c r="Z331" s="1">
        <v>86</v>
      </c>
      <c r="AA331" s="1">
        <v>0</v>
      </c>
      <c r="AB331" s="1">
        <v>0</v>
      </c>
      <c r="AC331" s="1">
        <v>0</v>
      </c>
      <c r="AD331" s="1">
        <v>0</v>
      </c>
      <c r="AE331" s="1">
        <v>50.5</v>
      </c>
      <c r="AF331" s="1">
        <v>0</v>
      </c>
      <c r="AG331" s="1">
        <v>1.45</v>
      </c>
      <c r="AH331" s="1">
        <v>0</v>
      </c>
      <c r="AI331" s="1">
        <v>1.45</v>
      </c>
      <c r="AJ331" s="1">
        <v>0</v>
      </c>
      <c r="AK331" s="1">
        <v>1.4</v>
      </c>
      <c r="AL331" s="1">
        <v>1.5</v>
      </c>
    </row>
    <row r="332" spans="4:38" x14ac:dyDescent="0.3">
      <c r="D332" s="1">
        <v>10</v>
      </c>
      <c r="E332" s="1">
        <v>8</v>
      </c>
      <c r="F332" s="1" t="s">
        <v>2</v>
      </c>
      <c r="G332" s="1">
        <v>15</v>
      </c>
      <c r="H332" s="1" t="s">
        <v>14</v>
      </c>
      <c r="I332" s="1">
        <v>1</v>
      </c>
      <c r="J332" s="1">
        <v>85779</v>
      </c>
      <c r="K332" s="1">
        <v>30369</v>
      </c>
      <c r="L332" s="1">
        <v>0</v>
      </c>
      <c r="M332" s="1">
        <v>55410</v>
      </c>
      <c r="N332" s="1">
        <v>0</v>
      </c>
      <c r="O332" s="1">
        <v>0</v>
      </c>
      <c r="P332" s="1">
        <v>58</v>
      </c>
      <c r="Q332" s="1">
        <v>0</v>
      </c>
      <c r="R332" s="1">
        <v>0</v>
      </c>
      <c r="S332" s="1">
        <v>10</v>
      </c>
      <c r="T332" s="1">
        <v>0</v>
      </c>
      <c r="U332" s="1">
        <v>0</v>
      </c>
      <c r="V332" s="1">
        <v>0</v>
      </c>
      <c r="W332" s="1">
        <v>0</v>
      </c>
      <c r="X332" s="1">
        <v>10</v>
      </c>
      <c r="Y332" s="1">
        <v>50.5</v>
      </c>
      <c r="Z332" s="1">
        <v>86</v>
      </c>
      <c r="AA332" s="1">
        <v>0</v>
      </c>
      <c r="AB332" s="1">
        <v>0</v>
      </c>
      <c r="AC332" s="1">
        <v>0</v>
      </c>
      <c r="AD332" s="1">
        <v>0</v>
      </c>
      <c r="AE332" s="1">
        <v>50.5</v>
      </c>
      <c r="AF332" s="1">
        <v>0</v>
      </c>
      <c r="AG332" s="1">
        <v>2.7</v>
      </c>
      <c r="AH332" s="1">
        <v>0</v>
      </c>
      <c r="AI332" s="1">
        <v>2.7</v>
      </c>
      <c r="AJ332" s="1">
        <v>0</v>
      </c>
      <c r="AK332" s="1">
        <v>2.5</v>
      </c>
      <c r="AL332" s="1">
        <v>2.9</v>
      </c>
    </row>
    <row r="333" spans="4:38" x14ac:dyDescent="0.3">
      <c r="D333" s="1">
        <v>10</v>
      </c>
      <c r="E333" s="1">
        <v>8</v>
      </c>
      <c r="F333" s="1" t="s">
        <v>2</v>
      </c>
      <c r="G333" s="1">
        <v>15</v>
      </c>
      <c r="H333" s="1" t="s">
        <v>14</v>
      </c>
      <c r="I333" s="1">
        <v>3</v>
      </c>
      <c r="J333" s="1">
        <v>76190</v>
      </c>
      <c r="K333" s="1">
        <v>51230</v>
      </c>
      <c r="L333" s="1">
        <v>0</v>
      </c>
      <c r="M333" s="1">
        <v>24960</v>
      </c>
      <c r="N333" s="1">
        <v>0</v>
      </c>
      <c r="O333" s="1">
        <v>0</v>
      </c>
      <c r="P333" s="1">
        <v>81</v>
      </c>
      <c r="Q333" s="1">
        <v>0</v>
      </c>
      <c r="R333" s="1">
        <v>0</v>
      </c>
      <c r="S333" s="1">
        <v>10</v>
      </c>
      <c r="T333" s="1">
        <v>0</v>
      </c>
      <c r="U333" s="1">
        <v>0</v>
      </c>
      <c r="V333" s="1">
        <v>0</v>
      </c>
      <c r="W333" s="1">
        <v>0</v>
      </c>
      <c r="X333" s="1">
        <v>10</v>
      </c>
      <c r="Y333" s="1">
        <v>50.5</v>
      </c>
      <c r="Z333" s="1">
        <v>86</v>
      </c>
      <c r="AA333" s="1">
        <v>0</v>
      </c>
      <c r="AB333" s="1">
        <v>0</v>
      </c>
      <c r="AC333" s="1">
        <v>0</v>
      </c>
      <c r="AD333" s="1">
        <v>0</v>
      </c>
      <c r="AE333" s="1">
        <v>50.5</v>
      </c>
      <c r="AF333" s="1">
        <v>0</v>
      </c>
      <c r="AG333" s="1">
        <v>1.35</v>
      </c>
      <c r="AH333" s="1">
        <v>0</v>
      </c>
      <c r="AI333" s="1">
        <v>1.35</v>
      </c>
      <c r="AJ333" s="1">
        <v>0</v>
      </c>
      <c r="AK333" s="1">
        <v>1.3</v>
      </c>
      <c r="AL333" s="1">
        <v>1.4</v>
      </c>
    </row>
    <row r="334" spans="4:38" x14ac:dyDescent="0.3">
      <c r="D334" s="1">
        <v>10</v>
      </c>
      <c r="E334" s="1">
        <v>4</v>
      </c>
      <c r="F334" s="1" t="s">
        <v>2</v>
      </c>
      <c r="G334" s="1">
        <v>16</v>
      </c>
      <c r="H334" s="1" t="s">
        <v>14</v>
      </c>
      <c r="I334" s="1">
        <v>0</v>
      </c>
      <c r="J334" s="1">
        <v>54463.924958402597</v>
      </c>
      <c r="K334" s="1">
        <v>31843.975372422101</v>
      </c>
      <c r="L334" s="1">
        <v>0</v>
      </c>
      <c r="M334" s="1">
        <v>22619.943288784201</v>
      </c>
      <c r="N334" s="1">
        <v>0</v>
      </c>
      <c r="O334" s="1">
        <v>0</v>
      </c>
      <c r="P334" s="1">
        <v>73.5</v>
      </c>
      <c r="Q334" s="1">
        <v>0</v>
      </c>
      <c r="R334" s="1">
        <v>0</v>
      </c>
      <c r="S334" s="1">
        <v>10</v>
      </c>
      <c r="T334" s="1">
        <v>0</v>
      </c>
      <c r="U334" s="1">
        <v>0</v>
      </c>
      <c r="V334" s="1">
        <v>0</v>
      </c>
      <c r="W334" s="1">
        <v>0</v>
      </c>
      <c r="X334" s="1">
        <v>10</v>
      </c>
      <c r="Y334" s="1">
        <v>51</v>
      </c>
      <c r="Z334" s="1">
        <v>90</v>
      </c>
      <c r="AA334" s="1">
        <v>0</v>
      </c>
      <c r="AB334" s="1">
        <v>0</v>
      </c>
      <c r="AC334" s="1">
        <v>0</v>
      </c>
      <c r="AD334" s="1">
        <v>0</v>
      </c>
      <c r="AE334" s="1">
        <v>51</v>
      </c>
      <c r="AF334" s="1">
        <v>0</v>
      </c>
      <c r="AG334" s="1">
        <v>1.45</v>
      </c>
      <c r="AH334" s="1">
        <v>0</v>
      </c>
      <c r="AI334" s="1">
        <v>1.45</v>
      </c>
      <c r="AJ334" s="1">
        <v>0</v>
      </c>
      <c r="AK334" s="1">
        <v>1.3</v>
      </c>
      <c r="AL334" s="1">
        <v>1.6</v>
      </c>
    </row>
    <row r="335" spans="4:38" x14ac:dyDescent="0.3">
      <c r="D335" s="1">
        <v>10</v>
      </c>
      <c r="E335" s="1">
        <v>4</v>
      </c>
      <c r="F335" s="1" t="s">
        <v>2</v>
      </c>
      <c r="G335" s="1">
        <v>16</v>
      </c>
      <c r="H335" s="1" t="s">
        <v>14</v>
      </c>
      <c r="I335" s="1">
        <v>1</v>
      </c>
      <c r="J335" s="1">
        <v>63661</v>
      </c>
      <c r="K335" s="1">
        <v>27601</v>
      </c>
      <c r="L335" s="1">
        <v>0</v>
      </c>
      <c r="M335" s="1">
        <v>36060</v>
      </c>
      <c r="N335" s="1">
        <v>0</v>
      </c>
      <c r="O335" s="1">
        <v>0</v>
      </c>
      <c r="P335" s="1">
        <v>63.5</v>
      </c>
      <c r="Q335" s="1">
        <v>0</v>
      </c>
      <c r="R335" s="1">
        <v>0</v>
      </c>
      <c r="S335" s="1">
        <v>10</v>
      </c>
      <c r="T335" s="1">
        <v>0</v>
      </c>
      <c r="U335" s="1">
        <v>0</v>
      </c>
      <c r="V335" s="1">
        <v>0</v>
      </c>
      <c r="W335" s="1">
        <v>0</v>
      </c>
      <c r="X335" s="1">
        <v>10</v>
      </c>
      <c r="Y335" s="1">
        <v>51</v>
      </c>
      <c r="Z335" s="1">
        <v>90</v>
      </c>
      <c r="AA335" s="1">
        <v>0</v>
      </c>
      <c r="AB335" s="1">
        <v>0</v>
      </c>
      <c r="AC335" s="1">
        <v>0</v>
      </c>
      <c r="AD335" s="1">
        <v>0</v>
      </c>
      <c r="AE335" s="1">
        <v>51</v>
      </c>
      <c r="AF335" s="1">
        <v>0</v>
      </c>
      <c r="AG335" s="1">
        <v>1.75</v>
      </c>
      <c r="AH335" s="1">
        <v>0</v>
      </c>
      <c r="AI335" s="1">
        <v>1.75</v>
      </c>
      <c r="AJ335" s="1">
        <v>0</v>
      </c>
      <c r="AK335" s="1">
        <v>1.8</v>
      </c>
      <c r="AL335" s="1">
        <v>1.7</v>
      </c>
    </row>
    <row r="336" spans="4:38" x14ac:dyDescent="0.3">
      <c r="D336" s="1">
        <v>10</v>
      </c>
      <c r="E336" s="1">
        <v>4</v>
      </c>
      <c r="F336" s="1" t="s">
        <v>2</v>
      </c>
      <c r="G336" s="1">
        <v>16</v>
      </c>
      <c r="H336" s="1" t="s">
        <v>14</v>
      </c>
      <c r="I336" s="1">
        <v>3</v>
      </c>
      <c r="J336" s="1">
        <v>58384</v>
      </c>
      <c r="K336" s="1">
        <v>44884</v>
      </c>
      <c r="L336" s="1">
        <v>0</v>
      </c>
      <c r="M336" s="1">
        <v>13500</v>
      </c>
      <c r="N336" s="1">
        <v>0</v>
      </c>
      <c r="O336" s="1">
        <v>0</v>
      </c>
      <c r="P336" s="1">
        <v>86</v>
      </c>
      <c r="Q336" s="1">
        <v>0</v>
      </c>
      <c r="R336" s="1">
        <v>0</v>
      </c>
      <c r="S336" s="1">
        <v>10</v>
      </c>
      <c r="T336" s="1">
        <v>0</v>
      </c>
      <c r="U336" s="1">
        <v>0</v>
      </c>
      <c r="V336" s="1">
        <v>0</v>
      </c>
      <c r="W336" s="1">
        <v>0</v>
      </c>
      <c r="X336" s="1">
        <v>10</v>
      </c>
      <c r="Y336" s="1">
        <v>51</v>
      </c>
      <c r="Z336" s="1">
        <v>90</v>
      </c>
      <c r="AA336" s="1">
        <v>0</v>
      </c>
      <c r="AB336" s="1">
        <v>0</v>
      </c>
      <c r="AC336" s="1">
        <v>0</v>
      </c>
      <c r="AD336" s="1">
        <v>0</v>
      </c>
      <c r="AE336" s="1">
        <v>51</v>
      </c>
      <c r="AF336" s="1">
        <v>0</v>
      </c>
      <c r="AG336" s="1">
        <v>1.2</v>
      </c>
      <c r="AH336" s="1">
        <v>0</v>
      </c>
      <c r="AI336" s="1">
        <v>1.2</v>
      </c>
      <c r="AJ336" s="1">
        <v>0</v>
      </c>
      <c r="AK336" s="1">
        <v>1.2</v>
      </c>
      <c r="AL336" s="1">
        <v>1.2</v>
      </c>
    </row>
    <row r="337" spans="4:38" x14ac:dyDescent="0.3">
      <c r="D337" s="1">
        <v>10</v>
      </c>
      <c r="E337" s="1">
        <v>8</v>
      </c>
      <c r="F337" s="1" t="s">
        <v>2</v>
      </c>
      <c r="G337" s="1">
        <v>16</v>
      </c>
      <c r="H337" s="1" t="s">
        <v>14</v>
      </c>
      <c r="I337" s="1">
        <v>0</v>
      </c>
      <c r="J337" s="1">
        <v>48015</v>
      </c>
      <c r="K337" s="1">
        <v>30555</v>
      </c>
      <c r="L337" s="1">
        <v>0</v>
      </c>
      <c r="M337" s="1">
        <v>17460</v>
      </c>
      <c r="N337" s="1">
        <v>0</v>
      </c>
      <c r="O337" s="1">
        <v>0</v>
      </c>
      <c r="P337" s="1">
        <v>82</v>
      </c>
      <c r="Q337" s="1">
        <v>0</v>
      </c>
      <c r="R337" s="1">
        <v>0</v>
      </c>
      <c r="S337" s="1">
        <v>10</v>
      </c>
      <c r="T337" s="1">
        <v>0</v>
      </c>
      <c r="U337" s="1">
        <v>0</v>
      </c>
      <c r="V337" s="1">
        <v>0</v>
      </c>
      <c r="W337" s="1">
        <v>0</v>
      </c>
      <c r="X337" s="1">
        <v>10</v>
      </c>
      <c r="Y337" s="1">
        <v>56.5</v>
      </c>
      <c r="Z337" s="1">
        <v>88</v>
      </c>
      <c r="AA337" s="1">
        <v>0</v>
      </c>
      <c r="AB337" s="1">
        <v>0</v>
      </c>
      <c r="AC337" s="1">
        <v>0</v>
      </c>
      <c r="AD337" s="1">
        <v>0</v>
      </c>
      <c r="AE337" s="1">
        <v>56.5</v>
      </c>
      <c r="AF337" s="1">
        <v>0</v>
      </c>
      <c r="AG337" s="1">
        <v>1.35</v>
      </c>
      <c r="AH337" s="1">
        <v>0</v>
      </c>
      <c r="AI337" s="1">
        <v>1.35</v>
      </c>
      <c r="AJ337" s="1">
        <v>0</v>
      </c>
      <c r="AK337" s="1">
        <v>1.1000000000000001</v>
      </c>
      <c r="AL337" s="1">
        <v>1.6</v>
      </c>
    </row>
    <row r="338" spans="4:38" x14ac:dyDescent="0.3">
      <c r="D338" s="1">
        <v>10</v>
      </c>
      <c r="E338" s="1">
        <v>8</v>
      </c>
      <c r="F338" s="1" t="s">
        <v>2</v>
      </c>
      <c r="G338" s="1">
        <v>16</v>
      </c>
      <c r="H338" s="1" t="s">
        <v>14</v>
      </c>
      <c r="I338" s="1">
        <v>1</v>
      </c>
      <c r="J338" s="1">
        <v>53593</v>
      </c>
      <c r="K338" s="1">
        <v>25963</v>
      </c>
      <c r="L338" s="1">
        <v>0</v>
      </c>
      <c r="M338" s="1">
        <v>27630</v>
      </c>
      <c r="N338" s="1">
        <v>0</v>
      </c>
      <c r="O338" s="1">
        <v>0</v>
      </c>
      <c r="P338" s="1">
        <v>70.5</v>
      </c>
      <c r="Q338" s="1">
        <v>0</v>
      </c>
      <c r="R338" s="1">
        <v>0</v>
      </c>
      <c r="S338" s="1">
        <v>10</v>
      </c>
      <c r="T338" s="1">
        <v>0</v>
      </c>
      <c r="U338" s="1">
        <v>0</v>
      </c>
      <c r="V338" s="1">
        <v>0</v>
      </c>
      <c r="W338" s="1">
        <v>0</v>
      </c>
      <c r="X338" s="1">
        <v>10</v>
      </c>
      <c r="Y338" s="1">
        <v>56.5</v>
      </c>
      <c r="Z338" s="1">
        <v>88</v>
      </c>
      <c r="AA338" s="1">
        <v>0</v>
      </c>
      <c r="AB338" s="1">
        <v>0</v>
      </c>
      <c r="AC338" s="1">
        <v>0</v>
      </c>
      <c r="AD338" s="1">
        <v>0</v>
      </c>
      <c r="AE338" s="1">
        <v>56.5</v>
      </c>
      <c r="AF338" s="1">
        <v>0</v>
      </c>
      <c r="AG338" s="1">
        <v>2.2999999999999998</v>
      </c>
      <c r="AH338" s="1">
        <v>0</v>
      </c>
      <c r="AI338" s="1">
        <v>2.2999999999999998</v>
      </c>
      <c r="AJ338" s="1">
        <v>0</v>
      </c>
      <c r="AK338" s="1">
        <v>2.2000000000000002</v>
      </c>
      <c r="AL338" s="1">
        <v>2.4</v>
      </c>
    </row>
    <row r="339" spans="4:38" x14ac:dyDescent="0.3">
      <c r="D339" s="1">
        <v>10</v>
      </c>
      <c r="E339" s="1">
        <v>8</v>
      </c>
      <c r="F339" s="1" t="s">
        <v>2</v>
      </c>
      <c r="G339" s="1">
        <v>16</v>
      </c>
      <c r="H339" s="1" t="s">
        <v>14</v>
      </c>
      <c r="I339" s="1">
        <v>3</v>
      </c>
      <c r="J339" s="1">
        <v>59111.999999999804</v>
      </c>
      <c r="K339" s="1">
        <v>45971.999999999804</v>
      </c>
      <c r="L339" s="1">
        <v>0</v>
      </c>
      <c r="M339" s="1">
        <v>13140</v>
      </c>
      <c r="N339" s="1">
        <v>0</v>
      </c>
      <c r="O339" s="1">
        <v>0</v>
      </c>
      <c r="P339" s="1">
        <v>87</v>
      </c>
      <c r="Q339" s="1">
        <v>0</v>
      </c>
      <c r="R339" s="1">
        <v>0</v>
      </c>
      <c r="S339" s="1">
        <v>10</v>
      </c>
      <c r="T339" s="1">
        <v>0</v>
      </c>
      <c r="U339" s="1">
        <v>0</v>
      </c>
      <c r="V339" s="1">
        <v>0</v>
      </c>
      <c r="W339" s="1">
        <v>0</v>
      </c>
      <c r="X339" s="1">
        <v>10</v>
      </c>
      <c r="Y339" s="1">
        <v>56.5</v>
      </c>
      <c r="Z339" s="1">
        <v>88</v>
      </c>
      <c r="AA339" s="1">
        <v>0</v>
      </c>
      <c r="AB339" s="1">
        <v>0</v>
      </c>
      <c r="AC339" s="1">
        <v>0</v>
      </c>
      <c r="AD339" s="1">
        <v>0</v>
      </c>
      <c r="AE339" s="1">
        <v>56.5</v>
      </c>
      <c r="AF339" s="1">
        <v>0</v>
      </c>
      <c r="AG339" s="1">
        <v>1.1000000000000001</v>
      </c>
      <c r="AH339" s="1">
        <v>0</v>
      </c>
      <c r="AI339" s="1">
        <v>1.1000000000000001</v>
      </c>
      <c r="AJ339" s="1">
        <v>0</v>
      </c>
      <c r="AK339" s="1">
        <v>1.1000000000000001</v>
      </c>
      <c r="AL339" s="1">
        <v>1.1000000000000001</v>
      </c>
    </row>
    <row r="340" spans="4:38" x14ac:dyDescent="0.3">
      <c r="D340" s="1">
        <v>10</v>
      </c>
      <c r="E340" s="1">
        <v>4</v>
      </c>
      <c r="F340" s="1" t="s">
        <v>2</v>
      </c>
      <c r="G340" s="1">
        <v>17</v>
      </c>
      <c r="H340" s="1" t="s">
        <v>14</v>
      </c>
      <c r="I340" s="1">
        <v>0</v>
      </c>
      <c r="J340" s="1">
        <v>78484</v>
      </c>
      <c r="K340" s="1">
        <v>46204</v>
      </c>
      <c r="L340" s="1">
        <v>0</v>
      </c>
      <c r="M340" s="1">
        <v>32280</v>
      </c>
      <c r="N340" s="1">
        <v>0</v>
      </c>
      <c r="O340" s="1">
        <v>0</v>
      </c>
      <c r="P340" s="1">
        <v>76.5</v>
      </c>
      <c r="Q340" s="1">
        <v>0</v>
      </c>
      <c r="R340" s="1">
        <v>0</v>
      </c>
      <c r="S340" s="1">
        <v>10</v>
      </c>
      <c r="T340" s="1">
        <v>0</v>
      </c>
      <c r="U340" s="1">
        <v>0</v>
      </c>
      <c r="V340" s="1">
        <v>0</v>
      </c>
      <c r="W340" s="1">
        <v>0</v>
      </c>
      <c r="X340" s="1">
        <v>10</v>
      </c>
      <c r="Y340" s="1">
        <v>49.75</v>
      </c>
      <c r="Z340" s="1">
        <v>87</v>
      </c>
      <c r="AA340" s="1">
        <v>0</v>
      </c>
      <c r="AB340" s="1">
        <v>0</v>
      </c>
      <c r="AC340" s="1">
        <v>0</v>
      </c>
      <c r="AD340" s="1">
        <v>0</v>
      </c>
      <c r="AE340" s="1">
        <v>49.75</v>
      </c>
      <c r="AF340" s="1">
        <v>0</v>
      </c>
      <c r="AG340" s="1">
        <v>1.5</v>
      </c>
      <c r="AH340" s="1">
        <v>0</v>
      </c>
      <c r="AI340" s="1">
        <v>1.5</v>
      </c>
      <c r="AJ340" s="1">
        <v>0</v>
      </c>
      <c r="AK340" s="1">
        <v>1.7</v>
      </c>
      <c r="AL340" s="1">
        <v>1.3</v>
      </c>
    </row>
    <row r="341" spans="4:38" x14ac:dyDescent="0.3">
      <c r="D341" s="1">
        <v>10</v>
      </c>
      <c r="E341" s="1">
        <v>4</v>
      </c>
      <c r="F341" s="1" t="s">
        <v>2</v>
      </c>
      <c r="G341" s="1">
        <v>17</v>
      </c>
      <c r="H341" s="1" t="s">
        <v>14</v>
      </c>
      <c r="I341" s="1">
        <v>1</v>
      </c>
      <c r="J341" s="1">
        <v>78484</v>
      </c>
      <c r="K341" s="1">
        <v>46204</v>
      </c>
      <c r="L341" s="1">
        <v>0</v>
      </c>
      <c r="M341" s="1">
        <v>32280</v>
      </c>
      <c r="N341" s="1">
        <v>0</v>
      </c>
      <c r="O341" s="1">
        <v>0</v>
      </c>
      <c r="P341" s="1">
        <v>76.5</v>
      </c>
      <c r="Q341" s="1">
        <v>0</v>
      </c>
      <c r="R341" s="1">
        <v>0</v>
      </c>
      <c r="S341" s="1">
        <v>10</v>
      </c>
      <c r="T341" s="1">
        <v>0</v>
      </c>
      <c r="U341" s="1">
        <v>0</v>
      </c>
      <c r="V341" s="1">
        <v>0</v>
      </c>
      <c r="W341" s="1">
        <v>0</v>
      </c>
      <c r="X341" s="1">
        <v>10</v>
      </c>
      <c r="Y341" s="1">
        <v>49.75</v>
      </c>
      <c r="Z341" s="1">
        <v>87</v>
      </c>
      <c r="AA341" s="1">
        <v>0</v>
      </c>
      <c r="AB341" s="1">
        <v>0</v>
      </c>
      <c r="AC341" s="1">
        <v>0</v>
      </c>
      <c r="AD341" s="1">
        <v>0</v>
      </c>
      <c r="AE341" s="1">
        <v>49.75</v>
      </c>
      <c r="AF341" s="1">
        <v>0</v>
      </c>
      <c r="AG341" s="1">
        <v>1.5</v>
      </c>
      <c r="AH341" s="1">
        <v>0</v>
      </c>
      <c r="AI341" s="1">
        <v>1.5</v>
      </c>
      <c r="AJ341" s="1">
        <v>0</v>
      </c>
      <c r="AK341" s="1">
        <v>1.7</v>
      </c>
      <c r="AL341" s="1">
        <v>1.3</v>
      </c>
    </row>
    <row r="342" spans="4:38" x14ac:dyDescent="0.3">
      <c r="D342" s="1">
        <v>10</v>
      </c>
      <c r="E342" s="1">
        <v>4</v>
      </c>
      <c r="F342" s="1" t="s">
        <v>2</v>
      </c>
      <c r="G342" s="1">
        <v>17</v>
      </c>
      <c r="H342" s="1" t="s">
        <v>14</v>
      </c>
      <c r="I342" s="1">
        <v>3</v>
      </c>
      <c r="J342" s="1">
        <v>89843</v>
      </c>
      <c r="K342" s="1">
        <v>61013</v>
      </c>
      <c r="L342" s="1">
        <v>0</v>
      </c>
      <c r="M342" s="1">
        <v>28830</v>
      </c>
      <c r="N342" s="1">
        <v>0</v>
      </c>
      <c r="O342" s="1">
        <v>0</v>
      </c>
      <c r="P342" s="1">
        <v>79</v>
      </c>
      <c r="Q342" s="1">
        <v>0</v>
      </c>
      <c r="R342" s="1">
        <v>0</v>
      </c>
      <c r="S342" s="1">
        <v>10</v>
      </c>
      <c r="T342" s="1">
        <v>0</v>
      </c>
      <c r="U342" s="1">
        <v>0</v>
      </c>
      <c r="V342" s="1">
        <v>0</v>
      </c>
      <c r="W342" s="1">
        <v>0</v>
      </c>
      <c r="X342" s="1">
        <v>10</v>
      </c>
      <c r="Y342" s="1">
        <v>49.75</v>
      </c>
      <c r="Z342" s="1">
        <v>87</v>
      </c>
      <c r="AA342" s="1">
        <v>0</v>
      </c>
      <c r="AB342" s="1">
        <v>0</v>
      </c>
      <c r="AC342" s="1">
        <v>0</v>
      </c>
      <c r="AD342" s="1">
        <v>0</v>
      </c>
      <c r="AE342" s="1">
        <v>49.75</v>
      </c>
      <c r="AF342" s="1">
        <v>0</v>
      </c>
      <c r="AG342" s="1">
        <v>1.4</v>
      </c>
      <c r="AH342" s="1">
        <v>0</v>
      </c>
      <c r="AI342" s="1">
        <v>1.4</v>
      </c>
      <c r="AJ342" s="1">
        <v>0</v>
      </c>
      <c r="AK342" s="1">
        <v>1.6</v>
      </c>
      <c r="AL342" s="1">
        <v>1.2</v>
      </c>
    </row>
    <row r="343" spans="4:38" x14ac:dyDescent="0.3">
      <c r="D343" s="1">
        <v>10</v>
      </c>
      <c r="E343" s="1">
        <v>8</v>
      </c>
      <c r="F343" s="1" t="s">
        <v>2</v>
      </c>
      <c r="G343" s="1">
        <v>17</v>
      </c>
      <c r="H343" s="1" t="s">
        <v>14</v>
      </c>
      <c r="I343" s="1">
        <v>0</v>
      </c>
      <c r="J343" s="1">
        <v>69289</v>
      </c>
      <c r="K343" s="1">
        <v>31549</v>
      </c>
      <c r="L343" s="1">
        <v>0</v>
      </c>
      <c r="M343" s="1">
        <v>37740</v>
      </c>
      <c r="N343" s="1">
        <v>0</v>
      </c>
      <c r="O343" s="1">
        <v>0</v>
      </c>
      <c r="P343" s="1">
        <v>71.5</v>
      </c>
      <c r="Q343" s="1">
        <v>0</v>
      </c>
      <c r="R343" s="1">
        <v>0</v>
      </c>
      <c r="S343" s="1">
        <v>10</v>
      </c>
      <c r="T343" s="1">
        <v>0</v>
      </c>
      <c r="U343" s="1">
        <v>0</v>
      </c>
      <c r="V343" s="1">
        <v>0</v>
      </c>
      <c r="W343" s="1">
        <v>0</v>
      </c>
      <c r="X343" s="1">
        <v>12</v>
      </c>
      <c r="Y343" s="1">
        <v>54.63</v>
      </c>
      <c r="Z343" s="1">
        <v>87</v>
      </c>
      <c r="AA343" s="1">
        <v>0</v>
      </c>
      <c r="AB343" s="1">
        <v>0</v>
      </c>
      <c r="AC343" s="1">
        <v>0</v>
      </c>
      <c r="AD343" s="1">
        <v>0</v>
      </c>
      <c r="AE343" s="1">
        <v>54.625</v>
      </c>
      <c r="AF343" s="1">
        <v>0</v>
      </c>
      <c r="AG343" s="1">
        <v>2.2000000000000002</v>
      </c>
      <c r="AH343" s="1">
        <v>0</v>
      </c>
      <c r="AI343" s="1">
        <v>2.2000000000000002</v>
      </c>
      <c r="AJ343" s="1">
        <v>0</v>
      </c>
      <c r="AK343" s="1">
        <v>2.5</v>
      </c>
      <c r="AL343" s="1">
        <v>1.9</v>
      </c>
    </row>
    <row r="344" spans="4:38" x14ac:dyDescent="0.3">
      <c r="D344" s="1">
        <v>10</v>
      </c>
      <c r="E344" s="1">
        <v>8</v>
      </c>
      <c r="F344" s="1" t="s">
        <v>2</v>
      </c>
      <c r="G344" s="1">
        <v>17</v>
      </c>
      <c r="H344" s="1" t="s">
        <v>14</v>
      </c>
      <c r="I344" s="1">
        <v>1</v>
      </c>
      <c r="J344" s="1">
        <v>79969</v>
      </c>
      <c r="K344" s="1">
        <v>28759</v>
      </c>
      <c r="L344" s="1">
        <v>0</v>
      </c>
      <c r="M344" s="1">
        <v>51210</v>
      </c>
      <c r="N344" s="1">
        <v>0</v>
      </c>
      <c r="O344" s="1">
        <v>0</v>
      </c>
      <c r="P344" s="1">
        <v>64</v>
      </c>
      <c r="Q344" s="1">
        <v>0</v>
      </c>
      <c r="R344" s="1">
        <v>0</v>
      </c>
      <c r="S344" s="1">
        <v>10</v>
      </c>
      <c r="T344" s="1">
        <v>0</v>
      </c>
      <c r="U344" s="1">
        <v>0</v>
      </c>
      <c r="V344" s="1">
        <v>0</v>
      </c>
      <c r="W344" s="1">
        <v>0</v>
      </c>
      <c r="X344" s="1">
        <v>12</v>
      </c>
      <c r="Y344" s="1">
        <v>54.63</v>
      </c>
      <c r="Z344" s="1">
        <v>87</v>
      </c>
      <c r="AA344" s="1">
        <v>0</v>
      </c>
      <c r="AB344" s="1">
        <v>0</v>
      </c>
      <c r="AC344" s="1">
        <v>0</v>
      </c>
      <c r="AD344" s="1">
        <v>0</v>
      </c>
      <c r="AE344" s="1">
        <v>54.625</v>
      </c>
      <c r="AF344" s="1">
        <v>0</v>
      </c>
      <c r="AG344" s="1">
        <v>2.65</v>
      </c>
      <c r="AH344" s="1">
        <v>0</v>
      </c>
      <c r="AI344" s="1">
        <v>2.65</v>
      </c>
      <c r="AJ344" s="1">
        <v>0</v>
      </c>
      <c r="AK344" s="1">
        <v>2.4</v>
      </c>
      <c r="AL344" s="1">
        <v>2.9</v>
      </c>
    </row>
    <row r="345" spans="4:38" x14ac:dyDescent="0.3">
      <c r="D345" s="1">
        <v>10</v>
      </c>
      <c r="E345" s="1">
        <v>8</v>
      </c>
      <c r="F345" s="1" t="s">
        <v>2</v>
      </c>
      <c r="G345" s="1">
        <v>17</v>
      </c>
      <c r="H345" s="1" t="s">
        <v>14</v>
      </c>
      <c r="I345" s="1">
        <v>3</v>
      </c>
      <c r="J345" s="1">
        <v>89689</v>
      </c>
      <c r="K345" s="1">
        <v>61489</v>
      </c>
      <c r="L345" s="1">
        <v>0</v>
      </c>
      <c r="M345" s="1">
        <v>28200</v>
      </c>
      <c r="N345" s="1">
        <v>0</v>
      </c>
      <c r="O345" s="1">
        <v>0</v>
      </c>
      <c r="P345" s="1">
        <v>79.5</v>
      </c>
      <c r="Q345" s="1">
        <v>0</v>
      </c>
      <c r="R345" s="1">
        <v>0</v>
      </c>
      <c r="S345" s="1">
        <v>10</v>
      </c>
      <c r="T345" s="1">
        <v>0</v>
      </c>
      <c r="U345" s="1">
        <v>0</v>
      </c>
      <c r="V345" s="1">
        <v>0</v>
      </c>
      <c r="W345" s="1">
        <v>0</v>
      </c>
      <c r="X345" s="1">
        <v>12</v>
      </c>
      <c r="Y345" s="1">
        <v>54.63</v>
      </c>
      <c r="Z345" s="1">
        <v>87</v>
      </c>
      <c r="AA345" s="1">
        <v>0</v>
      </c>
      <c r="AB345" s="1">
        <v>0</v>
      </c>
      <c r="AC345" s="1">
        <v>0</v>
      </c>
      <c r="AD345" s="1">
        <v>0</v>
      </c>
      <c r="AE345" s="1">
        <v>54.625</v>
      </c>
      <c r="AF345" s="1">
        <v>0</v>
      </c>
      <c r="AG345" s="1">
        <v>1.6</v>
      </c>
      <c r="AH345" s="1">
        <v>0</v>
      </c>
      <c r="AI345" s="1">
        <v>1.6</v>
      </c>
      <c r="AJ345" s="1">
        <v>0</v>
      </c>
      <c r="AK345" s="1">
        <v>1.8</v>
      </c>
      <c r="AL345" s="1">
        <v>1.4</v>
      </c>
    </row>
    <row r="346" spans="4:38" x14ac:dyDescent="0.3">
      <c r="D346" s="1">
        <v>10</v>
      </c>
      <c r="E346" s="1">
        <v>4</v>
      </c>
      <c r="F346" s="1" t="s">
        <v>2</v>
      </c>
      <c r="G346" s="1">
        <v>18</v>
      </c>
      <c r="H346" s="1" t="s">
        <v>14</v>
      </c>
      <c r="I346" s="1">
        <v>0</v>
      </c>
      <c r="J346" s="1">
        <v>56310</v>
      </c>
      <c r="K346" s="1">
        <v>37470</v>
      </c>
      <c r="L346" s="1">
        <v>0</v>
      </c>
      <c r="M346" s="1">
        <v>18840</v>
      </c>
      <c r="N346" s="1">
        <v>0</v>
      </c>
      <c r="O346" s="1">
        <v>0</v>
      </c>
      <c r="P346" s="1">
        <v>79</v>
      </c>
      <c r="Q346" s="1">
        <v>0</v>
      </c>
      <c r="R346" s="1">
        <v>0</v>
      </c>
      <c r="S346" s="1">
        <v>10</v>
      </c>
      <c r="T346" s="1">
        <v>0</v>
      </c>
      <c r="U346" s="1">
        <v>0</v>
      </c>
      <c r="V346" s="1">
        <v>0</v>
      </c>
      <c r="W346" s="1">
        <v>0</v>
      </c>
      <c r="X346" s="1">
        <v>20</v>
      </c>
      <c r="Y346" s="1">
        <v>54.75</v>
      </c>
      <c r="Z346" s="1">
        <v>88</v>
      </c>
      <c r="AA346" s="1">
        <v>0</v>
      </c>
      <c r="AB346" s="1">
        <v>0</v>
      </c>
      <c r="AC346" s="1">
        <v>0</v>
      </c>
      <c r="AD346" s="1">
        <v>0</v>
      </c>
      <c r="AE346" s="1">
        <v>54.75</v>
      </c>
      <c r="AF346" s="1">
        <v>0</v>
      </c>
      <c r="AG346" s="1">
        <v>1.3</v>
      </c>
      <c r="AH346" s="1">
        <v>0</v>
      </c>
      <c r="AI346" s="1">
        <v>1.3</v>
      </c>
      <c r="AJ346" s="1">
        <v>0</v>
      </c>
      <c r="AK346" s="1">
        <v>1.5</v>
      </c>
      <c r="AL346" s="1">
        <v>1.1000000000000001</v>
      </c>
    </row>
    <row r="347" spans="4:38" x14ac:dyDescent="0.3">
      <c r="D347" s="1">
        <v>10</v>
      </c>
      <c r="E347" s="1">
        <v>4</v>
      </c>
      <c r="F347" s="1" t="s">
        <v>2</v>
      </c>
      <c r="G347" s="1">
        <v>18</v>
      </c>
      <c r="H347" s="1" t="s">
        <v>14</v>
      </c>
      <c r="I347" s="1">
        <v>1</v>
      </c>
      <c r="J347" s="1">
        <v>72946</v>
      </c>
      <c r="K347" s="1">
        <v>29866</v>
      </c>
      <c r="L347" s="1">
        <v>0</v>
      </c>
      <c r="M347" s="1">
        <v>43080</v>
      </c>
      <c r="N347" s="1">
        <v>0</v>
      </c>
      <c r="O347" s="1">
        <v>0</v>
      </c>
      <c r="P347" s="1">
        <v>56</v>
      </c>
      <c r="Q347" s="1">
        <v>0</v>
      </c>
      <c r="R347" s="1">
        <v>0</v>
      </c>
      <c r="S347" s="1">
        <v>10</v>
      </c>
      <c r="T347" s="1">
        <v>0</v>
      </c>
      <c r="U347" s="1">
        <v>0</v>
      </c>
      <c r="V347" s="1">
        <v>0</v>
      </c>
      <c r="W347" s="1">
        <v>0</v>
      </c>
      <c r="X347" s="1">
        <v>20</v>
      </c>
      <c r="Y347" s="1">
        <v>54.75</v>
      </c>
      <c r="Z347" s="1">
        <v>88</v>
      </c>
      <c r="AA347" s="1">
        <v>0</v>
      </c>
      <c r="AB347" s="1">
        <v>0</v>
      </c>
      <c r="AC347" s="1">
        <v>0</v>
      </c>
      <c r="AD347" s="1">
        <v>0</v>
      </c>
      <c r="AE347" s="1">
        <v>54.75</v>
      </c>
      <c r="AF347" s="1">
        <v>0</v>
      </c>
      <c r="AG347" s="1">
        <v>1.85</v>
      </c>
      <c r="AH347" s="1">
        <v>0</v>
      </c>
      <c r="AI347" s="1">
        <v>1.85</v>
      </c>
      <c r="AJ347" s="1">
        <v>0</v>
      </c>
      <c r="AK347" s="1">
        <v>2.1</v>
      </c>
      <c r="AL347" s="1">
        <v>1.6</v>
      </c>
    </row>
    <row r="348" spans="4:38" x14ac:dyDescent="0.3">
      <c r="D348" s="1">
        <v>10</v>
      </c>
      <c r="E348" s="1">
        <v>4</v>
      </c>
      <c r="F348" s="1" t="s">
        <v>2</v>
      </c>
      <c r="G348" s="1">
        <v>18</v>
      </c>
      <c r="H348" s="1" t="s">
        <v>14</v>
      </c>
      <c r="I348" s="1">
        <v>3</v>
      </c>
      <c r="J348" s="1">
        <v>62758.999999999898</v>
      </c>
      <c r="K348" s="1">
        <v>46018.999999999898</v>
      </c>
      <c r="L348" s="1">
        <v>0</v>
      </c>
      <c r="M348" s="1">
        <v>16740</v>
      </c>
      <c r="N348" s="1">
        <v>0</v>
      </c>
      <c r="O348" s="1">
        <v>0</v>
      </c>
      <c r="P348" s="1">
        <v>84</v>
      </c>
      <c r="Q348" s="1">
        <v>0</v>
      </c>
      <c r="R348" s="1">
        <v>0</v>
      </c>
      <c r="S348" s="1">
        <v>10</v>
      </c>
      <c r="T348" s="1">
        <v>0</v>
      </c>
      <c r="U348" s="1">
        <v>0</v>
      </c>
      <c r="V348" s="1">
        <v>0</v>
      </c>
      <c r="W348" s="1">
        <v>0</v>
      </c>
      <c r="X348" s="1">
        <v>20</v>
      </c>
      <c r="Y348" s="1">
        <v>54.75</v>
      </c>
      <c r="Z348" s="1">
        <v>88</v>
      </c>
      <c r="AA348" s="1">
        <v>0</v>
      </c>
      <c r="AB348" s="1">
        <v>0</v>
      </c>
      <c r="AC348" s="1">
        <v>0</v>
      </c>
      <c r="AD348" s="1">
        <v>0</v>
      </c>
      <c r="AE348" s="1">
        <v>54.75</v>
      </c>
      <c r="AF348" s="1">
        <v>0</v>
      </c>
      <c r="AG348" s="1">
        <v>1.2</v>
      </c>
      <c r="AH348" s="1">
        <v>0</v>
      </c>
      <c r="AI348" s="1">
        <v>1.2</v>
      </c>
      <c r="AJ348" s="1">
        <v>0</v>
      </c>
      <c r="AK348" s="1">
        <v>1.3</v>
      </c>
      <c r="AL348" s="1">
        <v>1.1000000000000001</v>
      </c>
    </row>
    <row r="349" spans="4:38" x14ac:dyDescent="0.3">
      <c r="D349" s="1">
        <v>10</v>
      </c>
      <c r="E349" s="1">
        <v>8</v>
      </c>
      <c r="F349" s="1" t="s">
        <v>2</v>
      </c>
      <c r="G349" s="1">
        <v>18</v>
      </c>
      <c r="H349" s="1" t="s">
        <v>14</v>
      </c>
      <c r="I349" s="1">
        <v>0</v>
      </c>
      <c r="J349" s="1">
        <v>54267</v>
      </c>
      <c r="K349" s="1">
        <v>34407</v>
      </c>
      <c r="L349" s="1">
        <v>0</v>
      </c>
      <c r="M349" s="1">
        <v>19860</v>
      </c>
      <c r="N349" s="1">
        <v>0</v>
      </c>
      <c r="O349" s="1">
        <v>0</v>
      </c>
      <c r="P349" s="1">
        <v>77</v>
      </c>
      <c r="Q349" s="1">
        <v>0</v>
      </c>
      <c r="R349" s="1">
        <v>0</v>
      </c>
      <c r="S349" s="1">
        <v>10</v>
      </c>
      <c r="T349" s="1">
        <v>0</v>
      </c>
      <c r="U349" s="1">
        <v>0</v>
      </c>
      <c r="V349" s="1">
        <v>0</v>
      </c>
      <c r="W349" s="1">
        <v>0</v>
      </c>
      <c r="X349" s="1">
        <v>12</v>
      </c>
      <c r="Y349" s="1">
        <v>57.25</v>
      </c>
      <c r="Z349" s="1">
        <v>88</v>
      </c>
      <c r="AA349" s="1">
        <v>0</v>
      </c>
      <c r="AB349" s="1">
        <v>0</v>
      </c>
      <c r="AC349" s="1">
        <v>0</v>
      </c>
      <c r="AD349" s="1">
        <v>0</v>
      </c>
      <c r="AE349" s="1">
        <v>57.25</v>
      </c>
      <c r="AF349" s="1">
        <v>0</v>
      </c>
      <c r="AG349" s="1">
        <v>1.65</v>
      </c>
      <c r="AH349" s="1">
        <v>0</v>
      </c>
      <c r="AI349" s="1">
        <v>1.65</v>
      </c>
      <c r="AJ349" s="1">
        <v>0</v>
      </c>
      <c r="AK349" s="1">
        <v>1.6</v>
      </c>
      <c r="AL349" s="1">
        <v>1.7</v>
      </c>
    </row>
    <row r="350" spans="4:38" x14ac:dyDescent="0.3">
      <c r="D350" s="1">
        <v>10</v>
      </c>
      <c r="E350" s="1">
        <v>8</v>
      </c>
      <c r="F350" s="1" t="s">
        <v>2</v>
      </c>
      <c r="G350" s="1">
        <v>18</v>
      </c>
      <c r="H350" s="1" t="s">
        <v>14</v>
      </c>
      <c r="I350" s="1">
        <v>1</v>
      </c>
      <c r="J350" s="1">
        <v>69602</v>
      </c>
      <c r="K350" s="1">
        <v>27542</v>
      </c>
      <c r="L350" s="1">
        <v>0</v>
      </c>
      <c r="M350" s="1">
        <v>42060</v>
      </c>
      <c r="N350" s="1">
        <v>0</v>
      </c>
      <c r="O350" s="1">
        <v>0</v>
      </c>
      <c r="P350" s="1">
        <v>61.5</v>
      </c>
      <c r="Q350" s="1">
        <v>0</v>
      </c>
      <c r="R350" s="1">
        <v>0</v>
      </c>
      <c r="S350" s="1">
        <v>10</v>
      </c>
      <c r="T350" s="1">
        <v>0</v>
      </c>
      <c r="U350" s="1">
        <v>0</v>
      </c>
      <c r="V350" s="1">
        <v>0</v>
      </c>
      <c r="W350" s="1">
        <v>0</v>
      </c>
      <c r="X350" s="1">
        <v>12</v>
      </c>
      <c r="Y350" s="1">
        <v>57.25</v>
      </c>
      <c r="Z350" s="1">
        <v>88</v>
      </c>
      <c r="AA350" s="1">
        <v>0</v>
      </c>
      <c r="AB350" s="1">
        <v>0</v>
      </c>
      <c r="AC350" s="1">
        <v>0</v>
      </c>
      <c r="AD350" s="1">
        <v>0</v>
      </c>
      <c r="AE350" s="1">
        <v>57.25</v>
      </c>
      <c r="AF350" s="1">
        <v>0</v>
      </c>
      <c r="AG350" s="1">
        <v>2.7</v>
      </c>
      <c r="AH350" s="1">
        <v>0</v>
      </c>
      <c r="AI350" s="1">
        <v>2.7</v>
      </c>
      <c r="AJ350" s="1">
        <v>0</v>
      </c>
      <c r="AK350" s="1">
        <v>2.5</v>
      </c>
      <c r="AL350" s="1">
        <v>2.9</v>
      </c>
    </row>
    <row r="351" spans="4:38" x14ac:dyDescent="0.3">
      <c r="D351" s="1">
        <v>10</v>
      </c>
      <c r="E351" s="1">
        <v>8</v>
      </c>
      <c r="F351" s="1" t="s">
        <v>2</v>
      </c>
      <c r="G351" s="1">
        <v>18</v>
      </c>
      <c r="H351" s="1" t="s">
        <v>14</v>
      </c>
      <c r="I351" s="1">
        <v>3</v>
      </c>
      <c r="J351" s="1">
        <v>61643.999999999898</v>
      </c>
      <c r="K351" s="1">
        <v>45353.999999999898</v>
      </c>
      <c r="L351" s="1">
        <v>0</v>
      </c>
      <c r="M351" s="1">
        <v>16290</v>
      </c>
      <c r="N351" s="1">
        <v>0</v>
      </c>
      <c r="O351" s="1">
        <v>0</v>
      </c>
      <c r="P351" s="1">
        <v>81.5</v>
      </c>
      <c r="Q351" s="1">
        <v>0</v>
      </c>
      <c r="R351" s="1">
        <v>0</v>
      </c>
      <c r="S351" s="1">
        <v>10</v>
      </c>
      <c r="T351" s="1">
        <v>0</v>
      </c>
      <c r="U351" s="1">
        <v>0</v>
      </c>
      <c r="V351" s="1">
        <v>0</v>
      </c>
      <c r="W351" s="1">
        <v>0</v>
      </c>
      <c r="X351" s="1">
        <v>12</v>
      </c>
      <c r="Y351" s="1">
        <v>57.25</v>
      </c>
      <c r="Z351" s="1">
        <v>88</v>
      </c>
      <c r="AA351" s="1">
        <v>0</v>
      </c>
      <c r="AB351" s="1">
        <v>0</v>
      </c>
      <c r="AC351" s="1">
        <v>0</v>
      </c>
      <c r="AD351" s="1">
        <v>0</v>
      </c>
      <c r="AE351" s="1">
        <v>57.25</v>
      </c>
      <c r="AF351" s="1">
        <v>0</v>
      </c>
      <c r="AG351" s="1">
        <v>1.35</v>
      </c>
      <c r="AH351" s="1">
        <v>0</v>
      </c>
      <c r="AI351" s="1">
        <v>1.35</v>
      </c>
      <c r="AJ351" s="1">
        <v>0</v>
      </c>
      <c r="AK351" s="1">
        <v>1.4</v>
      </c>
      <c r="AL351" s="1">
        <v>1.3</v>
      </c>
    </row>
    <row r="352" spans="4:38" x14ac:dyDescent="0.3">
      <c r="D352" s="1">
        <v>10</v>
      </c>
      <c r="E352" s="1">
        <v>4</v>
      </c>
      <c r="F352" s="1" t="s">
        <v>2</v>
      </c>
      <c r="G352" s="1">
        <v>19</v>
      </c>
      <c r="H352" s="1" t="s">
        <v>14</v>
      </c>
      <c r="I352" s="1">
        <v>0</v>
      </c>
      <c r="J352" s="1">
        <v>43257.909516368003</v>
      </c>
      <c r="K352" s="1">
        <v>30837.909516367999</v>
      </c>
      <c r="L352" s="1">
        <v>0</v>
      </c>
      <c r="M352" s="1">
        <v>12420</v>
      </c>
      <c r="N352" s="1">
        <v>0</v>
      </c>
      <c r="O352" s="1">
        <v>0</v>
      </c>
      <c r="P352" s="1">
        <v>76.5</v>
      </c>
      <c r="Q352" s="1">
        <v>0</v>
      </c>
      <c r="R352" s="1">
        <v>0</v>
      </c>
      <c r="S352" s="1">
        <v>10</v>
      </c>
      <c r="T352" s="1">
        <v>0</v>
      </c>
      <c r="U352" s="1">
        <v>0</v>
      </c>
      <c r="V352" s="1">
        <v>0</v>
      </c>
      <c r="W352" s="1">
        <v>0</v>
      </c>
      <c r="X352" s="1">
        <v>10</v>
      </c>
      <c r="Y352" s="1">
        <v>49</v>
      </c>
      <c r="Z352" s="1">
        <v>88</v>
      </c>
      <c r="AA352" s="1">
        <v>0</v>
      </c>
      <c r="AB352" s="1">
        <v>0</v>
      </c>
      <c r="AC352" s="1">
        <v>0</v>
      </c>
      <c r="AD352" s="1">
        <v>0</v>
      </c>
      <c r="AE352" s="1">
        <v>49</v>
      </c>
      <c r="AF352" s="1">
        <v>0</v>
      </c>
      <c r="AG352" s="1">
        <v>1.25</v>
      </c>
      <c r="AH352" s="1">
        <v>0</v>
      </c>
      <c r="AI352" s="1">
        <v>1.25</v>
      </c>
      <c r="AJ352" s="1">
        <v>0</v>
      </c>
      <c r="AK352" s="1">
        <v>1.3</v>
      </c>
      <c r="AL352" s="1">
        <v>1.2</v>
      </c>
    </row>
    <row r="353" spans="4:38" x14ac:dyDescent="0.3">
      <c r="D353" s="1">
        <v>10</v>
      </c>
      <c r="E353" s="1">
        <v>4</v>
      </c>
      <c r="F353" s="1" t="s">
        <v>2</v>
      </c>
      <c r="G353" s="1">
        <v>19</v>
      </c>
      <c r="H353" s="1" t="s">
        <v>14</v>
      </c>
      <c r="I353" s="1">
        <v>1</v>
      </c>
      <c r="J353" s="1">
        <v>43257.920349544402</v>
      </c>
      <c r="K353" s="1">
        <v>30837.920349544402</v>
      </c>
      <c r="L353" s="1">
        <v>0</v>
      </c>
      <c r="M353" s="1">
        <v>12420</v>
      </c>
      <c r="N353" s="1">
        <v>0</v>
      </c>
      <c r="O353" s="1">
        <v>0</v>
      </c>
      <c r="P353" s="1">
        <v>76.5</v>
      </c>
      <c r="Q353" s="1">
        <v>0</v>
      </c>
      <c r="R353" s="1">
        <v>0</v>
      </c>
      <c r="S353" s="1">
        <v>10</v>
      </c>
      <c r="T353" s="1">
        <v>0</v>
      </c>
      <c r="U353" s="1">
        <v>0</v>
      </c>
      <c r="V353" s="1">
        <v>0</v>
      </c>
      <c r="W353" s="1">
        <v>0</v>
      </c>
      <c r="X353" s="1">
        <v>10</v>
      </c>
      <c r="Y353" s="1">
        <v>49</v>
      </c>
      <c r="Z353" s="1">
        <v>88</v>
      </c>
      <c r="AA353" s="1">
        <v>0</v>
      </c>
      <c r="AB353" s="1">
        <v>0</v>
      </c>
      <c r="AC353" s="1">
        <v>0</v>
      </c>
      <c r="AD353" s="1">
        <v>0</v>
      </c>
      <c r="AE353" s="1">
        <v>49</v>
      </c>
      <c r="AF353" s="1">
        <v>0</v>
      </c>
      <c r="AG353" s="1">
        <v>1.25</v>
      </c>
      <c r="AH353" s="1">
        <v>0</v>
      </c>
      <c r="AI353" s="1">
        <v>1.25</v>
      </c>
      <c r="AJ353" s="1">
        <v>0</v>
      </c>
      <c r="AK353" s="1">
        <v>1.3</v>
      </c>
      <c r="AL353" s="1">
        <v>1.2</v>
      </c>
    </row>
    <row r="354" spans="4:38" x14ac:dyDescent="0.3">
      <c r="D354" s="1">
        <v>10</v>
      </c>
      <c r="E354" s="1">
        <v>4</v>
      </c>
      <c r="F354" s="1" t="s">
        <v>2</v>
      </c>
      <c r="G354" s="1">
        <v>19</v>
      </c>
      <c r="H354" s="1" t="s">
        <v>14</v>
      </c>
      <c r="I354" s="1">
        <v>3</v>
      </c>
      <c r="J354" s="1">
        <v>53953.999999999498</v>
      </c>
      <c r="K354" s="1">
        <v>45253.999999999498</v>
      </c>
      <c r="L354" s="1">
        <v>0</v>
      </c>
      <c r="M354" s="1">
        <v>8700</v>
      </c>
      <c r="N354" s="1">
        <v>0</v>
      </c>
      <c r="O354" s="1">
        <v>0</v>
      </c>
      <c r="P354" s="1">
        <v>86</v>
      </c>
      <c r="Q354" s="1">
        <v>0</v>
      </c>
      <c r="R354" s="1">
        <v>0</v>
      </c>
      <c r="S354" s="1">
        <v>10</v>
      </c>
      <c r="T354" s="1">
        <v>0</v>
      </c>
      <c r="U354" s="1">
        <v>0</v>
      </c>
      <c r="V354" s="1">
        <v>0</v>
      </c>
      <c r="W354" s="1">
        <v>0</v>
      </c>
      <c r="X354" s="1">
        <v>10</v>
      </c>
      <c r="Y354" s="1">
        <v>49</v>
      </c>
      <c r="Z354" s="1">
        <v>88</v>
      </c>
      <c r="AA354" s="1">
        <v>0</v>
      </c>
      <c r="AB354" s="1">
        <v>0</v>
      </c>
      <c r="AC354" s="1">
        <v>0</v>
      </c>
      <c r="AD354" s="1">
        <v>0</v>
      </c>
      <c r="AE354" s="1">
        <v>49</v>
      </c>
      <c r="AF354" s="1">
        <v>0</v>
      </c>
      <c r="AG354" s="1">
        <v>1.1000000000000001</v>
      </c>
      <c r="AH354" s="1">
        <v>0</v>
      </c>
      <c r="AI354" s="1">
        <v>1.1000000000000001</v>
      </c>
      <c r="AJ354" s="1">
        <v>0</v>
      </c>
      <c r="AK354" s="1">
        <v>1.1000000000000001</v>
      </c>
      <c r="AL354" s="1">
        <v>1.1000000000000001</v>
      </c>
    </row>
    <row r="355" spans="4:38" x14ac:dyDescent="0.3">
      <c r="D355" s="1">
        <v>10</v>
      </c>
      <c r="E355" s="1">
        <v>8</v>
      </c>
      <c r="F355" s="1" t="s">
        <v>2</v>
      </c>
      <c r="G355" s="1">
        <v>19</v>
      </c>
      <c r="H355" s="1" t="s">
        <v>14</v>
      </c>
      <c r="I355" s="1">
        <v>0</v>
      </c>
      <c r="J355" s="1">
        <v>40841.998386748302</v>
      </c>
      <c r="K355" s="1">
        <v>28211.999824106599</v>
      </c>
      <c r="L355" s="1">
        <v>0</v>
      </c>
      <c r="M355" s="1">
        <v>12629.9985626417</v>
      </c>
      <c r="N355" s="1">
        <v>0</v>
      </c>
      <c r="O355" s="1">
        <v>0</v>
      </c>
      <c r="P355" s="1">
        <v>78.5</v>
      </c>
      <c r="Q355" s="1">
        <v>0</v>
      </c>
      <c r="R355" s="1">
        <v>0</v>
      </c>
      <c r="S355" s="1">
        <v>10</v>
      </c>
      <c r="T355" s="1">
        <v>0</v>
      </c>
      <c r="U355" s="1">
        <v>0</v>
      </c>
      <c r="V355" s="1">
        <v>0</v>
      </c>
      <c r="W355" s="1">
        <v>0</v>
      </c>
      <c r="X355" s="1">
        <v>9</v>
      </c>
      <c r="Y355" s="1">
        <v>52.25</v>
      </c>
      <c r="Z355" s="1">
        <v>88</v>
      </c>
      <c r="AA355" s="1">
        <v>0</v>
      </c>
      <c r="AB355" s="1">
        <v>0</v>
      </c>
      <c r="AC355" s="1">
        <v>0</v>
      </c>
      <c r="AD355" s="1">
        <v>0</v>
      </c>
      <c r="AE355" s="1">
        <v>52.25</v>
      </c>
      <c r="AF355" s="1">
        <v>0</v>
      </c>
      <c r="AG355" s="1">
        <v>1.55</v>
      </c>
      <c r="AH355" s="1">
        <v>0</v>
      </c>
      <c r="AI355" s="1">
        <v>1.55</v>
      </c>
      <c r="AJ355" s="1">
        <v>0</v>
      </c>
      <c r="AK355" s="1">
        <v>1.6</v>
      </c>
      <c r="AL355" s="1">
        <v>1.5</v>
      </c>
    </row>
    <row r="356" spans="4:38" x14ac:dyDescent="0.3">
      <c r="D356" s="1">
        <v>10</v>
      </c>
      <c r="E356" s="1">
        <v>8</v>
      </c>
      <c r="F356" s="1" t="s">
        <v>2</v>
      </c>
      <c r="G356" s="1">
        <v>19</v>
      </c>
      <c r="H356" s="1" t="s">
        <v>14</v>
      </c>
      <c r="I356" s="1">
        <v>1</v>
      </c>
      <c r="J356" s="1">
        <v>49013</v>
      </c>
      <c r="K356" s="1">
        <v>22463</v>
      </c>
      <c r="L356" s="1">
        <v>0</v>
      </c>
      <c r="M356" s="1">
        <v>26550</v>
      </c>
      <c r="N356" s="1">
        <v>0</v>
      </c>
      <c r="O356" s="1">
        <v>0</v>
      </c>
      <c r="P356" s="1">
        <v>59</v>
      </c>
      <c r="Q356" s="1">
        <v>0</v>
      </c>
      <c r="R356" s="1">
        <v>0</v>
      </c>
      <c r="S356" s="1">
        <v>10</v>
      </c>
      <c r="T356" s="1">
        <v>0</v>
      </c>
      <c r="U356" s="1">
        <v>0</v>
      </c>
      <c r="V356" s="1">
        <v>0</v>
      </c>
      <c r="W356" s="1">
        <v>0</v>
      </c>
      <c r="X356" s="1">
        <v>9</v>
      </c>
      <c r="Y356" s="1">
        <v>52.25</v>
      </c>
      <c r="Z356" s="1">
        <v>88</v>
      </c>
      <c r="AA356" s="1">
        <v>0</v>
      </c>
      <c r="AB356" s="1">
        <v>0</v>
      </c>
      <c r="AC356" s="1">
        <v>0</v>
      </c>
      <c r="AD356" s="1">
        <v>0</v>
      </c>
      <c r="AE356" s="1">
        <v>52.25</v>
      </c>
      <c r="AF356" s="1">
        <v>0</v>
      </c>
      <c r="AG356" s="1">
        <v>2.5499999999999998</v>
      </c>
      <c r="AH356" s="1">
        <v>0</v>
      </c>
      <c r="AI356" s="1">
        <v>2.5499999999999998</v>
      </c>
      <c r="AJ356" s="1">
        <v>0</v>
      </c>
      <c r="AK356" s="1">
        <v>2.7</v>
      </c>
      <c r="AL356" s="1">
        <v>2.4</v>
      </c>
    </row>
    <row r="357" spans="4:38" x14ac:dyDescent="0.3">
      <c r="D357" s="1">
        <v>10</v>
      </c>
      <c r="E357" s="1">
        <v>8</v>
      </c>
      <c r="F357" s="1" t="s">
        <v>2</v>
      </c>
      <c r="G357" s="1">
        <v>19</v>
      </c>
      <c r="H357" s="1" t="s">
        <v>14</v>
      </c>
      <c r="I357" s="1">
        <v>3</v>
      </c>
      <c r="J357" s="1">
        <v>56321.999999999898</v>
      </c>
      <c r="K357" s="1">
        <v>47381.999999999898</v>
      </c>
      <c r="L357" s="1">
        <v>0</v>
      </c>
      <c r="M357" s="1">
        <v>8940</v>
      </c>
      <c r="N357" s="1">
        <v>0</v>
      </c>
      <c r="O357" s="1">
        <v>0</v>
      </c>
      <c r="P357" s="1">
        <v>85.5</v>
      </c>
      <c r="Q357" s="1">
        <v>0</v>
      </c>
      <c r="R357" s="1">
        <v>0</v>
      </c>
      <c r="S357" s="1">
        <v>10</v>
      </c>
      <c r="T357" s="1">
        <v>0</v>
      </c>
      <c r="U357" s="1">
        <v>0</v>
      </c>
      <c r="V357" s="1">
        <v>0</v>
      </c>
      <c r="W357" s="1">
        <v>0</v>
      </c>
      <c r="X357" s="1">
        <v>9</v>
      </c>
      <c r="Y357" s="1">
        <v>52.25</v>
      </c>
      <c r="Z357" s="1">
        <v>88</v>
      </c>
      <c r="AA357" s="1">
        <v>0</v>
      </c>
      <c r="AB357" s="1">
        <v>0</v>
      </c>
      <c r="AC357" s="1">
        <v>0</v>
      </c>
      <c r="AD357" s="1">
        <v>0</v>
      </c>
      <c r="AE357" s="1">
        <v>52.25</v>
      </c>
      <c r="AF357" s="1">
        <v>0</v>
      </c>
      <c r="AG357" s="1">
        <v>1.1000000000000001</v>
      </c>
      <c r="AH357" s="1">
        <v>0</v>
      </c>
      <c r="AI357" s="1">
        <v>1.1000000000000001</v>
      </c>
      <c r="AJ357" s="1">
        <v>0</v>
      </c>
      <c r="AK357" s="1">
        <v>1.1000000000000001</v>
      </c>
      <c r="AL357" s="1">
        <v>1.1000000000000001</v>
      </c>
    </row>
    <row r="358" spans="4:38" x14ac:dyDescent="0.3">
      <c r="D358" s="1">
        <v>10</v>
      </c>
      <c r="E358" s="1">
        <v>4</v>
      </c>
      <c r="F358" s="1" t="s">
        <v>2</v>
      </c>
      <c r="G358" s="1">
        <v>20</v>
      </c>
      <c r="H358" s="1" t="s">
        <v>14</v>
      </c>
      <c r="I358" s="1">
        <v>0</v>
      </c>
      <c r="J358" s="1">
        <v>76464</v>
      </c>
      <c r="K358" s="1">
        <v>47664</v>
      </c>
      <c r="L358" s="1">
        <v>0</v>
      </c>
      <c r="M358" s="1">
        <v>28800</v>
      </c>
      <c r="N358" s="1">
        <v>0</v>
      </c>
      <c r="O358" s="1">
        <v>0</v>
      </c>
      <c r="P358" s="1">
        <v>78</v>
      </c>
      <c r="Q358" s="1">
        <v>0</v>
      </c>
      <c r="R358" s="1">
        <v>0</v>
      </c>
      <c r="S358" s="1">
        <v>10</v>
      </c>
      <c r="T358" s="1">
        <v>0</v>
      </c>
      <c r="U358" s="1">
        <v>0</v>
      </c>
      <c r="V358" s="1">
        <v>0</v>
      </c>
      <c r="W358" s="1">
        <v>0</v>
      </c>
      <c r="X358" s="1">
        <v>9</v>
      </c>
      <c r="Y358" s="1">
        <v>48.75</v>
      </c>
      <c r="Z358" s="1">
        <v>88</v>
      </c>
      <c r="AA358" s="1">
        <v>0</v>
      </c>
      <c r="AB358" s="1">
        <v>0</v>
      </c>
      <c r="AC358" s="1">
        <v>0</v>
      </c>
      <c r="AD358" s="1">
        <v>0</v>
      </c>
      <c r="AE358" s="1">
        <v>48.75</v>
      </c>
      <c r="AF358" s="1">
        <v>0</v>
      </c>
      <c r="AG358" s="1">
        <v>1.4</v>
      </c>
      <c r="AH358" s="1">
        <v>0</v>
      </c>
      <c r="AI358" s="1">
        <v>1.4</v>
      </c>
      <c r="AJ358" s="1">
        <v>0</v>
      </c>
      <c r="AK358" s="1">
        <v>1.4</v>
      </c>
      <c r="AL358" s="1">
        <v>1.4</v>
      </c>
    </row>
    <row r="359" spans="4:38" x14ac:dyDescent="0.3">
      <c r="D359" s="1">
        <v>10</v>
      </c>
      <c r="E359" s="1">
        <v>4</v>
      </c>
      <c r="F359" s="1" t="s">
        <v>2</v>
      </c>
      <c r="G359" s="1">
        <v>20</v>
      </c>
      <c r="H359" s="1" t="s">
        <v>14</v>
      </c>
      <c r="I359" s="1">
        <v>1</v>
      </c>
      <c r="J359" s="1">
        <v>106862</v>
      </c>
      <c r="K359" s="1">
        <v>33842</v>
      </c>
      <c r="L359" s="1">
        <v>0</v>
      </c>
      <c r="M359" s="1">
        <v>73020</v>
      </c>
      <c r="N359" s="1">
        <v>0</v>
      </c>
      <c r="O359" s="1">
        <v>0</v>
      </c>
      <c r="P359" s="1">
        <v>44.5</v>
      </c>
      <c r="Q359" s="1">
        <v>0</v>
      </c>
      <c r="R359" s="1">
        <v>0</v>
      </c>
      <c r="S359" s="1">
        <v>10</v>
      </c>
      <c r="T359" s="1">
        <v>0</v>
      </c>
      <c r="U359" s="1">
        <v>0</v>
      </c>
      <c r="V359" s="1">
        <v>0</v>
      </c>
      <c r="W359" s="1">
        <v>0</v>
      </c>
      <c r="X359" s="1">
        <v>9</v>
      </c>
      <c r="Y359" s="1">
        <v>48.75</v>
      </c>
      <c r="Z359" s="1">
        <v>88</v>
      </c>
      <c r="AA359" s="1">
        <v>0</v>
      </c>
      <c r="AB359" s="1">
        <v>0</v>
      </c>
      <c r="AC359" s="1">
        <v>0</v>
      </c>
      <c r="AD359" s="1">
        <v>0</v>
      </c>
      <c r="AE359" s="1">
        <v>48.75</v>
      </c>
      <c r="AF359" s="1">
        <v>0</v>
      </c>
      <c r="AG359" s="1">
        <v>2</v>
      </c>
      <c r="AH359" s="1">
        <v>0</v>
      </c>
      <c r="AI359" s="1">
        <v>2</v>
      </c>
      <c r="AJ359" s="1">
        <v>0</v>
      </c>
      <c r="AK359" s="1">
        <v>2.1</v>
      </c>
      <c r="AL359" s="1">
        <v>1.9</v>
      </c>
    </row>
    <row r="360" spans="4:38" x14ac:dyDescent="0.3">
      <c r="D360" s="1">
        <v>10</v>
      </c>
      <c r="E360" s="1">
        <v>4</v>
      </c>
      <c r="F360" s="1" t="s">
        <v>2</v>
      </c>
      <c r="G360" s="1">
        <v>20</v>
      </c>
      <c r="H360" s="1" t="s">
        <v>14</v>
      </c>
      <c r="I360" s="1">
        <v>3</v>
      </c>
      <c r="J360" s="1">
        <v>85726.999999998705</v>
      </c>
      <c r="K360" s="1">
        <v>63646.999999998698</v>
      </c>
      <c r="L360" s="1">
        <v>0</v>
      </c>
      <c r="M360" s="1">
        <v>22080</v>
      </c>
      <c r="N360" s="1">
        <v>0</v>
      </c>
      <c r="O360" s="1">
        <v>0</v>
      </c>
      <c r="P360" s="1">
        <v>81.5</v>
      </c>
      <c r="Q360" s="1">
        <v>0</v>
      </c>
      <c r="R360" s="1">
        <v>0</v>
      </c>
      <c r="S360" s="1">
        <v>10</v>
      </c>
      <c r="T360" s="1">
        <v>0</v>
      </c>
      <c r="U360" s="1">
        <v>0</v>
      </c>
      <c r="V360" s="1">
        <v>0</v>
      </c>
      <c r="W360" s="1">
        <v>0</v>
      </c>
      <c r="X360" s="1">
        <v>9</v>
      </c>
      <c r="Y360" s="1">
        <v>48.75</v>
      </c>
      <c r="Z360" s="1">
        <v>88</v>
      </c>
      <c r="AA360" s="1">
        <v>0</v>
      </c>
      <c r="AB360" s="1">
        <v>0</v>
      </c>
      <c r="AC360" s="1">
        <v>0</v>
      </c>
      <c r="AD360" s="1">
        <v>0</v>
      </c>
      <c r="AE360" s="1">
        <v>48.75</v>
      </c>
      <c r="AF360" s="1">
        <v>0</v>
      </c>
      <c r="AG360" s="1">
        <v>1.3</v>
      </c>
      <c r="AH360" s="1">
        <v>0</v>
      </c>
      <c r="AI360" s="1">
        <v>1.3</v>
      </c>
      <c r="AJ360" s="1">
        <v>0</v>
      </c>
      <c r="AK360" s="1">
        <v>1.4</v>
      </c>
      <c r="AL360" s="1">
        <v>1.2</v>
      </c>
    </row>
    <row r="361" spans="4:38" x14ac:dyDescent="0.3">
      <c r="D361" s="1">
        <v>10</v>
      </c>
      <c r="E361" s="1">
        <v>8</v>
      </c>
      <c r="F361" s="1" t="s">
        <v>2</v>
      </c>
      <c r="G361" s="1">
        <v>20</v>
      </c>
      <c r="H361" s="1" t="s">
        <v>14</v>
      </c>
      <c r="I361" s="1">
        <v>0</v>
      </c>
      <c r="J361" s="1">
        <v>66498</v>
      </c>
      <c r="K361" s="1">
        <v>38268</v>
      </c>
      <c r="L361" s="1">
        <v>0</v>
      </c>
      <c r="M361" s="1">
        <v>28230</v>
      </c>
      <c r="N361" s="1">
        <v>0</v>
      </c>
      <c r="O361" s="1">
        <v>0</v>
      </c>
      <c r="P361" s="1">
        <v>77.5</v>
      </c>
      <c r="Q361" s="1">
        <v>0</v>
      </c>
      <c r="R361" s="1">
        <v>0</v>
      </c>
      <c r="S361" s="1">
        <v>10</v>
      </c>
      <c r="T361" s="1">
        <v>0</v>
      </c>
      <c r="U361" s="1">
        <v>0</v>
      </c>
      <c r="V361" s="1">
        <v>0</v>
      </c>
      <c r="W361" s="1">
        <v>0</v>
      </c>
      <c r="X361" s="1">
        <v>12</v>
      </c>
      <c r="Y361" s="1">
        <v>54.5</v>
      </c>
      <c r="Z361" s="1">
        <v>87</v>
      </c>
      <c r="AA361" s="1">
        <v>0</v>
      </c>
      <c r="AB361" s="1">
        <v>0</v>
      </c>
      <c r="AC361" s="1">
        <v>0</v>
      </c>
      <c r="AD361" s="1">
        <v>0</v>
      </c>
      <c r="AE361" s="1">
        <v>54.5</v>
      </c>
      <c r="AF361" s="1">
        <v>0</v>
      </c>
      <c r="AG361" s="1">
        <v>1.5</v>
      </c>
      <c r="AH361" s="1">
        <v>0</v>
      </c>
      <c r="AI361" s="1">
        <v>1.5</v>
      </c>
      <c r="AJ361" s="1">
        <v>0</v>
      </c>
      <c r="AK361" s="1">
        <v>1.4</v>
      </c>
      <c r="AL361" s="1">
        <v>1.6</v>
      </c>
    </row>
    <row r="362" spans="4:38" x14ac:dyDescent="0.3">
      <c r="D362" s="1">
        <v>10</v>
      </c>
      <c r="E362" s="1">
        <v>8</v>
      </c>
      <c r="F362" s="1" t="s">
        <v>2</v>
      </c>
      <c r="G362" s="1">
        <v>20</v>
      </c>
      <c r="H362" s="1" t="s">
        <v>14</v>
      </c>
      <c r="I362" s="1">
        <v>1</v>
      </c>
      <c r="J362" s="1">
        <v>77077</v>
      </c>
      <c r="K362" s="1">
        <v>29737</v>
      </c>
      <c r="L362" s="1">
        <v>0</v>
      </c>
      <c r="M362" s="1">
        <v>47340</v>
      </c>
      <c r="N362" s="1">
        <v>0</v>
      </c>
      <c r="O362" s="1">
        <v>0</v>
      </c>
      <c r="P362" s="1">
        <v>64</v>
      </c>
      <c r="Q362" s="1">
        <v>0</v>
      </c>
      <c r="R362" s="1">
        <v>0</v>
      </c>
      <c r="S362" s="1">
        <v>10</v>
      </c>
      <c r="T362" s="1">
        <v>0</v>
      </c>
      <c r="U362" s="1">
        <v>0</v>
      </c>
      <c r="V362" s="1">
        <v>0</v>
      </c>
      <c r="W362" s="1">
        <v>0</v>
      </c>
      <c r="X362" s="1">
        <v>12</v>
      </c>
      <c r="Y362" s="1">
        <v>54.5</v>
      </c>
      <c r="Z362" s="1">
        <v>87</v>
      </c>
      <c r="AA362" s="1">
        <v>0</v>
      </c>
      <c r="AB362" s="1">
        <v>0</v>
      </c>
      <c r="AC362" s="1">
        <v>0</v>
      </c>
      <c r="AD362" s="1">
        <v>0</v>
      </c>
      <c r="AE362" s="1">
        <v>54.5</v>
      </c>
      <c r="AF362" s="1">
        <v>0</v>
      </c>
      <c r="AG362" s="1">
        <v>2.4</v>
      </c>
      <c r="AH362" s="1">
        <v>0</v>
      </c>
      <c r="AI362" s="1">
        <v>2.4</v>
      </c>
      <c r="AJ362" s="1">
        <v>0</v>
      </c>
      <c r="AK362" s="1">
        <v>2.4</v>
      </c>
      <c r="AL362" s="1">
        <v>2.4</v>
      </c>
    </row>
    <row r="363" spans="4:38" x14ac:dyDescent="0.3">
      <c r="D363" s="1">
        <v>10</v>
      </c>
      <c r="E363" s="1">
        <v>8</v>
      </c>
      <c r="F363" s="1" t="s">
        <v>2</v>
      </c>
      <c r="G363" s="1">
        <v>20</v>
      </c>
      <c r="H363" s="1" t="s">
        <v>14</v>
      </c>
      <c r="I363" s="1">
        <v>3</v>
      </c>
      <c r="J363" s="1">
        <v>69422</v>
      </c>
      <c r="K363" s="1">
        <v>47222</v>
      </c>
      <c r="L363" s="1">
        <v>0</v>
      </c>
      <c r="M363" s="1">
        <v>22200</v>
      </c>
      <c r="N363" s="1">
        <v>0</v>
      </c>
      <c r="O363" s="1">
        <v>0</v>
      </c>
      <c r="P363" s="1">
        <v>82.5</v>
      </c>
      <c r="Q363" s="1">
        <v>0</v>
      </c>
      <c r="R363" s="1">
        <v>0</v>
      </c>
      <c r="S363" s="1">
        <v>10</v>
      </c>
      <c r="T363" s="1">
        <v>0</v>
      </c>
      <c r="U363" s="1">
        <v>0</v>
      </c>
      <c r="V363" s="1">
        <v>0</v>
      </c>
      <c r="W363" s="1">
        <v>0</v>
      </c>
      <c r="X363" s="1">
        <v>12</v>
      </c>
      <c r="Y363" s="1">
        <v>54.5</v>
      </c>
      <c r="Z363" s="1">
        <v>87</v>
      </c>
      <c r="AA363" s="1">
        <v>0</v>
      </c>
      <c r="AB363" s="1">
        <v>0</v>
      </c>
      <c r="AC363" s="1">
        <v>0</v>
      </c>
      <c r="AD363" s="1">
        <v>0</v>
      </c>
      <c r="AE363" s="1">
        <v>54.5</v>
      </c>
      <c r="AF363" s="1">
        <v>0</v>
      </c>
      <c r="AG363" s="1">
        <v>1.25</v>
      </c>
      <c r="AH363" s="1">
        <v>0</v>
      </c>
      <c r="AI363" s="1">
        <v>1.25</v>
      </c>
      <c r="AJ363" s="1">
        <v>0</v>
      </c>
      <c r="AK363" s="1">
        <v>1.2</v>
      </c>
      <c r="AL363" s="1">
        <v>1.3</v>
      </c>
    </row>
    <row r="364" spans="4:38" x14ac:dyDescent="0.3"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</row>
    <row r="365" spans="4:38" x14ac:dyDescent="0.3"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</row>
    <row r="366" spans="4:38" x14ac:dyDescent="0.3"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</row>
    <row r="367" spans="4:38" x14ac:dyDescent="0.3"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</row>
    <row r="368" spans="4:38" x14ac:dyDescent="0.3"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</row>
    <row r="369" spans="4:38" x14ac:dyDescent="0.3"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</row>
    <row r="370" spans="4:38" x14ac:dyDescent="0.3"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</row>
    <row r="371" spans="4:38" x14ac:dyDescent="0.3"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</row>
    <row r="372" spans="4:38" x14ac:dyDescent="0.3"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</row>
    <row r="373" spans="4:38" x14ac:dyDescent="0.3"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</row>
    <row r="374" spans="4:38" x14ac:dyDescent="0.3"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</row>
    <row r="375" spans="4:38" x14ac:dyDescent="0.3"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</row>
    <row r="376" spans="4:38" x14ac:dyDescent="0.3"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</row>
    <row r="377" spans="4:38" x14ac:dyDescent="0.3"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</row>
    <row r="378" spans="4:38" x14ac:dyDescent="0.3"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</row>
    <row r="379" spans="4:38" x14ac:dyDescent="0.3"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</row>
    <row r="380" spans="4:38" x14ac:dyDescent="0.3"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</row>
    <row r="381" spans="4:38" x14ac:dyDescent="0.3"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</row>
    <row r="382" spans="4:38" x14ac:dyDescent="0.3"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</row>
    <row r="383" spans="4:38" x14ac:dyDescent="0.3"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</row>
    <row r="384" spans="4:38" x14ac:dyDescent="0.3"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</row>
    <row r="385" spans="4:38" x14ac:dyDescent="0.3"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</row>
    <row r="386" spans="4:38" x14ac:dyDescent="0.3"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</row>
    <row r="387" spans="4:38" x14ac:dyDescent="0.3"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</row>
    <row r="388" spans="4:38" x14ac:dyDescent="0.3"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</row>
    <row r="389" spans="4:38" x14ac:dyDescent="0.3"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</row>
    <row r="390" spans="4:38" x14ac:dyDescent="0.3"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</row>
    <row r="391" spans="4:38" x14ac:dyDescent="0.3"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</row>
    <row r="392" spans="4:38" x14ac:dyDescent="0.3"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</row>
    <row r="393" spans="4:38" x14ac:dyDescent="0.3"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</row>
    <row r="394" spans="4:38" x14ac:dyDescent="0.3"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</row>
    <row r="395" spans="4:38" x14ac:dyDescent="0.3"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</row>
    <row r="396" spans="4:38" x14ac:dyDescent="0.3"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</row>
    <row r="397" spans="4:38" x14ac:dyDescent="0.3"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</row>
    <row r="398" spans="4:38" x14ac:dyDescent="0.3"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</row>
    <row r="399" spans="4:38" x14ac:dyDescent="0.3"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</row>
    <row r="400" spans="4:38" x14ac:dyDescent="0.3"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</row>
    <row r="401" spans="4:38" x14ac:dyDescent="0.3"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</row>
    <row r="402" spans="4:38" x14ac:dyDescent="0.3"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</row>
    <row r="403" spans="4:38" x14ac:dyDescent="0.3"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</row>
    <row r="404" spans="4:38" x14ac:dyDescent="0.3"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</row>
    <row r="405" spans="4:38" x14ac:dyDescent="0.3"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</row>
    <row r="406" spans="4:38" x14ac:dyDescent="0.3"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</row>
    <row r="407" spans="4:38" x14ac:dyDescent="0.3"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</row>
    <row r="408" spans="4:38" x14ac:dyDescent="0.3"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</row>
    <row r="409" spans="4:38" x14ac:dyDescent="0.3"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</row>
    <row r="410" spans="4:38" x14ac:dyDescent="0.3"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</row>
    <row r="411" spans="4:38" x14ac:dyDescent="0.3"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</row>
    <row r="412" spans="4:38" x14ac:dyDescent="0.3"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</row>
    <row r="413" spans="4:38" x14ac:dyDescent="0.3"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</row>
    <row r="414" spans="4:38" x14ac:dyDescent="0.3"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</row>
    <row r="415" spans="4:38" x14ac:dyDescent="0.3"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</row>
    <row r="416" spans="4:38" x14ac:dyDescent="0.3"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</row>
    <row r="417" spans="4:38" x14ac:dyDescent="0.3"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</row>
    <row r="418" spans="4:38" x14ac:dyDescent="0.3"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</row>
    <row r="419" spans="4:38" x14ac:dyDescent="0.3"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</row>
    <row r="420" spans="4:38" x14ac:dyDescent="0.3"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</row>
    <row r="421" spans="4:38" x14ac:dyDescent="0.3"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</row>
    <row r="422" spans="4:38" x14ac:dyDescent="0.3"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</row>
    <row r="423" spans="4:38" x14ac:dyDescent="0.3"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</row>
    <row r="424" spans="4:38" x14ac:dyDescent="0.3"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</row>
    <row r="425" spans="4:38" x14ac:dyDescent="0.3"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</row>
    <row r="426" spans="4:38" x14ac:dyDescent="0.3"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</row>
    <row r="427" spans="4:38" x14ac:dyDescent="0.3"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</row>
    <row r="428" spans="4:38" x14ac:dyDescent="0.3"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</row>
    <row r="429" spans="4:38" x14ac:dyDescent="0.3"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</row>
    <row r="430" spans="4:38" x14ac:dyDescent="0.3"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</row>
    <row r="431" spans="4:38" x14ac:dyDescent="0.3"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</row>
    <row r="432" spans="4:38" x14ac:dyDescent="0.3"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</row>
    <row r="433" spans="4:38" x14ac:dyDescent="0.3"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</row>
    <row r="434" spans="4:38" x14ac:dyDescent="0.3"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</row>
    <row r="435" spans="4:38" x14ac:dyDescent="0.3"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</row>
    <row r="436" spans="4:38" x14ac:dyDescent="0.3"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</row>
    <row r="437" spans="4:38" x14ac:dyDescent="0.3"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</row>
    <row r="438" spans="4:38" x14ac:dyDescent="0.3"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</row>
    <row r="439" spans="4:38" x14ac:dyDescent="0.3"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</row>
    <row r="440" spans="4:38" x14ac:dyDescent="0.3"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</row>
    <row r="441" spans="4:38" x14ac:dyDescent="0.3"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</row>
    <row r="442" spans="4:38" x14ac:dyDescent="0.3"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</row>
    <row r="443" spans="4:38" x14ac:dyDescent="0.3"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</row>
    <row r="444" spans="4:38" x14ac:dyDescent="0.3"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</row>
    <row r="445" spans="4:38" x14ac:dyDescent="0.3"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</row>
    <row r="446" spans="4:38" x14ac:dyDescent="0.3"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</row>
    <row r="447" spans="4:38" x14ac:dyDescent="0.3"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</row>
    <row r="448" spans="4:38" x14ac:dyDescent="0.3"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</row>
    <row r="449" spans="4:38" x14ac:dyDescent="0.3"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</row>
    <row r="450" spans="4:38" x14ac:dyDescent="0.3"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</row>
    <row r="451" spans="4:38" x14ac:dyDescent="0.3"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</row>
    <row r="452" spans="4:38" x14ac:dyDescent="0.3"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</row>
    <row r="453" spans="4:38" x14ac:dyDescent="0.3"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</row>
    <row r="454" spans="4:38" x14ac:dyDescent="0.3"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</row>
    <row r="455" spans="4:38" x14ac:dyDescent="0.3"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</row>
    <row r="456" spans="4:38" x14ac:dyDescent="0.3"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</row>
    <row r="457" spans="4:38" x14ac:dyDescent="0.3"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</row>
    <row r="458" spans="4:38" x14ac:dyDescent="0.3"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</row>
    <row r="459" spans="4:38" x14ac:dyDescent="0.3"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</row>
    <row r="460" spans="4:38" x14ac:dyDescent="0.3"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</row>
    <row r="461" spans="4:38" x14ac:dyDescent="0.3"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</row>
    <row r="462" spans="4:38" x14ac:dyDescent="0.3"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</row>
    <row r="463" spans="4:38" x14ac:dyDescent="0.3"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</row>
    <row r="464" spans="4:38" x14ac:dyDescent="0.3"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</row>
    <row r="465" spans="4:38" x14ac:dyDescent="0.3"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</row>
    <row r="466" spans="4:38" x14ac:dyDescent="0.3"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</row>
    <row r="467" spans="4:38" x14ac:dyDescent="0.3"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</row>
    <row r="468" spans="4:38" x14ac:dyDescent="0.3"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</row>
    <row r="469" spans="4:38" x14ac:dyDescent="0.3"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</row>
    <row r="470" spans="4:38" x14ac:dyDescent="0.3"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</row>
    <row r="471" spans="4:38" x14ac:dyDescent="0.3"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</row>
    <row r="472" spans="4:38" x14ac:dyDescent="0.3"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</row>
    <row r="473" spans="4:38" x14ac:dyDescent="0.3"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</row>
    <row r="474" spans="4:38" x14ac:dyDescent="0.3"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</row>
    <row r="475" spans="4:38" x14ac:dyDescent="0.3"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</row>
    <row r="476" spans="4:38" x14ac:dyDescent="0.3"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</row>
    <row r="477" spans="4:38" x14ac:dyDescent="0.3"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</row>
    <row r="478" spans="4:38" x14ac:dyDescent="0.3"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</row>
    <row r="479" spans="4:38" x14ac:dyDescent="0.3"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</row>
    <row r="480" spans="4:38" x14ac:dyDescent="0.3"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</row>
    <row r="481" spans="4:38" x14ac:dyDescent="0.3"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</row>
    <row r="482" spans="4:38" x14ac:dyDescent="0.3"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</row>
    <row r="483" spans="4:38" x14ac:dyDescent="0.3"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</row>
    <row r="484" spans="4:38" x14ac:dyDescent="0.3"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</row>
    <row r="485" spans="4:38" x14ac:dyDescent="0.3"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</row>
    <row r="486" spans="4:38" x14ac:dyDescent="0.3"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</row>
    <row r="487" spans="4:38" x14ac:dyDescent="0.3"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</row>
    <row r="488" spans="4:38" x14ac:dyDescent="0.3"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</row>
    <row r="489" spans="4:38" x14ac:dyDescent="0.3"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</row>
    <row r="490" spans="4:38" x14ac:dyDescent="0.3"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</row>
    <row r="491" spans="4:38" x14ac:dyDescent="0.3"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</row>
    <row r="492" spans="4:38" x14ac:dyDescent="0.3"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</row>
    <row r="493" spans="4:38" x14ac:dyDescent="0.3"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</row>
    <row r="494" spans="4:38" x14ac:dyDescent="0.3"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</row>
    <row r="495" spans="4:38" x14ac:dyDescent="0.3"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</row>
    <row r="496" spans="4:38" x14ac:dyDescent="0.3"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</row>
    <row r="497" spans="4:38" x14ac:dyDescent="0.3"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</row>
    <row r="498" spans="4:38" x14ac:dyDescent="0.3"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</row>
    <row r="499" spans="4:38" x14ac:dyDescent="0.3"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</row>
    <row r="500" spans="4:38" x14ac:dyDescent="0.3"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</row>
    <row r="501" spans="4:38" x14ac:dyDescent="0.3"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</row>
    <row r="502" spans="4:38" x14ac:dyDescent="0.3"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</row>
    <row r="503" spans="4:38" x14ac:dyDescent="0.3"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</row>
    <row r="504" spans="4:38" x14ac:dyDescent="0.3"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</row>
    <row r="505" spans="4:38" x14ac:dyDescent="0.3"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</row>
    <row r="506" spans="4:38" x14ac:dyDescent="0.3"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</row>
    <row r="507" spans="4:38" x14ac:dyDescent="0.3"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</row>
    <row r="508" spans="4:38" x14ac:dyDescent="0.3"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</row>
    <row r="509" spans="4:38" x14ac:dyDescent="0.3"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</row>
    <row r="510" spans="4:38" x14ac:dyDescent="0.3"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</row>
    <row r="511" spans="4:38" x14ac:dyDescent="0.3"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</row>
    <row r="512" spans="4:38" x14ac:dyDescent="0.3"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</row>
    <row r="513" spans="4:38" x14ac:dyDescent="0.3"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</row>
    <row r="514" spans="4:38" x14ac:dyDescent="0.3"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</row>
    <row r="515" spans="4:38" x14ac:dyDescent="0.3"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</row>
    <row r="516" spans="4:38" x14ac:dyDescent="0.3"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</row>
    <row r="517" spans="4:38" x14ac:dyDescent="0.3"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</row>
    <row r="518" spans="4:38" x14ac:dyDescent="0.3"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</row>
    <row r="519" spans="4:38" x14ac:dyDescent="0.3"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</row>
    <row r="520" spans="4:38" x14ac:dyDescent="0.3"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</row>
    <row r="521" spans="4:38" x14ac:dyDescent="0.3"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</row>
    <row r="522" spans="4:38" x14ac:dyDescent="0.3"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</row>
    <row r="523" spans="4:38" x14ac:dyDescent="0.3"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</row>
    <row r="524" spans="4:38" x14ac:dyDescent="0.3"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</row>
    <row r="525" spans="4:38" x14ac:dyDescent="0.3"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</row>
    <row r="526" spans="4:38" x14ac:dyDescent="0.3"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</row>
    <row r="527" spans="4:38" x14ac:dyDescent="0.3"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</row>
    <row r="528" spans="4:38" x14ac:dyDescent="0.3"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</row>
    <row r="529" spans="4:38" x14ac:dyDescent="0.3"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</row>
    <row r="530" spans="4:38" x14ac:dyDescent="0.3"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</row>
    <row r="531" spans="4:38" x14ac:dyDescent="0.3"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</row>
    <row r="532" spans="4:38" x14ac:dyDescent="0.3"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</row>
    <row r="533" spans="4:38" x14ac:dyDescent="0.3"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</row>
    <row r="534" spans="4:38" x14ac:dyDescent="0.3"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</row>
    <row r="535" spans="4:38" x14ac:dyDescent="0.3"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</row>
    <row r="536" spans="4:38" x14ac:dyDescent="0.3"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</row>
    <row r="537" spans="4:38" x14ac:dyDescent="0.3"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</row>
    <row r="538" spans="4:38" x14ac:dyDescent="0.3"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</row>
    <row r="539" spans="4:38" x14ac:dyDescent="0.3"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</row>
    <row r="540" spans="4:38" x14ac:dyDescent="0.3"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</row>
    <row r="541" spans="4:38" x14ac:dyDescent="0.3"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</row>
    <row r="542" spans="4:38" x14ac:dyDescent="0.3"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</row>
    <row r="543" spans="4:38" x14ac:dyDescent="0.3"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</row>
    <row r="544" spans="4:38" x14ac:dyDescent="0.3"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</row>
    <row r="545" spans="4:38" x14ac:dyDescent="0.3"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</row>
    <row r="546" spans="4:38" x14ac:dyDescent="0.3"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</row>
    <row r="547" spans="4:38" x14ac:dyDescent="0.3"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</row>
    <row r="548" spans="4:38" x14ac:dyDescent="0.3"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</row>
    <row r="549" spans="4:38" x14ac:dyDescent="0.3"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</row>
    <row r="550" spans="4:38" x14ac:dyDescent="0.3"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</row>
    <row r="551" spans="4:38" x14ac:dyDescent="0.3"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</row>
    <row r="552" spans="4:38" x14ac:dyDescent="0.3"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</row>
    <row r="553" spans="4:38" x14ac:dyDescent="0.3"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</row>
    <row r="554" spans="4:38" x14ac:dyDescent="0.3"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</row>
    <row r="555" spans="4:38" x14ac:dyDescent="0.3"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</row>
    <row r="556" spans="4:38" x14ac:dyDescent="0.3"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</row>
    <row r="557" spans="4:38" x14ac:dyDescent="0.3"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</row>
    <row r="558" spans="4:38" x14ac:dyDescent="0.3"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</row>
    <row r="559" spans="4:38" x14ac:dyDescent="0.3"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</row>
    <row r="560" spans="4:38" x14ac:dyDescent="0.3"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</row>
    <row r="561" spans="4:38" x14ac:dyDescent="0.3"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</row>
    <row r="562" spans="4:38" x14ac:dyDescent="0.3"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</row>
    <row r="563" spans="4:38" x14ac:dyDescent="0.3"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</row>
    <row r="564" spans="4:38" x14ac:dyDescent="0.3"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</row>
    <row r="565" spans="4:38" x14ac:dyDescent="0.3"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</row>
    <row r="566" spans="4:38" x14ac:dyDescent="0.3"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</row>
    <row r="567" spans="4:38" x14ac:dyDescent="0.3"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</row>
    <row r="568" spans="4:38" x14ac:dyDescent="0.3"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</row>
    <row r="569" spans="4:38" x14ac:dyDescent="0.3"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</row>
    <row r="570" spans="4:38" x14ac:dyDescent="0.3"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</row>
    <row r="571" spans="4:38" x14ac:dyDescent="0.3"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</row>
    <row r="572" spans="4:38" x14ac:dyDescent="0.3"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</row>
    <row r="573" spans="4:38" x14ac:dyDescent="0.3"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</row>
    <row r="574" spans="4:38" x14ac:dyDescent="0.3"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</row>
    <row r="575" spans="4:38" x14ac:dyDescent="0.3"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</row>
    <row r="576" spans="4:38" x14ac:dyDescent="0.3"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</row>
    <row r="577" spans="4:38" x14ac:dyDescent="0.3"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</row>
    <row r="578" spans="4:38" x14ac:dyDescent="0.3"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</row>
    <row r="579" spans="4:38" x14ac:dyDescent="0.3"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</row>
    <row r="580" spans="4:38" x14ac:dyDescent="0.3"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</row>
    <row r="581" spans="4:38" x14ac:dyDescent="0.3"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</row>
    <row r="582" spans="4:38" x14ac:dyDescent="0.3"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</row>
    <row r="583" spans="4:38" x14ac:dyDescent="0.3"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</row>
    <row r="584" spans="4:38" x14ac:dyDescent="0.3"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</row>
    <row r="585" spans="4:38" x14ac:dyDescent="0.3"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</row>
    <row r="586" spans="4:38" x14ac:dyDescent="0.3"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</row>
    <row r="587" spans="4:38" x14ac:dyDescent="0.3"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</row>
    <row r="588" spans="4:38" x14ac:dyDescent="0.3"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</row>
    <row r="589" spans="4:38" x14ac:dyDescent="0.3"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</row>
    <row r="590" spans="4:38" x14ac:dyDescent="0.3"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</row>
    <row r="591" spans="4:38" x14ac:dyDescent="0.3"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</row>
    <row r="592" spans="4:38" x14ac:dyDescent="0.3"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</row>
    <row r="593" spans="4:38" x14ac:dyDescent="0.3"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</row>
    <row r="594" spans="4:38" x14ac:dyDescent="0.3"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</row>
    <row r="595" spans="4:38" x14ac:dyDescent="0.3"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</row>
    <row r="596" spans="4:38" x14ac:dyDescent="0.3"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</row>
    <row r="597" spans="4:38" x14ac:dyDescent="0.3"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</row>
    <row r="598" spans="4:38" x14ac:dyDescent="0.3"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</row>
    <row r="599" spans="4:38" x14ac:dyDescent="0.3"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</row>
    <row r="600" spans="4:38" x14ac:dyDescent="0.3"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</row>
    <row r="601" spans="4:38" x14ac:dyDescent="0.3"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</row>
    <row r="602" spans="4:38" x14ac:dyDescent="0.3"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</row>
    <row r="603" spans="4:38" x14ac:dyDescent="0.3"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</row>
    <row r="712" spans="10:10" x14ac:dyDescent="0.3">
      <c r="J712" s="42"/>
    </row>
  </sheetData>
  <mergeCells count="6">
    <mergeCell ref="AU34:AW34"/>
    <mergeCell ref="U2:W2"/>
    <mergeCell ref="X2:Z2"/>
    <mergeCell ref="AA2:AC2"/>
    <mergeCell ref="AO34:AQ34"/>
    <mergeCell ref="AR34:AT34"/>
  </mergeCells>
  <conditionalFormatting sqref="I4:I603">
    <cfRule type="cellIs" dxfId="5" priority="1" operator="equal">
      <formula>4</formula>
    </cfRule>
    <cfRule type="cellIs" dxfId="4" priority="2" operator="equal">
      <formula>3</formula>
    </cfRule>
    <cfRule type="cellIs" dxfId="3" priority="3" operator="equal">
      <formula>2</formula>
    </cfRule>
    <cfRule type="cellIs" dxfId="2" priority="4" operator="equal">
      <formula>5</formula>
    </cfRule>
    <cfRule type="cellIs" dxfId="1" priority="5" operator="equal">
      <formula>1</formula>
    </cfRule>
    <cfRule type="cellIs" dxfId="0" priority="6" operator="equal">
      <formula>0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15</vt:i4>
      </vt:variant>
    </vt:vector>
  </HeadingPairs>
  <TitlesOfParts>
    <vt:vector size="15" baseType="lpstr">
      <vt:lpstr>Gap and Time</vt:lpstr>
      <vt:lpstr>Results</vt:lpstr>
      <vt:lpstr>Resultsx3</vt:lpstr>
      <vt:lpstr>Analisi_M3</vt:lpstr>
      <vt:lpstr>Analisi_X3</vt:lpstr>
      <vt:lpstr>0_M3</vt:lpstr>
      <vt:lpstr>0_X3</vt:lpstr>
      <vt:lpstr>1_M3</vt:lpstr>
      <vt:lpstr>1_X3</vt:lpstr>
      <vt:lpstr>2_M3</vt:lpstr>
      <vt:lpstr>2_X3</vt:lpstr>
      <vt:lpstr>3_M3</vt:lpstr>
      <vt:lpstr>3_X3</vt:lpstr>
      <vt:lpstr>4_M3</vt:lpstr>
      <vt:lpstr>4_X3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Valentina Bonomi</dc:creator>
  <cp:lastModifiedBy>Valentina Bonomi</cp:lastModifiedBy>
  <dcterms:created xsi:type="dcterms:W3CDTF">2015-06-05T18:19:34Z</dcterms:created>
  <dcterms:modified xsi:type="dcterms:W3CDTF">2025-06-05T09:20:39Z</dcterms:modified>
</cp:coreProperties>
</file>